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ЭтаКнига" defaultThemeVersion="124226"/>
  <bookViews>
    <workbookView xWindow="120" yWindow="120" windowWidth="9720" windowHeight="7320"/>
  </bookViews>
  <sheets>
    <sheet name="приложение 1(РП)" sheetId="25" r:id="rId1"/>
    <sheet name="ПС Емваль" sheetId="26" r:id="rId2"/>
    <sheet name="Лист1" sheetId="27" r:id="rId3"/>
  </sheets>
  <calcPr calcId="125725" refMode="R1C1"/>
</workbook>
</file>

<file path=xl/calcChain.xml><?xml version="1.0" encoding="utf-8"?>
<calcChain xmlns="http://schemas.openxmlformats.org/spreadsheetml/2006/main">
  <c r="Q1781" i="25"/>
  <c r="P1757"/>
  <c r="R1701"/>
  <c r="O1701"/>
  <c r="AB1698"/>
  <c r="AA1698"/>
  <c r="Z1698"/>
  <c r="Y1698"/>
  <c r="X1698"/>
  <c r="W1698"/>
  <c r="V1698"/>
  <c r="U1698"/>
  <c r="T1698"/>
  <c r="S1698"/>
  <c r="R1698"/>
  <c r="Q1698"/>
  <c r="P1698"/>
  <c r="O1698"/>
  <c r="N1698"/>
  <c r="M1698"/>
  <c r="L1698"/>
  <c r="K1698"/>
  <c r="J1698"/>
  <c r="I1698"/>
  <c r="H1698"/>
  <c r="G1698"/>
  <c r="F1698"/>
  <c r="E1698"/>
  <c r="D1698"/>
  <c r="AB1694"/>
  <c r="AA1694"/>
  <c r="Z1694"/>
  <c r="Y1694"/>
  <c r="X1694"/>
  <c r="W1694"/>
  <c r="V1694"/>
  <c r="U1694"/>
  <c r="T1694"/>
  <c r="S1694"/>
  <c r="R1694"/>
  <c r="Q1694"/>
  <c r="P1694"/>
  <c r="O1694"/>
  <c r="N1694"/>
  <c r="M1694"/>
  <c r="L1694"/>
  <c r="K1694"/>
  <c r="J1694"/>
  <c r="I1694"/>
  <c r="H1694"/>
  <c r="G1694"/>
  <c r="F1694"/>
  <c r="E1694"/>
  <c r="D1694"/>
  <c r="AB1678"/>
  <c r="AA1678"/>
  <c r="Z1678"/>
  <c r="Y1678"/>
  <c r="X1678"/>
  <c r="W1678"/>
  <c r="V1678"/>
  <c r="U1678"/>
  <c r="T1678"/>
  <c r="S1678"/>
  <c r="R1678"/>
  <c r="Q1678"/>
  <c r="P1678"/>
  <c r="O1678"/>
  <c r="N1678"/>
  <c r="M1678"/>
  <c r="L1678"/>
  <c r="K1678"/>
  <c r="J1678"/>
  <c r="I1678"/>
  <c r="H1678"/>
  <c r="G1678"/>
  <c r="F1678"/>
  <c r="E1678"/>
  <c r="D1678"/>
  <c r="N1669"/>
  <c r="AB1654"/>
  <c r="AA1654"/>
  <c r="Z1654"/>
  <c r="Y1654"/>
  <c r="X1654"/>
  <c r="W1654"/>
  <c r="V1654"/>
  <c r="U1654"/>
  <c r="T1654"/>
  <c r="S1654"/>
  <c r="R1654"/>
  <c r="Q1654"/>
  <c r="P1654"/>
  <c r="O1654"/>
  <c r="N1654"/>
  <c r="M1654"/>
  <c r="L1654"/>
  <c r="K1654"/>
  <c r="J1654"/>
  <c r="I1654"/>
  <c r="H1654"/>
  <c r="G1654"/>
  <c r="F1654"/>
  <c r="E1654"/>
  <c r="D1654"/>
  <c r="O1598"/>
  <c r="N1574"/>
  <c r="N1558"/>
  <c r="P1558"/>
  <c r="P1522"/>
  <c r="P1442"/>
  <c r="P1435"/>
  <c r="O1434"/>
  <c r="Q1434"/>
  <c r="S1331"/>
  <c r="P1331"/>
  <c r="R1260"/>
  <c r="S1260"/>
  <c r="Q1221"/>
  <c r="R1212"/>
  <c r="AB1212"/>
  <c r="AA1212"/>
  <c r="Z1212"/>
  <c r="Y1212"/>
  <c r="X1212"/>
  <c r="W1212"/>
  <c r="V1212"/>
  <c r="U1212"/>
  <c r="T1212"/>
  <c r="S1212"/>
  <c r="Q1212"/>
  <c r="P1212"/>
  <c r="O1212"/>
  <c r="N1212"/>
  <c r="M1212"/>
  <c r="L1212"/>
  <c r="K1212"/>
  <c r="J1212"/>
  <c r="I1212"/>
  <c r="H1212"/>
  <c r="G1212"/>
  <c r="F1212"/>
  <c r="E1212"/>
  <c r="D1212"/>
  <c r="P1166"/>
  <c r="P1141"/>
  <c r="O1134"/>
  <c r="O1133"/>
  <c r="P1068"/>
  <c r="Q1026"/>
  <c r="Q1025"/>
  <c r="O940"/>
  <c r="O939"/>
  <c r="P886"/>
  <c r="Q886"/>
  <c r="Q874"/>
  <c r="N834"/>
  <c r="N436"/>
  <c r="Q761"/>
  <c r="O660"/>
  <c r="P592"/>
  <c r="P543"/>
  <c r="AB543"/>
  <c r="AA543"/>
  <c r="Z543"/>
  <c r="Y543"/>
  <c r="X543"/>
  <c r="W543"/>
  <c r="V543"/>
  <c r="U543"/>
  <c r="T543"/>
  <c r="S543"/>
  <c r="R543"/>
  <c r="Q543"/>
  <c r="O543"/>
  <c r="N543"/>
  <c r="M543"/>
  <c r="L543"/>
  <c r="K543"/>
  <c r="J543"/>
  <c r="I543"/>
  <c r="H543"/>
  <c r="G543"/>
  <c r="F543"/>
  <c r="E543"/>
  <c r="D543"/>
  <c r="D542"/>
  <c r="N493"/>
  <c r="M493"/>
  <c r="M492"/>
  <c r="M437"/>
  <c r="M436"/>
  <c r="M383"/>
  <c r="D383"/>
  <c r="O311"/>
  <c r="N339"/>
  <c r="N351"/>
  <c r="N350"/>
  <c r="O290"/>
  <c r="AB290"/>
  <c r="AA290"/>
  <c r="Z290"/>
  <c r="Y290"/>
  <c r="X290"/>
  <c r="W290"/>
  <c r="V290"/>
  <c r="U290"/>
  <c r="T290"/>
  <c r="S290"/>
  <c r="R290"/>
  <c r="Q290"/>
  <c r="P290"/>
  <c r="N290"/>
  <c r="M290"/>
  <c r="L290"/>
  <c r="K290"/>
  <c r="J290"/>
  <c r="I290"/>
  <c r="H290"/>
  <c r="G290"/>
  <c r="F290"/>
  <c r="E290"/>
  <c r="D290"/>
  <c r="D291"/>
  <c r="N262"/>
  <c r="N261"/>
  <c r="N260"/>
  <c r="P213"/>
  <c r="P212"/>
  <c r="P211"/>
  <c r="P135"/>
  <c r="P134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K68"/>
  <c r="R70"/>
  <c r="T69"/>
  <c r="T68"/>
  <c r="D1405"/>
  <c r="E1405"/>
  <c r="F1405"/>
  <c r="G1405"/>
  <c r="H1405"/>
  <c r="I1405"/>
  <c r="J1405"/>
  <c r="K1405"/>
  <c r="L1405"/>
  <c r="M1405"/>
  <c r="N1405"/>
  <c r="O1405"/>
  <c r="P1405"/>
  <c r="Q1405"/>
  <c r="R1405"/>
  <c r="S1405"/>
  <c r="T1405"/>
  <c r="U1405"/>
  <c r="V1405"/>
  <c r="W1405"/>
  <c r="X1405"/>
  <c r="Y1405"/>
  <c r="Z1405"/>
  <c r="AA1405"/>
  <c r="AB1405"/>
  <c r="AB574"/>
  <c r="AA574"/>
  <c r="Z574"/>
  <c r="Y574"/>
  <c r="X574"/>
  <c r="W574"/>
  <c r="W573" s="1"/>
  <c r="V574"/>
  <c r="V573" s="1"/>
  <c r="U574"/>
  <c r="T574"/>
  <c r="S574"/>
  <c r="R574"/>
  <c r="Q574"/>
  <c r="P574"/>
  <c r="O574"/>
  <c r="M574"/>
  <c r="L574"/>
  <c r="K574"/>
  <c r="J574"/>
  <c r="I574"/>
  <c r="H574"/>
  <c r="G574"/>
  <c r="F574"/>
  <c r="E574"/>
  <c r="AB573"/>
  <c r="AA573"/>
  <c r="Z573"/>
  <c r="Y573"/>
  <c r="X573"/>
  <c r="U573"/>
  <c r="T573"/>
  <c r="S573"/>
  <c r="R573"/>
  <c r="Q573"/>
  <c r="P573"/>
  <c r="O573"/>
  <c r="N573"/>
  <c r="M573"/>
  <c r="L573"/>
  <c r="K573"/>
  <c r="J573"/>
  <c r="I573"/>
  <c r="H573"/>
  <c r="G573"/>
  <c r="F573"/>
  <c r="E573"/>
  <c r="D574"/>
  <c r="S114"/>
  <c r="T114"/>
  <c r="U114"/>
  <c r="N88"/>
  <c r="V108"/>
  <c r="W108"/>
  <c r="N108"/>
  <c r="O108"/>
  <c r="AC87" i="26" l="1"/>
  <c r="AC86"/>
  <c r="AB89" l="1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1570" i="25" l="1"/>
  <c r="T1134" l="1"/>
  <c r="T1133"/>
  <c r="V1121"/>
  <c r="U1102"/>
  <c r="P962"/>
  <c r="P834"/>
  <c r="D691"/>
  <c r="Z1757"/>
  <c r="Q1753"/>
  <c r="AB1742"/>
  <c r="AA1742"/>
  <c r="Z1742"/>
  <c r="Y1742"/>
  <c r="X1742"/>
  <c r="W1742"/>
  <c r="V1742"/>
  <c r="U1742"/>
  <c r="T1742"/>
  <c r="S1742"/>
  <c r="R1742"/>
  <c r="Q1742"/>
  <c r="P1742"/>
  <c r="O1742"/>
  <c r="N1742"/>
  <c r="M1742"/>
  <c r="L1742"/>
  <c r="K1742"/>
  <c r="J1742"/>
  <c r="I1742"/>
  <c r="H1742"/>
  <c r="G1742"/>
  <c r="F1742"/>
  <c r="E1742"/>
  <c r="D1742"/>
  <c r="U1613"/>
  <c r="R1781"/>
  <c r="O1753"/>
  <c r="O1754"/>
  <c r="O1730"/>
  <c r="AB1750"/>
  <c r="AA1750"/>
  <c r="Z1750"/>
  <c r="Y1750"/>
  <c r="X1750"/>
  <c r="W1750"/>
  <c r="V1750"/>
  <c r="U1750"/>
  <c r="T1750"/>
  <c r="S1750"/>
  <c r="R1750"/>
  <c r="Q1750"/>
  <c r="P1750"/>
  <c r="O1750"/>
  <c r="N1750"/>
  <c r="M1750"/>
  <c r="L1750"/>
  <c r="K1750"/>
  <c r="J1750"/>
  <c r="I1750"/>
  <c r="H1750"/>
  <c r="G1750"/>
  <c r="F1750"/>
  <c r="E1750"/>
  <c r="D1750"/>
  <c r="AB1746"/>
  <c r="AA1746"/>
  <c r="Z1746"/>
  <c r="Y1746"/>
  <c r="X1746"/>
  <c r="W1746"/>
  <c r="V1746"/>
  <c r="U1746"/>
  <c r="T1746"/>
  <c r="S1746"/>
  <c r="R1746"/>
  <c r="Q1746"/>
  <c r="P1746"/>
  <c r="O1746"/>
  <c r="N1746"/>
  <c r="M1746"/>
  <c r="L1746"/>
  <c r="K1746"/>
  <c r="J1746"/>
  <c r="I1746"/>
  <c r="H1746"/>
  <c r="G1746"/>
  <c r="F1746"/>
  <c r="E1746"/>
  <c r="D1746"/>
  <c r="O1757" l="1"/>
  <c r="D1598"/>
  <c r="D1583"/>
  <c r="X1554"/>
  <c r="D1554"/>
  <c r="M1316"/>
  <c r="R1522"/>
  <c r="R1521"/>
  <c r="AB1481"/>
  <c r="AA1481"/>
  <c r="Z1481"/>
  <c r="Y1481"/>
  <c r="X1481"/>
  <c r="W1481"/>
  <c r="V1481"/>
  <c r="U1481"/>
  <c r="T1481"/>
  <c r="S1481"/>
  <c r="R1481"/>
  <c r="Q1481"/>
  <c r="P1481"/>
  <c r="O1481"/>
  <c r="N1481"/>
  <c r="M1481"/>
  <c r="L1481"/>
  <c r="K1481"/>
  <c r="J1481"/>
  <c r="I1481"/>
  <c r="H1481"/>
  <c r="G1481"/>
  <c r="F1481"/>
  <c r="E1481"/>
  <c r="D1481"/>
  <c r="AB1441"/>
  <c r="AA1441"/>
  <c r="Z1441"/>
  <c r="Y1441"/>
  <c r="X1441"/>
  <c r="W1441"/>
  <c r="V1441"/>
  <c r="U1441"/>
  <c r="T1441"/>
  <c r="S1441"/>
  <c r="R1441"/>
  <c r="Q1441"/>
  <c r="P1441"/>
  <c r="O1441"/>
  <c r="N1441"/>
  <c r="M1441"/>
  <c r="L1441"/>
  <c r="K1441"/>
  <c r="J1441"/>
  <c r="I1441"/>
  <c r="H1441"/>
  <c r="G1441"/>
  <c r="F1441"/>
  <c r="E1441"/>
  <c r="D1441"/>
  <c r="O135" l="1"/>
  <c r="AB78"/>
  <c r="AA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AB88"/>
  <c r="AA88"/>
  <c r="Z88"/>
  <c r="Y88"/>
  <c r="X88"/>
  <c r="W88"/>
  <c r="V88"/>
  <c r="U88"/>
  <c r="T88"/>
  <c r="S88"/>
  <c r="R88"/>
  <c r="Q88"/>
  <c r="P88"/>
  <c r="O88"/>
  <c r="M88"/>
  <c r="L88"/>
  <c r="K88"/>
  <c r="J88"/>
  <c r="I88"/>
  <c r="H88"/>
  <c r="G88"/>
  <c r="F88"/>
  <c r="E88"/>
  <c r="D88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P1434"/>
  <c r="AB1383"/>
  <c r="AA1383"/>
  <c r="Z1383"/>
  <c r="Y1383"/>
  <c r="X1383"/>
  <c r="W1383"/>
  <c r="U1383"/>
  <c r="T1383"/>
  <c r="S1383"/>
  <c r="R1383"/>
  <c r="Q1383"/>
  <c r="P1383"/>
  <c r="K1383"/>
  <c r="J1383"/>
  <c r="I1383"/>
  <c r="H1383"/>
  <c r="G1383"/>
  <c r="F1383"/>
  <c r="E1383"/>
  <c r="D1384"/>
  <c r="D1383"/>
  <c r="AB1376"/>
  <c r="AA1376"/>
  <c r="Z1376"/>
  <c r="Y1376"/>
  <c r="X1376"/>
  <c r="W1376"/>
  <c r="V1376"/>
  <c r="U1376"/>
  <c r="T1376"/>
  <c r="S1376"/>
  <c r="R1376"/>
  <c r="Q1376"/>
  <c r="P1376"/>
  <c r="O1376"/>
  <c r="N1376"/>
  <c r="M1376"/>
  <c r="L1376"/>
  <c r="K1376"/>
  <c r="J1376"/>
  <c r="I1376"/>
  <c r="H1376"/>
  <c r="G1376"/>
  <c r="F1376"/>
  <c r="E1376"/>
  <c r="D1376"/>
  <c r="AB1358"/>
  <c r="AA1358"/>
  <c r="Z1358"/>
  <c r="Y1358"/>
  <c r="X1358"/>
  <c r="W1358"/>
  <c r="V1358"/>
  <c r="U1358"/>
  <c r="T1358"/>
  <c r="S1358"/>
  <c r="R1358"/>
  <c r="Q1358"/>
  <c r="P1358"/>
  <c r="O1358"/>
  <c r="N1358"/>
  <c r="M1358"/>
  <c r="L1358"/>
  <c r="K1358"/>
  <c r="J1358"/>
  <c r="I1358"/>
  <c r="H1358"/>
  <c r="G1358"/>
  <c r="F1358"/>
  <c r="E1358"/>
  <c r="D1358"/>
  <c r="AB1342"/>
  <c r="AA1342"/>
  <c r="Z1342"/>
  <c r="Y1342"/>
  <c r="X1342"/>
  <c r="W1342"/>
  <c r="V1342"/>
  <c r="U1342"/>
  <c r="T1342"/>
  <c r="S1342"/>
  <c r="R1342"/>
  <c r="Q1342"/>
  <c r="P1342"/>
  <c r="O1342"/>
  <c r="N1342"/>
  <c r="M1342"/>
  <c r="L1342"/>
  <c r="K1342"/>
  <c r="J1342"/>
  <c r="I1342"/>
  <c r="H1342"/>
  <c r="G1342"/>
  <c r="F1342"/>
  <c r="E1342"/>
  <c r="D1342"/>
  <c r="AB1369"/>
  <c r="AA1369"/>
  <c r="Z1369"/>
  <c r="Y1369"/>
  <c r="X1369"/>
  <c r="W1369"/>
  <c r="V1369"/>
  <c r="U1369"/>
  <c r="T1369"/>
  <c r="S1369"/>
  <c r="R1369"/>
  <c r="Q1369"/>
  <c r="P1369"/>
  <c r="O1369"/>
  <c r="N1369"/>
  <c r="M1369"/>
  <c r="L1369"/>
  <c r="K1369"/>
  <c r="J1369"/>
  <c r="I1369"/>
  <c r="H1369"/>
  <c r="G1369"/>
  <c r="F1369"/>
  <c r="E1369"/>
  <c r="D1369"/>
  <c r="AB1354"/>
  <c r="AA1354"/>
  <c r="Z1354"/>
  <c r="Y1354"/>
  <c r="X1354"/>
  <c r="W1354"/>
  <c r="V1354"/>
  <c r="U1354"/>
  <c r="T1354"/>
  <c r="S1354"/>
  <c r="R1354"/>
  <c r="Q1354"/>
  <c r="P1354"/>
  <c r="O1354"/>
  <c r="N1354"/>
  <c r="M1354"/>
  <c r="L1354"/>
  <c r="K1354"/>
  <c r="J1354"/>
  <c r="I1354"/>
  <c r="H1354"/>
  <c r="G1354"/>
  <c r="F1354"/>
  <c r="E1354"/>
  <c r="D1354"/>
  <c r="AB1365"/>
  <c r="AA1365"/>
  <c r="Z1365"/>
  <c r="Y1365"/>
  <c r="X1365"/>
  <c r="W1365"/>
  <c r="V1365"/>
  <c r="U1365"/>
  <c r="T1365"/>
  <c r="S1365"/>
  <c r="R1365"/>
  <c r="Q1365"/>
  <c r="P1365"/>
  <c r="O1365"/>
  <c r="N1365"/>
  <c r="M1365"/>
  <c r="L1365"/>
  <c r="K1365"/>
  <c r="J1365"/>
  <c r="I1365"/>
  <c r="H1365"/>
  <c r="G1365"/>
  <c r="F1365"/>
  <c r="E1365"/>
  <c r="D1365"/>
  <c r="D1346"/>
  <c r="AB1346"/>
  <c r="AA1346"/>
  <c r="Z1346"/>
  <c r="Y1346"/>
  <c r="X1346"/>
  <c r="W1346"/>
  <c r="V1346"/>
  <c r="U1346"/>
  <c r="T1346"/>
  <c r="S1346"/>
  <c r="R1346"/>
  <c r="Q1346"/>
  <c r="P1346"/>
  <c r="O1346"/>
  <c r="N1346"/>
  <c r="M1346"/>
  <c r="L1346"/>
  <c r="K1346"/>
  <c r="J1346"/>
  <c r="I1346"/>
  <c r="H1346"/>
  <c r="G1346"/>
  <c r="F1346"/>
  <c r="E1346"/>
  <c r="E1350"/>
  <c r="F1350"/>
  <c r="G1350"/>
  <c r="H1350"/>
  <c r="I1350"/>
  <c r="J1350"/>
  <c r="K1350"/>
  <c r="L1350"/>
  <c r="M1350"/>
  <c r="N1350"/>
  <c r="O1350"/>
  <c r="P1350"/>
  <c r="Q1350"/>
  <c r="R1350"/>
  <c r="S1350"/>
  <c r="T1350"/>
  <c r="U1350"/>
  <c r="V1350"/>
  <c r="W1350"/>
  <c r="X1350"/>
  <c r="Y1350"/>
  <c r="Z1350"/>
  <c r="AA1350"/>
  <c r="D1350"/>
  <c r="AB1395"/>
  <c r="AA1395"/>
  <c r="Z1395"/>
  <c r="Y1395"/>
  <c r="X1395"/>
  <c r="W1395"/>
  <c r="V1395"/>
  <c r="U1395"/>
  <c r="T1395"/>
  <c r="S1395"/>
  <c r="R1395"/>
  <c r="Q1395"/>
  <c r="P1395"/>
  <c r="O1395"/>
  <c r="N1395"/>
  <c r="M1395"/>
  <c r="L1395"/>
  <c r="K1395"/>
  <c r="J1395"/>
  <c r="I1395"/>
  <c r="H1395"/>
  <c r="G1395"/>
  <c r="F1395"/>
  <c r="E1395"/>
  <c r="D1395"/>
  <c r="AB1392"/>
  <c r="AA1392"/>
  <c r="Z1392"/>
  <c r="Y1392"/>
  <c r="X1392"/>
  <c r="W1392"/>
  <c r="V1392"/>
  <c r="U1392"/>
  <c r="T1392"/>
  <c r="S1392"/>
  <c r="R1392"/>
  <c r="Q1392"/>
  <c r="P1392"/>
  <c r="O1392"/>
  <c r="N1392"/>
  <c r="M1392"/>
  <c r="L1392"/>
  <c r="K1392"/>
  <c r="J1392"/>
  <c r="I1392"/>
  <c r="H1392"/>
  <c r="G1392"/>
  <c r="F1392"/>
  <c r="E1392"/>
  <c r="D1392"/>
  <c r="AB1397"/>
  <c r="AA1397"/>
  <c r="Z1397"/>
  <c r="Y1397"/>
  <c r="X1397"/>
  <c r="W1397"/>
  <c r="V1397"/>
  <c r="U1397"/>
  <c r="T1397"/>
  <c r="S1397"/>
  <c r="R1397"/>
  <c r="Q1397"/>
  <c r="P1397"/>
  <c r="O1397"/>
  <c r="N1397"/>
  <c r="M1397"/>
  <c r="L1397"/>
  <c r="K1397"/>
  <c r="J1397"/>
  <c r="I1397"/>
  <c r="H1397"/>
  <c r="G1397"/>
  <c r="F1397"/>
  <c r="E1397"/>
  <c r="D1397"/>
  <c r="I1331"/>
  <c r="M1331"/>
  <c r="M1272"/>
  <c r="AB1193"/>
  <c r="AA1193"/>
  <c r="Z1193"/>
  <c r="Y1193"/>
  <c r="X1193"/>
  <c r="W1193"/>
  <c r="V1193"/>
  <c r="U1193"/>
  <c r="T1193"/>
  <c r="S1193"/>
  <c r="R1193"/>
  <c r="Q1193"/>
  <c r="P1193"/>
  <c r="O1193"/>
  <c r="N1193"/>
  <c r="M1193"/>
  <c r="L1193"/>
  <c r="K1193"/>
  <c r="J1193"/>
  <c r="I1193"/>
  <c r="H1193"/>
  <c r="G1193"/>
  <c r="F1193"/>
  <c r="E1193"/>
  <c r="D1193"/>
  <c r="V1194"/>
  <c r="U1194"/>
  <c r="T1194"/>
  <c r="S1194"/>
  <c r="R1194"/>
  <c r="Q1194"/>
  <c r="P1194"/>
  <c r="O1194"/>
  <c r="N1194"/>
  <c r="M1194"/>
  <c r="L1194"/>
  <c r="K1194"/>
  <c r="J1194"/>
  <c r="I1194"/>
  <c r="H1194"/>
  <c r="G1194"/>
  <c r="F1194"/>
  <c r="E1194"/>
  <c r="D1174"/>
  <c r="E1174"/>
  <c r="F1174"/>
  <c r="G1174"/>
  <c r="H1174"/>
  <c r="I1174"/>
  <c r="J1174"/>
  <c r="K1174"/>
  <c r="L1174"/>
  <c r="M1174"/>
  <c r="N1174"/>
  <c r="O1174"/>
  <c r="P1174"/>
  <c r="Q1174"/>
  <c r="R1174"/>
  <c r="S1174"/>
  <c r="T1174"/>
  <c r="U1174"/>
  <c r="V1174"/>
  <c r="W1174"/>
  <c r="X1174"/>
  <c r="Y1174"/>
  <c r="Z1174"/>
  <c r="AA1174"/>
  <c r="AB1174"/>
  <c r="AB1181"/>
  <c r="AA1181"/>
  <c r="Z1181"/>
  <c r="Y1181"/>
  <c r="X1181"/>
  <c r="W1181"/>
  <c r="V1181"/>
  <c r="U1181"/>
  <c r="T1181"/>
  <c r="S1181"/>
  <c r="R1181"/>
  <c r="Q1181"/>
  <c r="P1181"/>
  <c r="O1181"/>
  <c r="N1181"/>
  <c r="M1181"/>
  <c r="L1181"/>
  <c r="K1181"/>
  <c r="J1181"/>
  <c r="I1181"/>
  <c r="H1181"/>
  <c r="G1181"/>
  <c r="F1181"/>
  <c r="E1181"/>
  <c r="D1181"/>
  <c r="AB1184"/>
  <c r="AA1184"/>
  <c r="Z1184"/>
  <c r="Y1184"/>
  <c r="X1184"/>
  <c r="W1184"/>
  <c r="V1184"/>
  <c r="U1184"/>
  <c r="T1184"/>
  <c r="S1184"/>
  <c r="R1184"/>
  <c r="Q1184"/>
  <c r="P1184"/>
  <c r="O1184"/>
  <c r="N1184"/>
  <c r="M1184"/>
  <c r="L1184"/>
  <c r="K1184"/>
  <c r="J1184"/>
  <c r="I1184"/>
  <c r="H1184"/>
  <c r="G1184"/>
  <c r="F1184"/>
  <c r="E1184"/>
  <c r="D1184"/>
  <c r="AB1190"/>
  <c r="AA1190"/>
  <c r="Z1190"/>
  <c r="Y1190"/>
  <c r="X1190"/>
  <c r="W1190"/>
  <c r="V1190"/>
  <c r="U1190"/>
  <c r="T1190"/>
  <c r="S1190"/>
  <c r="R1190"/>
  <c r="Q1190"/>
  <c r="P1190"/>
  <c r="O1190"/>
  <c r="N1190"/>
  <c r="M1190"/>
  <c r="L1190"/>
  <c r="K1190"/>
  <c r="J1190"/>
  <c r="I1190"/>
  <c r="H1190"/>
  <c r="G1190"/>
  <c r="F1190"/>
  <c r="E1190"/>
  <c r="D1190"/>
  <c r="AB1196"/>
  <c r="AA1196"/>
  <c r="Z1196"/>
  <c r="Y1196"/>
  <c r="X1196"/>
  <c r="W1196"/>
  <c r="V1196"/>
  <c r="U1196"/>
  <c r="T1196"/>
  <c r="S1196"/>
  <c r="R1196"/>
  <c r="Q1196"/>
  <c r="P1196"/>
  <c r="O1196"/>
  <c r="N1196"/>
  <c r="M1196"/>
  <c r="L1196"/>
  <c r="K1196"/>
  <c r="J1196"/>
  <c r="I1196"/>
  <c r="H1196"/>
  <c r="G1196"/>
  <c r="F1196"/>
  <c r="E1196"/>
  <c r="D1196"/>
  <c r="AB1199"/>
  <c r="AA1199"/>
  <c r="Z1199"/>
  <c r="Y1199"/>
  <c r="X1199"/>
  <c r="W1199"/>
  <c r="V1199"/>
  <c r="U1199"/>
  <c r="T1199"/>
  <c r="S1199"/>
  <c r="R1199"/>
  <c r="Q1199"/>
  <c r="P1199"/>
  <c r="O1199"/>
  <c r="N1199"/>
  <c r="M1199"/>
  <c r="L1199"/>
  <c r="K1199"/>
  <c r="J1199"/>
  <c r="I1199"/>
  <c r="H1199"/>
  <c r="G1199"/>
  <c r="F1199"/>
  <c r="E1199"/>
  <c r="D1199"/>
  <c r="AB1202"/>
  <c r="AA1202"/>
  <c r="Z1202"/>
  <c r="Y1202"/>
  <c r="X1202"/>
  <c r="W1202"/>
  <c r="V1202"/>
  <c r="U1202"/>
  <c r="T1202"/>
  <c r="S1202"/>
  <c r="R1202"/>
  <c r="Q1202"/>
  <c r="P1202"/>
  <c r="O1202"/>
  <c r="N1202"/>
  <c r="M1202"/>
  <c r="L1202"/>
  <c r="K1202"/>
  <c r="J1202"/>
  <c r="I1202"/>
  <c r="H1202"/>
  <c r="G1202"/>
  <c r="F1202"/>
  <c r="E1202"/>
  <c r="D1202"/>
  <c r="AB1165" l="1"/>
  <c r="AA1165"/>
  <c r="Z1165"/>
  <c r="Y1165"/>
  <c r="X1165"/>
  <c r="W1165"/>
  <c r="V1165"/>
  <c r="U1165"/>
  <c r="T1165"/>
  <c r="S1165"/>
  <c r="R1165"/>
  <c r="Q1165"/>
  <c r="P1165"/>
  <c r="O1165"/>
  <c r="N1165"/>
  <c r="M1165"/>
  <c r="L1165"/>
  <c r="K1165"/>
  <c r="J1165"/>
  <c r="I1165"/>
  <c r="H1165"/>
  <c r="G1165"/>
  <c r="F1165"/>
  <c r="E1165"/>
  <c r="D1165"/>
  <c r="AB1144"/>
  <c r="AA1144"/>
  <c r="Z1144"/>
  <c r="Y1144"/>
  <c r="X1144"/>
  <c r="W1144"/>
  <c r="V1144"/>
  <c r="U1144"/>
  <c r="T1144"/>
  <c r="S1144"/>
  <c r="R1144"/>
  <c r="Q1144"/>
  <c r="P1144"/>
  <c r="O1144"/>
  <c r="N1144"/>
  <c r="M1144"/>
  <c r="L1144"/>
  <c r="K1144"/>
  <c r="J1144"/>
  <c r="I1144"/>
  <c r="H1144"/>
  <c r="G1144"/>
  <c r="F1144"/>
  <c r="E1144"/>
  <c r="D1144"/>
  <c r="AB1158"/>
  <c r="AA1158"/>
  <c r="Z1158"/>
  <c r="Y1158"/>
  <c r="X1158"/>
  <c r="W1158"/>
  <c r="V1158"/>
  <c r="U1158"/>
  <c r="T1158"/>
  <c r="S1158"/>
  <c r="R1158"/>
  <c r="Q1158"/>
  <c r="P1158"/>
  <c r="O1158"/>
  <c r="N1158"/>
  <c r="M1158"/>
  <c r="L1158"/>
  <c r="K1158"/>
  <c r="J1158"/>
  <c r="I1158"/>
  <c r="H1158"/>
  <c r="G1158"/>
  <c r="F1158"/>
  <c r="E1158"/>
  <c r="D1158"/>
  <c r="R1133"/>
  <c r="R1134"/>
  <c r="R1124"/>
  <c r="AB1124"/>
  <c r="AA1124"/>
  <c r="Z1124"/>
  <c r="Y1124"/>
  <c r="X1124"/>
  <c r="W1124"/>
  <c r="V1124"/>
  <c r="U1124"/>
  <c r="T1124"/>
  <c r="S1124"/>
  <c r="Q1124"/>
  <c r="P1124"/>
  <c r="O1124"/>
  <c r="N1124"/>
  <c r="M1124"/>
  <c r="L1124"/>
  <c r="K1124"/>
  <c r="J1124"/>
  <c r="I1124"/>
  <c r="H1124"/>
  <c r="G1124"/>
  <c r="F1124"/>
  <c r="E1124"/>
  <c r="D1124"/>
  <c r="AB1120"/>
  <c r="AA1120"/>
  <c r="Z1120"/>
  <c r="Y1120"/>
  <c r="X1120"/>
  <c r="W1120"/>
  <c r="V1120"/>
  <c r="U1120"/>
  <c r="T1120"/>
  <c r="S1120"/>
  <c r="R1120"/>
  <c r="Q1120"/>
  <c r="P1120"/>
  <c r="O1120"/>
  <c r="N1120"/>
  <c r="M1120"/>
  <c r="L1120"/>
  <c r="K1120"/>
  <c r="J1120"/>
  <c r="I1120"/>
  <c r="H1120"/>
  <c r="G1120"/>
  <c r="F1120"/>
  <c r="E1120"/>
  <c r="D1120"/>
  <c r="AB1117"/>
  <c r="AA1117"/>
  <c r="Z1117"/>
  <c r="Y1117"/>
  <c r="X1117"/>
  <c r="W1117"/>
  <c r="V1117"/>
  <c r="U1117"/>
  <c r="T1117"/>
  <c r="S1117"/>
  <c r="R1117"/>
  <c r="Q1117"/>
  <c r="P1117"/>
  <c r="O1117"/>
  <c r="N1117"/>
  <c r="M1117"/>
  <c r="L1117"/>
  <c r="K1117"/>
  <c r="J1117"/>
  <c r="I1117"/>
  <c r="H1117"/>
  <c r="G1117"/>
  <c r="F1117"/>
  <c r="E1117"/>
  <c r="D1117"/>
  <c r="AB1113"/>
  <c r="AA1113"/>
  <c r="Z1113"/>
  <c r="Y1113"/>
  <c r="X1113"/>
  <c r="W1113"/>
  <c r="V1113"/>
  <c r="U1113"/>
  <c r="T1113"/>
  <c r="S1113"/>
  <c r="R1113"/>
  <c r="Q1113"/>
  <c r="P1113"/>
  <c r="O1113"/>
  <c r="N1113"/>
  <c r="M1113"/>
  <c r="L1113"/>
  <c r="K1113"/>
  <c r="J1113"/>
  <c r="I1113"/>
  <c r="H1113"/>
  <c r="G1113"/>
  <c r="F1113"/>
  <c r="E1113"/>
  <c r="D1113"/>
  <c r="AB1116"/>
  <c r="AA1116"/>
  <c r="Z1116"/>
  <c r="Y1116"/>
  <c r="X1116"/>
  <c r="W1116"/>
  <c r="V1116"/>
  <c r="U1116"/>
  <c r="T1116"/>
  <c r="S1116"/>
  <c r="R1116"/>
  <c r="Q1116"/>
  <c r="P1116"/>
  <c r="O1116"/>
  <c r="N1116"/>
  <c r="M1116"/>
  <c r="L1116"/>
  <c r="K1116"/>
  <c r="J1116"/>
  <c r="I1116"/>
  <c r="H1116"/>
  <c r="G1116"/>
  <c r="F1116"/>
  <c r="E1116"/>
  <c r="D1116"/>
  <c r="S1112"/>
  <c r="P1112"/>
  <c r="L1112"/>
  <c r="R1126"/>
  <c r="R1125" s="1"/>
  <c r="AB1125"/>
  <c r="AA1125"/>
  <c r="Z1125"/>
  <c r="Y1125"/>
  <c r="X1125"/>
  <c r="W1125"/>
  <c r="V1125"/>
  <c r="U1125"/>
  <c r="T1125"/>
  <c r="S1125"/>
  <c r="M1125"/>
  <c r="L1125"/>
  <c r="K1125"/>
  <c r="J1125"/>
  <c r="I1125"/>
  <c r="H1125"/>
  <c r="G1125"/>
  <c r="F1125"/>
  <c r="E1125"/>
  <c r="D1125"/>
  <c r="AB1126"/>
  <c r="AA1126"/>
  <c r="Z1126"/>
  <c r="Y1126"/>
  <c r="X1126"/>
  <c r="W1126"/>
  <c r="V1126"/>
  <c r="U1126"/>
  <c r="T1126"/>
  <c r="S1126"/>
  <c r="Q1126"/>
  <c r="Q1125" s="1"/>
  <c r="P1126"/>
  <c r="P1125" s="1"/>
  <c r="O1126"/>
  <c r="O1125" s="1"/>
  <c r="N1126"/>
  <c r="N1125" s="1"/>
  <c r="M1126"/>
  <c r="L1126"/>
  <c r="K1126"/>
  <c r="J1126"/>
  <c r="I1126"/>
  <c r="H1126"/>
  <c r="G1126"/>
  <c r="F1126"/>
  <c r="E1126"/>
  <c r="D1126"/>
  <c r="N1045"/>
  <c r="N1034"/>
  <c r="N1043"/>
  <c r="O1045"/>
  <c r="AB1043"/>
  <c r="AA1043"/>
  <c r="Z1043"/>
  <c r="Y1043"/>
  <c r="X1043"/>
  <c r="W1043"/>
  <c r="V1043"/>
  <c r="U1043"/>
  <c r="T1043"/>
  <c r="S1043"/>
  <c r="R1043"/>
  <c r="Q1043"/>
  <c r="P1043"/>
  <c r="O1043"/>
  <c r="M1043"/>
  <c r="L1043"/>
  <c r="K1043"/>
  <c r="J1043"/>
  <c r="I1043"/>
  <c r="H1043"/>
  <c r="G1043"/>
  <c r="F1043"/>
  <c r="E1043"/>
  <c r="D1043"/>
  <c r="AB1040"/>
  <c r="AA1040"/>
  <c r="Z1040"/>
  <c r="Y1040"/>
  <c r="X1040"/>
  <c r="W1040"/>
  <c r="V1040"/>
  <c r="U1040"/>
  <c r="T1040"/>
  <c r="S1040"/>
  <c r="R1040"/>
  <c r="Q1040"/>
  <c r="P1040"/>
  <c r="O1040"/>
  <c r="N1040"/>
  <c r="M1040"/>
  <c r="L1040"/>
  <c r="K1040"/>
  <c r="J1040"/>
  <c r="I1040"/>
  <c r="H1040"/>
  <c r="G1040"/>
  <c r="F1040"/>
  <c r="E1040"/>
  <c r="D1040"/>
  <c r="AB1039"/>
  <c r="AA1039"/>
  <c r="Z1039"/>
  <c r="Y1039"/>
  <c r="X1039"/>
  <c r="W1039"/>
  <c r="V1039"/>
  <c r="U1039"/>
  <c r="T1039"/>
  <c r="S1039"/>
  <c r="R1039"/>
  <c r="Q1039"/>
  <c r="P1039"/>
  <c r="O1039"/>
  <c r="N1039"/>
  <c r="M1039"/>
  <c r="L1039"/>
  <c r="K1039"/>
  <c r="J1039"/>
  <c r="I1039"/>
  <c r="H1039"/>
  <c r="G1039"/>
  <c r="F1039"/>
  <c r="E1039"/>
  <c r="D1039"/>
  <c r="S1001"/>
  <c r="S985"/>
  <c r="S1025"/>
  <c r="AB917"/>
  <c r="AA917"/>
  <c r="Z917"/>
  <c r="Y917"/>
  <c r="X917"/>
  <c r="W917"/>
  <c r="T917"/>
  <c r="S917"/>
  <c r="R917"/>
  <c r="Q917"/>
  <c r="P917"/>
  <c r="O917"/>
  <c r="N917"/>
  <c r="M917"/>
  <c r="L917"/>
  <c r="K917"/>
  <c r="J917"/>
  <c r="I917"/>
  <c r="H917"/>
  <c r="G917"/>
  <c r="F917"/>
  <c r="E917"/>
  <c r="D917"/>
  <c r="AB930"/>
  <c r="AA930"/>
  <c r="Z930"/>
  <c r="Y930"/>
  <c r="X930"/>
  <c r="T930"/>
  <c r="S930"/>
  <c r="R930"/>
  <c r="Q930"/>
  <c r="P930"/>
  <c r="O930"/>
  <c r="N930"/>
  <c r="M930"/>
  <c r="L930"/>
  <c r="K930"/>
  <c r="J930"/>
  <c r="I930"/>
  <c r="H930"/>
  <c r="G930"/>
  <c r="F930"/>
  <c r="E930"/>
  <c r="D930"/>
  <c r="AB928"/>
  <c r="AA928"/>
  <c r="Z928"/>
  <c r="Y928"/>
  <c r="X928"/>
  <c r="W928"/>
  <c r="W930" s="1"/>
  <c r="V928"/>
  <c r="V930" s="1"/>
  <c r="U928"/>
  <c r="U930" s="1"/>
  <c r="T928"/>
  <c r="S928"/>
  <c r="R928"/>
  <c r="Q928"/>
  <c r="P928"/>
  <c r="O928"/>
  <c r="N928"/>
  <c r="M928"/>
  <c r="L928"/>
  <c r="K928"/>
  <c r="J928"/>
  <c r="I928"/>
  <c r="H928"/>
  <c r="G928"/>
  <c r="F928"/>
  <c r="E928"/>
  <c r="D928"/>
  <c r="AB915"/>
  <c r="AA915"/>
  <c r="Z915"/>
  <c r="Y915"/>
  <c r="X915"/>
  <c r="W915"/>
  <c r="V915"/>
  <c r="V917" s="1"/>
  <c r="U915"/>
  <c r="U917" s="1"/>
  <c r="T915"/>
  <c r="S915"/>
  <c r="R915"/>
  <c r="Q915"/>
  <c r="P915"/>
  <c r="O915"/>
  <c r="N915"/>
  <c r="M915"/>
  <c r="L915"/>
  <c r="K915"/>
  <c r="J915"/>
  <c r="I915"/>
  <c r="H915"/>
  <c r="G915"/>
  <c r="F915"/>
  <c r="E915"/>
  <c r="D915"/>
  <c r="Q855"/>
  <c r="AB855"/>
  <c r="AA855"/>
  <c r="Z855"/>
  <c r="Y855"/>
  <c r="X855"/>
  <c r="W855"/>
  <c r="U855"/>
  <c r="T855"/>
  <c r="S855"/>
  <c r="R855"/>
  <c r="P855"/>
  <c r="O855"/>
  <c r="M855"/>
  <c r="L855"/>
  <c r="K855"/>
  <c r="J855"/>
  <c r="I855"/>
  <c r="H855"/>
  <c r="G855"/>
  <c r="F855"/>
  <c r="E855"/>
  <c r="D855"/>
  <c r="AB861"/>
  <c r="AA861"/>
  <c r="Z861"/>
  <c r="Y861"/>
  <c r="X861"/>
  <c r="W861"/>
  <c r="V861"/>
  <c r="U861"/>
  <c r="T861"/>
  <c r="S861"/>
  <c r="R861"/>
  <c r="Q861"/>
  <c r="P861"/>
  <c r="O861"/>
  <c r="N861"/>
  <c r="M861"/>
  <c r="L861"/>
  <c r="K861"/>
  <c r="J861"/>
  <c r="I861"/>
  <c r="H861"/>
  <c r="G861"/>
  <c r="F861"/>
  <c r="E861"/>
  <c r="D861"/>
  <c r="I884"/>
  <c r="H884"/>
  <c r="G884"/>
  <c r="F884"/>
  <c r="E884"/>
  <c r="AB883"/>
  <c r="AA883"/>
  <c r="Z883"/>
  <c r="Y883"/>
  <c r="X883"/>
  <c r="W883"/>
  <c r="V883"/>
  <c r="U883"/>
  <c r="T883"/>
  <c r="S883"/>
  <c r="R883"/>
  <c r="Q883"/>
  <c r="P883"/>
  <c r="O883"/>
  <c r="N883"/>
  <c r="M883"/>
  <c r="L883"/>
  <c r="K883"/>
  <c r="J883"/>
  <c r="D883"/>
  <c r="L808" l="1"/>
  <c r="N779"/>
  <c r="AB803"/>
  <c r="AA803"/>
  <c r="Z803"/>
  <c r="Y803"/>
  <c r="X803"/>
  <c r="W803"/>
  <c r="V803"/>
  <c r="U803"/>
  <c r="T803"/>
  <c r="S803"/>
  <c r="R803"/>
  <c r="Q803"/>
  <c r="P803"/>
  <c r="O803"/>
  <c r="N803"/>
  <c r="M803"/>
  <c r="L803"/>
  <c r="K803"/>
  <c r="J803"/>
  <c r="I803"/>
  <c r="H803"/>
  <c r="G803"/>
  <c r="F803"/>
  <c r="E803"/>
  <c r="D803"/>
  <c r="AB797"/>
  <c r="AA797"/>
  <c r="Z797"/>
  <c r="Y797"/>
  <c r="X797"/>
  <c r="W797"/>
  <c r="V797"/>
  <c r="U797"/>
  <c r="T797"/>
  <c r="S797"/>
  <c r="R797"/>
  <c r="Q797"/>
  <c r="P797"/>
  <c r="O797"/>
  <c r="N797"/>
  <c r="M797"/>
  <c r="L797"/>
  <c r="K797"/>
  <c r="J797"/>
  <c r="I797"/>
  <c r="H797"/>
  <c r="G797"/>
  <c r="F797"/>
  <c r="E797"/>
  <c r="D797"/>
  <c r="AB794"/>
  <c r="AA794"/>
  <c r="Z794"/>
  <c r="Y794"/>
  <c r="X794"/>
  <c r="W794"/>
  <c r="V794"/>
  <c r="U794"/>
  <c r="T794"/>
  <c r="S794"/>
  <c r="R794"/>
  <c r="Q794"/>
  <c r="P794"/>
  <c r="O794"/>
  <c r="N794"/>
  <c r="M794"/>
  <c r="L794"/>
  <c r="K794"/>
  <c r="J794"/>
  <c r="I794"/>
  <c r="H794"/>
  <c r="G794"/>
  <c r="F794"/>
  <c r="E794"/>
  <c r="D794"/>
  <c r="AB791"/>
  <c r="AA791"/>
  <c r="Z791"/>
  <c r="Y791"/>
  <c r="X791"/>
  <c r="W791"/>
  <c r="V791"/>
  <c r="U791"/>
  <c r="T791"/>
  <c r="S791"/>
  <c r="R791"/>
  <c r="Q791"/>
  <c r="P791"/>
  <c r="O791"/>
  <c r="N791"/>
  <c r="M791"/>
  <c r="L791"/>
  <c r="K791"/>
  <c r="J791"/>
  <c r="I791"/>
  <c r="H791"/>
  <c r="G791"/>
  <c r="F791"/>
  <c r="E791"/>
  <c r="D791"/>
  <c r="E789"/>
  <c r="AB779"/>
  <c r="AA779"/>
  <c r="Z779"/>
  <c r="Y779"/>
  <c r="X779"/>
  <c r="W779"/>
  <c r="V779"/>
  <c r="U779"/>
  <c r="T779"/>
  <c r="S779"/>
  <c r="R779"/>
  <c r="Q779"/>
  <c r="P779"/>
  <c r="O779"/>
  <c r="M779"/>
  <c r="L779"/>
  <c r="K779"/>
  <c r="J779"/>
  <c r="I779"/>
  <c r="H779"/>
  <c r="G779"/>
  <c r="F779"/>
  <c r="E779"/>
  <c r="AB774" l="1"/>
  <c r="AA774"/>
  <c r="Z774"/>
  <c r="Y774"/>
  <c r="X774"/>
  <c r="W774"/>
  <c r="V774"/>
  <c r="U774"/>
  <c r="T774"/>
  <c r="S774"/>
  <c r="R774"/>
  <c r="Q774"/>
  <c r="P774"/>
  <c r="O774"/>
  <c r="N774"/>
  <c r="M774"/>
  <c r="L774"/>
  <c r="K774"/>
  <c r="J774"/>
  <c r="I774"/>
  <c r="H774"/>
  <c r="G774"/>
  <c r="F774"/>
  <c r="E774"/>
  <c r="D774"/>
  <c r="M761"/>
  <c r="O761"/>
  <c r="AB720"/>
  <c r="AA720"/>
  <c r="Z720"/>
  <c r="Y720"/>
  <c r="X720"/>
  <c r="W720"/>
  <c r="V720"/>
  <c r="U720"/>
  <c r="T720"/>
  <c r="S720"/>
  <c r="R720"/>
  <c r="Q720"/>
  <c r="P720"/>
  <c r="O720"/>
  <c r="N720"/>
  <c r="M720"/>
  <c r="L720"/>
  <c r="K720"/>
  <c r="J720"/>
  <c r="I720"/>
  <c r="H720"/>
  <c r="G720"/>
  <c r="F720"/>
  <c r="E720"/>
  <c r="D720"/>
  <c r="D756" l="1"/>
  <c r="AB640"/>
  <c r="AA640"/>
  <c r="Z640"/>
  <c r="Y640"/>
  <c r="X640"/>
  <c r="W640"/>
  <c r="V640"/>
  <c r="U640"/>
  <c r="T640"/>
  <c r="S640"/>
  <c r="R640"/>
  <c r="Q640"/>
  <c r="P640"/>
  <c r="O640"/>
  <c r="N640"/>
  <c r="M640"/>
  <c r="L640"/>
  <c r="K640"/>
  <c r="J640"/>
  <c r="I640"/>
  <c r="H640"/>
  <c r="G640"/>
  <c r="F640"/>
  <c r="E640"/>
  <c r="D640"/>
  <c r="D639"/>
  <c r="D607"/>
  <c r="D610"/>
  <c r="D613"/>
  <c r="D616"/>
  <c r="D619"/>
  <c r="D622"/>
  <c r="D625"/>
  <c r="D628"/>
  <c r="D604"/>
  <c r="D660" s="1"/>
  <c r="K639"/>
  <c r="AB603"/>
  <c r="AA603"/>
  <c r="Z603"/>
  <c r="Y603"/>
  <c r="X603"/>
  <c r="W603"/>
  <c r="V603"/>
  <c r="U603"/>
  <c r="T603"/>
  <c r="S603"/>
  <c r="R603"/>
  <c r="Q603"/>
  <c r="P603"/>
  <c r="O603"/>
  <c r="N603"/>
  <c r="M603"/>
  <c r="L603"/>
  <c r="K603"/>
  <c r="J603"/>
  <c r="I603"/>
  <c r="H603"/>
  <c r="G603"/>
  <c r="F603"/>
  <c r="E603"/>
  <c r="D603"/>
  <c r="J592"/>
  <c r="D560"/>
  <c r="AB560"/>
  <c r="AA560"/>
  <c r="Z560"/>
  <c r="Y560"/>
  <c r="X560"/>
  <c r="W560"/>
  <c r="V560"/>
  <c r="U560"/>
  <c r="T560"/>
  <c r="S560"/>
  <c r="R560"/>
  <c r="Q560"/>
  <c r="P560"/>
  <c r="O560"/>
  <c r="N560"/>
  <c r="M560"/>
  <c r="L560"/>
  <c r="K560"/>
  <c r="J560"/>
  <c r="I560"/>
  <c r="H560"/>
  <c r="G560"/>
  <c r="F560"/>
  <c r="E560"/>
  <c r="AB585"/>
  <c r="AA585"/>
  <c r="Z585"/>
  <c r="Y585"/>
  <c r="X585"/>
  <c r="W585"/>
  <c r="V585"/>
  <c r="U585"/>
  <c r="T585"/>
  <c r="S585"/>
  <c r="R585"/>
  <c r="Q585"/>
  <c r="P585"/>
  <c r="O585"/>
  <c r="N585"/>
  <c r="M585"/>
  <c r="L585"/>
  <c r="K585"/>
  <c r="J585"/>
  <c r="I585"/>
  <c r="H585"/>
  <c r="G585"/>
  <c r="F585"/>
  <c r="D585"/>
  <c r="E585"/>
  <c r="AB552"/>
  <c r="AA552"/>
  <c r="Z552"/>
  <c r="Y552"/>
  <c r="X552"/>
  <c r="W552"/>
  <c r="V552"/>
  <c r="U552"/>
  <c r="T552"/>
  <c r="S552"/>
  <c r="R552"/>
  <c r="Q552"/>
  <c r="P552"/>
  <c r="O552"/>
  <c r="N552"/>
  <c r="M552"/>
  <c r="L552"/>
  <c r="K552"/>
  <c r="J552"/>
  <c r="I552"/>
  <c r="H552"/>
  <c r="G552"/>
  <c r="F552"/>
  <c r="E552"/>
  <c r="D552"/>
  <c r="D551" s="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X542"/>
  <c r="AB538"/>
  <c r="AA538"/>
  <c r="Z538"/>
  <c r="Y538"/>
  <c r="X538"/>
  <c r="W538"/>
  <c r="V538"/>
  <c r="U538"/>
  <c r="T538"/>
  <c r="S538"/>
  <c r="R538"/>
  <c r="Q538"/>
  <c r="P538"/>
  <c r="O538"/>
  <c r="N538"/>
  <c r="M538"/>
  <c r="L538"/>
  <c r="K538"/>
  <c r="J538"/>
  <c r="I538"/>
  <c r="H538"/>
  <c r="G538"/>
  <c r="F538"/>
  <c r="E538"/>
  <c r="D53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E279" s="1"/>
  <c r="D270"/>
  <c r="P279"/>
  <c r="D463"/>
  <c r="D462" s="1"/>
  <c r="AB463"/>
  <c r="AA463"/>
  <c r="Z463"/>
  <c r="Y463"/>
  <c r="X463"/>
  <c r="W463"/>
  <c r="V463"/>
  <c r="U463"/>
  <c r="T463"/>
  <c r="S463"/>
  <c r="R463"/>
  <c r="Q463"/>
  <c r="P463"/>
  <c r="O463"/>
  <c r="N463"/>
  <c r="N492" s="1"/>
  <c r="M463"/>
  <c r="L463"/>
  <c r="K463"/>
  <c r="J463"/>
  <c r="I463"/>
  <c r="H463"/>
  <c r="G463"/>
  <c r="F463"/>
  <c r="E463"/>
  <c r="E492" s="1"/>
  <c r="D492" l="1"/>
  <c r="O436"/>
  <c r="G436"/>
  <c r="Q436"/>
  <c r="D436"/>
  <c r="AB431"/>
  <c r="AA431"/>
  <c r="Z431"/>
  <c r="Y431"/>
  <c r="X431"/>
  <c r="W431"/>
  <c r="V431"/>
  <c r="U431"/>
  <c r="T431"/>
  <c r="S431"/>
  <c r="R431"/>
  <c r="Q431"/>
  <c r="P431"/>
  <c r="O431"/>
  <c r="N431"/>
  <c r="M431"/>
  <c r="L431"/>
  <c r="K431"/>
  <c r="J431"/>
  <c r="I431"/>
  <c r="H431"/>
  <c r="G431"/>
  <c r="F431"/>
  <c r="E431"/>
  <c r="D431"/>
  <c r="AB409"/>
  <c r="AA409"/>
  <c r="Z409"/>
  <c r="Y409"/>
  <c r="X409"/>
  <c r="W409"/>
  <c r="V409"/>
  <c r="U409"/>
  <c r="T409"/>
  <c r="S409"/>
  <c r="R409"/>
  <c r="Q409"/>
  <c r="P409"/>
  <c r="O409"/>
  <c r="N409"/>
  <c r="M409"/>
  <c r="L409"/>
  <c r="K409"/>
  <c r="J409"/>
  <c r="I409"/>
  <c r="H409"/>
  <c r="G409"/>
  <c r="F409"/>
  <c r="E409"/>
  <c r="D409"/>
  <c r="D435"/>
  <c r="D434" s="1"/>
  <c r="AB103" l="1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D121" s="1"/>
  <c r="K436" l="1"/>
  <c r="AB435"/>
  <c r="AB434" s="1"/>
  <c r="AA435"/>
  <c r="AA434" s="1"/>
  <c r="Z435"/>
  <c r="Z434" s="1"/>
  <c r="Y435"/>
  <c r="Y434" s="1"/>
  <c r="X435"/>
  <c r="X434" s="1"/>
  <c r="W435"/>
  <c r="W434" s="1"/>
  <c r="V435"/>
  <c r="V434" s="1"/>
  <c r="U435"/>
  <c r="U434" s="1"/>
  <c r="T435"/>
  <c r="T434" s="1"/>
  <c r="S435"/>
  <c r="S434" s="1"/>
  <c r="R435"/>
  <c r="R434" s="1"/>
  <c r="Q435"/>
  <c r="Q434" s="1"/>
  <c r="P435"/>
  <c r="P434" s="1"/>
  <c r="O435"/>
  <c r="O434" s="1"/>
  <c r="N435"/>
  <c r="N434" s="1"/>
  <c r="M435"/>
  <c r="M434" s="1"/>
  <c r="L435"/>
  <c r="L434" s="1"/>
  <c r="K435"/>
  <c r="K434" s="1"/>
  <c r="J435"/>
  <c r="J434" s="1"/>
  <c r="I435"/>
  <c r="I434" s="1"/>
  <c r="H435"/>
  <c r="H434" s="1"/>
  <c r="G435"/>
  <c r="G434" s="1"/>
  <c r="F435"/>
  <c r="F434" s="1"/>
  <c r="E435"/>
  <c r="E434" s="1"/>
  <c r="D410"/>
  <c r="E410"/>
  <c r="E413"/>
  <c r="E416"/>
  <c r="E419"/>
  <c r="E422"/>
  <c r="E425"/>
  <c r="E428" l="1"/>
  <c r="AB331" l="1"/>
  <c r="AA331"/>
  <c r="Z331"/>
  <c r="Y331"/>
  <c r="X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D331"/>
  <c r="D338" l="1"/>
  <c r="D345"/>
  <c r="D348"/>
  <c r="D360"/>
  <c r="D366"/>
  <c r="D135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I1400"/>
  <c r="H1400"/>
  <c r="D1103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N849"/>
  <c r="N868"/>
  <c r="AA652"/>
  <c r="Z652"/>
  <c r="Y652"/>
  <c r="X652"/>
  <c r="W652"/>
  <c r="V652"/>
  <c r="U652"/>
  <c r="T652"/>
  <c r="S652"/>
  <c r="R652"/>
  <c r="Q652"/>
  <c r="P652"/>
  <c r="O652"/>
  <c r="N652"/>
  <c r="M652"/>
  <c r="L652"/>
  <c r="K652"/>
  <c r="J652"/>
  <c r="I652"/>
  <c r="H652"/>
  <c r="G652"/>
  <c r="F652"/>
  <c r="E652"/>
  <c r="D652"/>
  <c r="N178"/>
  <c r="M178"/>
  <c r="X156"/>
  <c r="W156"/>
  <c r="N156"/>
  <c r="Y194"/>
  <c r="N194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N163"/>
  <c r="O163"/>
  <c r="V924"/>
  <c r="U924"/>
  <c r="T924"/>
  <c r="N924"/>
  <c r="P1729" l="1"/>
  <c r="O1220" l="1"/>
  <c r="Q984" l="1"/>
  <c r="N914" l="1"/>
  <c r="P639"/>
  <c r="R36"/>
  <c r="S36"/>
  <c r="AB1666" l="1"/>
  <c r="AA1666"/>
  <c r="Z1666"/>
  <c r="Y1666"/>
  <c r="X1666"/>
  <c r="W1666"/>
  <c r="V1666"/>
  <c r="U1666"/>
  <c r="T1666"/>
  <c r="S1666"/>
  <c r="R1666"/>
  <c r="Q1666"/>
  <c r="P1666"/>
  <c r="O1666"/>
  <c r="N1666"/>
  <c r="M1666"/>
  <c r="L1666"/>
  <c r="K1666"/>
  <c r="J1666"/>
  <c r="I1666"/>
  <c r="H1666"/>
  <c r="G1666"/>
  <c r="F1666"/>
  <c r="E1666"/>
  <c r="D1666"/>
  <c r="W1053"/>
  <c r="V1053"/>
  <c r="U1053"/>
  <c r="T1053"/>
  <c r="S1053"/>
  <c r="R1053"/>
  <c r="Q1053"/>
  <c r="P1053"/>
  <c r="L1053"/>
  <c r="K1053"/>
  <c r="J1053"/>
  <c r="I1053"/>
  <c r="H1053"/>
  <c r="G1053"/>
  <c r="F1053"/>
  <c r="E1053"/>
  <c r="D1053"/>
  <c r="O1053"/>
  <c r="N1053"/>
  <c r="M1053"/>
  <c r="AB1053"/>
  <c r="AA1053"/>
  <c r="Z1053"/>
  <c r="Y1053"/>
  <c r="X1053"/>
  <c r="H788"/>
  <c r="O788"/>
  <c r="M639"/>
  <c r="AB639"/>
  <c r="AA639"/>
  <c r="Z639"/>
  <c r="Y639"/>
  <c r="X639"/>
  <c r="W639"/>
  <c r="V639"/>
  <c r="U639"/>
  <c r="T639"/>
  <c r="S639"/>
  <c r="R639"/>
  <c r="Q639"/>
  <c r="O639"/>
  <c r="N639"/>
  <c r="L639"/>
  <c r="J639"/>
  <c r="I639"/>
  <c r="H639"/>
  <c r="G639"/>
  <c r="F639"/>
  <c r="E639"/>
  <c r="AB658"/>
  <c r="AA658"/>
  <c r="Z658"/>
  <c r="Y658"/>
  <c r="X658"/>
  <c r="W658"/>
  <c r="V658"/>
  <c r="U658"/>
  <c r="T658"/>
  <c r="S658"/>
  <c r="R658"/>
  <c r="Q658"/>
  <c r="P658"/>
  <c r="O658"/>
  <c r="N658"/>
  <c r="M658"/>
  <c r="L658"/>
  <c r="K658"/>
  <c r="J658"/>
  <c r="I658"/>
  <c r="H658"/>
  <c r="G658"/>
  <c r="F658"/>
  <c r="E658"/>
  <c r="D658"/>
  <c r="AB607"/>
  <c r="AA607"/>
  <c r="Z607"/>
  <c r="Y607"/>
  <c r="X607"/>
  <c r="W607"/>
  <c r="V607"/>
  <c r="U607"/>
  <c r="T607"/>
  <c r="S607"/>
  <c r="R607"/>
  <c r="Q607"/>
  <c r="P607"/>
  <c r="O607"/>
  <c r="N607"/>
  <c r="M607"/>
  <c r="L607"/>
  <c r="K607"/>
  <c r="J607"/>
  <c r="I607"/>
  <c r="H607"/>
  <c r="G607"/>
  <c r="F607"/>
  <c r="E607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D1729"/>
  <c r="O1141" l="1"/>
  <c r="AA135"/>
  <c r="Z135"/>
  <c r="AB121" l="1"/>
  <c r="AA121"/>
  <c r="Z121"/>
  <c r="Y121"/>
  <c r="X121"/>
  <c r="R121"/>
  <c r="Q121"/>
  <c r="P121"/>
  <c r="O121"/>
  <c r="M121"/>
  <c r="L121"/>
  <c r="K121"/>
  <c r="J121"/>
  <c r="I121"/>
  <c r="H121"/>
  <c r="G121"/>
  <c r="F121"/>
  <c r="E121"/>
  <c r="M1240"/>
  <c r="E37" i="26" l="1"/>
  <c r="E97" s="1"/>
  <c r="F1146" i="25"/>
  <c r="F1148"/>
  <c r="F1155"/>
  <c r="F1159"/>
  <c r="F1162"/>
  <c r="AB1148"/>
  <c r="AA1148"/>
  <c r="Z1148"/>
  <c r="Y1148"/>
  <c r="X1148"/>
  <c r="W1148"/>
  <c r="V1148"/>
  <c r="U1148"/>
  <c r="T1148"/>
  <c r="S1148"/>
  <c r="R1148"/>
  <c r="Q1148"/>
  <c r="P1148"/>
  <c r="O1148"/>
  <c r="N1148"/>
  <c r="M1148"/>
  <c r="L1148"/>
  <c r="K1148"/>
  <c r="J1148"/>
  <c r="I1148"/>
  <c r="H1148"/>
  <c r="G1148"/>
  <c r="E1148"/>
  <c r="D1148"/>
  <c r="O36"/>
  <c r="AB36"/>
  <c r="AA36"/>
  <c r="Z36"/>
  <c r="Y36"/>
  <c r="X36"/>
  <c r="W36"/>
  <c r="V36"/>
  <c r="U36"/>
  <c r="T36"/>
  <c r="Q36"/>
  <c r="P36"/>
  <c r="N36"/>
  <c r="M36"/>
  <c r="L36"/>
  <c r="K36"/>
  <c r="J36"/>
  <c r="I36"/>
  <c r="H36"/>
  <c r="G36"/>
  <c r="F36"/>
  <c r="E36"/>
  <c r="D3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AB586"/>
  <c r="AA586"/>
  <c r="Z586"/>
  <c r="Y586"/>
  <c r="X586"/>
  <c r="W586"/>
  <c r="V586"/>
  <c r="U586"/>
  <c r="T586"/>
  <c r="S586"/>
  <c r="R586"/>
  <c r="Q586"/>
  <c r="P586"/>
  <c r="O586"/>
  <c r="N586"/>
  <c r="M586"/>
  <c r="L586"/>
  <c r="K586"/>
  <c r="J586"/>
  <c r="I586"/>
  <c r="H586"/>
  <c r="G586"/>
  <c r="F586"/>
  <c r="E586"/>
  <c r="D586"/>
  <c r="F410"/>
  <c r="F413"/>
  <c r="F416"/>
  <c r="F419"/>
  <c r="F422"/>
  <c r="F425"/>
  <c r="D105"/>
  <c r="D960"/>
  <c r="E960"/>
  <c r="AB1109"/>
  <c r="AA1109"/>
  <c r="Z1109"/>
  <c r="Y1109"/>
  <c r="X1109"/>
  <c r="W1109"/>
  <c r="V1109"/>
  <c r="U1109"/>
  <c r="T1109"/>
  <c r="S1109"/>
  <c r="R1109"/>
  <c r="Q1109"/>
  <c r="P1109"/>
  <c r="O1109"/>
  <c r="O1102" s="1"/>
  <c r="N1109"/>
  <c r="M1109"/>
  <c r="L1109"/>
  <c r="K1109"/>
  <c r="J1109"/>
  <c r="I1109"/>
  <c r="H1109"/>
  <c r="G1109"/>
  <c r="F1109"/>
  <c r="E1109"/>
  <c r="D1109"/>
  <c r="E36" i="26"/>
  <c r="E96" s="1"/>
  <c r="F1121" i="25" l="1"/>
  <c r="H1121"/>
  <c r="J1121"/>
  <c r="L1121"/>
  <c r="N1121"/>
  <c r="P1121"/>
  <c r="R1121"/>
  <c r="T1121"/>
  <c r="X1121"/>
  <c r="Z1121"/>
  <c r="E1121"/>
  <c r="G1121"/>
  <c r="I1121"/>
  <c r="K1121"/>
  <c r="M1121"/>
  <c r="O1121"/>
  <c r="Q1121"/>
  <c r="S1121"/>
  <c r="U1121"/>
  <c r="W1121"/>
  <c r="Y1121"/>
  <c r="AA1121"/>
  <c r="D1121"/>
  <c r="E93" i="26"/>
  <c r="E95" s="1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AB120" i="25" l="1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AB492"/>
  <c r="AA492"/>
  <c r="Z492"/>
  <c r="Y492"/>
  <c r="X492"/>
  <c r="W492"/>
  <c r="V492"/>
  <c r="U492"/>
  <c r="T492"/>
  <c r="S492"/>
  <c r="R492"/>
  <c r="Q492"/>
  <c r="P492"/>
  <c r="O492"/>
  <c r="L492"/>
  <c r="K492"/>
  <c r="J492"/>
  <c r="I492"/>
  <c r="H492"/>
  <c r="G492"/>
  <c r="F492"/>
  <c r="AB453"/>
  <c r="AA453"/>
  <c r="Z453"/>
  <c r="Y453"/>
  <c r="X453"/>
  <c r="W453"/>
  <c r="V453"/>
  <c r="U453"/>
  <c r="T453"/>
  <c r="S453"/>
  <c r="R453"/>
  <c r="Q453"/>
  <c r="P453"/>
  <c r="O453"/>
  <c r="N453"/>
  <c r="M453"/>
  <c r="L453"/>
  <c r="K453"/>
  <c r="J453"/>
  <c r="I453"/>
  <c r="H453"/>
  <c r="G453"/>
  <c r="F453"/>
  <c r="E453"/>
  <c r="D453"/>
  <c r="AB465"/>
  <c r="AA465"/>
  <c r="Z465"/>
  <c r="Y465"/>
  <c r="X465"/>
  <c r="W465"/>
  <c r="V465"/>
  <c r="U465"/>
  <c r="T465"/>
  <c r="S465"/>
  <c r="R465"/>
  <c r="Q465"/>
  <c r="P465"/>
  <c r="O465"/>
  <c r="N465"/>
  <c r="M465"/>
  <c r="L465"/>
  <c r="K465"/>
  <c r="J465"/>
  <c r="I465"/>
  <c r="H465"/>
  <c r="G465"/>
  <c r="F465"/>
  <c r="E465"/>
  <c r="D465"/>
  <c r="AB474"/>
  <c r="AA474"/>
  <c r="Z474"/>
  <c r="Y474"/>
  <c r="X474"/>
  <c r="W474"/>
  <c r="V474"/>
  <c r="U474"/>
  <c r="T474"/>
  <c r="S474"/>
  <c r="R474"/>
  <c r="Q474"/>
  <c r="P474"/>
  <c r="O474"/>
  <c r="N474"/>
  <c r="M474"/>
  <c r="L474"/>
  <c r="K474"/>
  <c r="J474"/>
  <c r="I474"/>
  <c r="H474"/>
  <c r="G474"/>
  <c r="F474"/>
  <c r="E474"/>
  <c r="D474"/>
  <c r="AB486"/>
  <c r="AA486"/>
  <c r="Z486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D486"/>
  <c r="AB489"/>
  <c r="AA489"/>
  <c r="Z489"/>
  <c r="Y489"/>
  <c r="X489"/>
  <c r="W489"/>
  <c r="V489"/>
  <c r="U489"/>
  <c r="T489"/>
  <c r="S489"/>
  <c r="R489"/>
  <c r="Q489"/>
  <c r="P489"/>
  <c r="O489"/>
  <c r="N489"/>
  <c r="M489"/>
  <c r="L489"/>
  <c r="K489"/>
  <c r="J489"/>
  <c r="I489"/>
  <c r="H489"/>
  <c r="G489"/>
  <c r="F489"/>
  <c r="E489"/>
  <c r="D489"/>
  <c r="AB444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D444"/>
  <c r="AB462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F462"/>
  <c r="E462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D468"/>
  <c r="D1133"/>
  <c r="T279" l="1"/>
  <c r="T291" s="1"/>
  <c r="N1400" l="1"/>
  <c r="D1146"/>
  <c r="D1141"/>
  <c r="AB998"/>
  <c r="AA998"/>
  <c r="Z998"/>
  <c r="Y998"/>
  <c r="X998"/>
  <c r="W998"/>
  <c r="V998"/>
  <c r="U998"/>
  <c r="T998"/>
  <c r="S998"/>
  <c r="R998"/>
  <c r="Q998"/>
  <c r="P998"/>
  <c r="O998"/>
  <c r="N998"/>
  <c r="M998"/>
  <c r="L998"/>
  <c r="K998"/>
  <c r="J998"/>
  <c r="I998"/>
  <c r="H998"/>
  <c r="G998"/>
  <c r="F998"/>
  <c r="E998"/>
  <c r="D998"/>
  <c r="AB992"/>
  <c r="AA992"/>
  <c r="Z992"/>
  <c r="Y992"/>
  <c r="X992"/>
  <c r="W992"/>
  <c r="V992"/>
  <c r="U992"/>
  <c r="T992"/>
  <c r="S992"/>
  <c r="R992"/>
  <c r="Q992"/>
  <c r="P992"/>
  <c r="O992"/>
  <c r="N992"/>
  <c r="M992"/>
  <c r="L992"/>
  <c r="K992"/>
  <c r="J992"/>
  <c r="I992"/>
  <c r="H992"/>
  <c r="G992"/>
  <c r="F992"/>
  <c r="E992"/>
  <c r="D992"/>
  <c r="AB979"/>
  <c r="AA979"/>
  <c r="Z979"/>
  <c r="Y979"/>
  <c r="X979"/>
  <c r="W979"/>
  <c r="V979"/>
  <c r="U979"/>
  <c r="T979"/>
  <c r="S979"/>
  <c r="R979"/>
  <c r="Q979"/>
  <c r="P979"/>
  <c r="O979"/>
  <c r="N979"/>
  <c r="M979"/>
  <c r="L979"/>
  <c r="K979"/>
  <c r="J979"/>
  <c r="I979"/>
  <c r="H979"/>
  <c r="G979"/>
  <c r="F979"/>
  <c r="E979"/>
  <c r="D979"/>
  <c r="AB976"/>
  <c r="AA976"/>
  <c r="Z976"/>
  <c r="Y976"/>
  <c r="X976"/>
  <c r="W976"/>
  <c r="V976"/>
  <c r="U976"/>
  <c r="T976"/>
  <c r="S976"/>
  <c r="R976"/>
  <c r="Q976"/>
  <c r="P976"/>
  <c r="O976"/>
  <c r="N976"/>
  <c r="M976"/>
  <c r="L976"/>
  <c r="K976"/>
  <c r="J976"/>
  <c r="I976"/>
  <c r="H976"/>
  <c r="G976"/>
  <c r="F976"/>
  <c r="E976"/>
  <c r="D976"/>
  <c r="AB973"/>
  <c r="AA973"/>
  <c r="Z973"/>
  <c r="Y973"/>
  <c r="X973"/>
  <c r="W973"/>
  <c r="V973"/>
  <c r="U973"/>
  <c r="T973"/>
  <c r="S973"/>
  <c r="R973"/>
  <c r="Q973"/>
  <c r="P973"/>
  <c r="O973"/>
  <c r="N973"/>
  <c r="M973"/>
  <c r="L973"/>
  <c r="K973"/>
  <c r="J973"/>
  <c r="I973"/>
  <c r="H973"/>
  <c r="G973"/>
  <c r="F973"/>
  <c r="E973"/>
  <c r="D973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D226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W307"/>
  <c r="V307"/>
  <c r="AB348"/>
  <c r="AA348"/>
  <c r="Z348"/>
  <c r="Y348"/>
  <c r="X348"/>
  <c r="W348"/>
  <c r="V348"/>
  <c r="U348"/>
  <c r="T348"/>
  <c r="S348"/>
  <c r="R348"/>
  <c r="Q348"/>
  <c r="P348"/>
  <c r="O348"/>
  <c r="N348"/>
  <c r="M348"/>
  <c r="L348"/>
  <c r="K348"/>
  <c r="J348"/>
  <c r="I348"/>
  <c r="H348"/>
  <c r="G348"/>
  <c r="F348"/>
  <c r="E348"/>
  <c r="AB345"/>
  <c r="AA345"/>
  <c r="Z345"/>
  <c r="Y345"/>
  <c r="X345"/>
  <c r="W345"/>
  <c r="V345"/>
  <c r="U345"/>
  <c r="T345"/>
  <c r="S345"/>
  <c r="R345"/>
  <c r="Q345"/>
  <c r="P345"/>
  <c r="O345"/>
  <c r="N345"/>
  <c r="M345"/>
  <c r="L345"/>
  <c r="K345"/>
  <c r="J345"/>
  <c r="I345"/>
  <c r="H345"/>
  <c r="G345"/>
  <c r="F345"/>
  <c r="E345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D329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V229" l="1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AB114"/>
  <c r="AA114"/>
  <c r="Z114"/>
  <c r="Y114"/>
  <c r="X114"/>
  <c r="W114"/>
  <c r="V114"/>
  <c r="R114"/>
  <c r="Q114"/>
  <c r="P114"/>
  <c r="O114"/>
  <c r="N114"/>
  <c r="M114"/>
  <c r="L114"/>
  <c r="K114"/>
  <c r="J114"/>
  <c r="I114"/>
  <c r="H114"/>
  <c r="G114"/>
  <c r="F114"/>
  <c r="E114"/>
  <c r="D114"/>
  <c r="D108"/>
  <c r="AB307"/>
  <c r="AA307"/>
  <c r="Z307"/>
  <c r="Y307"/>
  <c r="X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V1316"/>
  <c r="W1316"/>
  <c r="AB16" l="1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AB601"/>
  <c r="AA601"/>
  <c r="Z601"/>
  <c r="Y601"/>
  <c r="X601"/>
  <c r="W601"/>
  <c r="V601"/>
  <c r="U601"/>
  <c r="T601"/>
  <c r="S601"/>
  <c r="R601"/>
  <c r="Q601"/>
  <c r="P601"/>
  <c r="O601"/>
  <c r="N601"/>
  <c r="M601"/>
  <c r="L601"/>
  <c r="K601"/>
  <c r="J601"/>
  <c r="I601"/>
  <c r="H601"/>
  <c r="G601"/>
  <c r="F601"/>
  <c r="E601"/>
  <c r="D601"/>
  <c r="AB643"/>
  <c r="AA643"/>
  <c r="Z643"/>
  <c r="Y643"/>
  <c r="X643"/>
  <c r="W643"/>
  <c r="V643"/>
  <c r="U643"/>
  <c r="T643"/>
  <c r="S643"/>
  <c r="R643"/>
  <c r="Q643"/>
  <c r="P643"/>
  <c r="O643"/>
  <c r="N643"/>
  <c r="M643"/>
  <c r="L643"/>
  <c r="K643"/>
  <c r="J643"/>
  <c r="I643"/>
  <c r="H643"/>
  <c r="G643"/>
  <c r="F643"/>
  <c r="E643"/>
  <c r="D643"/>
  <c r="AB619"/>
  <c r="AA619"/>
  <c r="Z619"/>
  <c r="Y619"/>
  <c r="X619"/>
  <c r="W619"/>
  <c r="V619"/>
  <c r="U619"/>
  <c r="T619"/>
  <c r="S619"/>
  <c r="R619"/>
  <c r="Q619"/>
  <c r="P619"/>
  <c r="O619"/>
  <c r="N619"/>
  <c r="M619"/>
  <c r="L619"/>
  <c r="K619"/>
  <c r="J619"/>
  <c r="I619"/>
  <c r="H619"/>
  <c r="G619"/>
  <c r="F619"/>
  <c r="E619"/>
  <c r="V561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D166"/>
  <c r="AB156"/>
  <c r="AA156"/>
  <c r="Z156"/>
  <c r="Y156"/>
  <c r="V156"/>
  <c r="U156"/>
  <c r="T156"/>
  <c r="S156"/>
  <c r="R156"/>
  <c r="Q156"/>
  <c r="P156"/>
  <c r="O156"/>
  <c r="M156"/>
  <c r="L156"/>
  <c r="K156"/>
  <c r="J156"/>
  <c r="I156"/>
  <c r="H156"/>
  <c r="G156"/>
  <c r="F156"/>
  <c r="E156"/>
  <c r="D156"/>
  <c r="AA194"/>
  <c r="Z194"/>
  <c r="X194"/>
  <c r="W194"/>
  <c r="V194"/>
  <c r="U194"/>
  <c r="T194"/>
  <c r="S194"/>
  <c r="R194"/>
  <c r="Q194"/>
  <c r="P194"/>
  <c r="O194"/>
  <c r="M194"/>
  <c r="L194"/>
  <c r="K194"/>
  <c r="J194"/>
  <c r="I194"/>
  <c r="H194"/>
  <c r="G194"/>
  <c r="F194"/>
  <c r="E194"/>
  <c r="D194"/>
  <c r="D200"/>
  <c r="AB163"/>
  <c r="AA163"/>
  <c r="Z163"/>
  <c r="Y163"/>
  <c r="X163"/>
  <c r="W163"/>
  <c r="V163"/>
  <c r="U163"/>
  <c r="T163"/>
  <c r="S163"/>
  <c r="R163"/>
  <c r="Q163"/>
  <c r="P163"/>
  <c r="M163"/>
  <c r="L163"/>
  <c r="K163"/>
  <c r="J163"/>
  <c r="I163"/>
  <c r="H163"/>
  <c r="G163"/>
  <c r="F163"/>
  <c r="E163"/>
  <c r="D163"/>
  <c r="AB178"/>
  <c r="AA178"/>
  <c r="Z178"/>
  <c r="Y178"/>
  <c r="X178"/>
  <c r="W178"/>
  <c r="V178"/>
  <c r="U178"/>
  <c r="T178"/>
  <c r="S178"/>
  <c r="R178"/>
  <c r="Q178"/>
  <c r="P178"/>
  <c r="O178"/>
  <c r="L178"/>
  <c r="K178"/>
  <c r="J178"/>
  <c r="I178"/>
  <c r="H178"/>
  <c r="G178"/>
  <c r="F178"/>
  <c r="E178"/>
  <c r="D178"/>
  <c r="AB868"/>
  <c r="AA868"/>
  <c r="Z868"/>
  <c r="X868"/>
  <c r="W868"/>
  <c r="V868"/>
  <c r="U868"/>
  <c r="T868"/>
  <c r="S868"/>
  <c r="R868"/>
  <c r="Q868"/>
  <c r="P868"/>
  <c r="O868"/>
  <c r="M868"/>
  <c r="L868"/>
  <c r="K868"/>
  <c r="J868"/>
  <c r="I868"/>
  <c r="H868"/>
  <c r="G868"/>
  <c r="F868"/>
  <c r="E868"/>
  <c r="D868"/>
  <c r="AB849"/>
  <c r="AA849"/>
  <c r="Z849"/>
  <c r="Y849"/>
  <c r="X849"/>
  <c r="W849"/>
  <c r="V849"/>
  <c r="U849"/>
  <c r="T849"/>
  <c r="S849"/>
  <c r="R849"/>
  <c r="Q849"/>
  <c r="P849"/>
  <c r="O849"/>
  <c r="M849"/>
  <c r="L849"/>
  <c r="K849"/>
  <c r="J849"/>
  <c r="I849"/>
  <c r="H849"/>
  <c r="G849"/>
  <c r="F849"/>
  <c r="E849"/>
  <c r="D849"/>
  <c r="D1166" l="1"/>
  <c r="Z939"/>
  <c r="D939"/>
  <c r="I939"/>
  <c r="J927"/>
  <c r="E1000"/>
  <c r="D788"/>
  <c r="D582"/>
  <c r="H557"/>
  <c r="D350"/>
  <c r="N251"/>
  <c r="D68" l="1"/>
  <c r="V1284"/>
  <c r="AB1316"/>
  <c r="AA1316"/>
  <c r="Z1316"/>
  <c r="Y1316"/>
  <c r="X1316"/>
  <c r="U1316"/>
  <c r="T1316"/>
  <c r="S1316"/>
  <c r="R1316"/>
  <c r="Q1316"/>
  <c r="P1316"/>
  <c r="O1316"/>
  <c r="N1316"/>
  <c r="L1316"/>
  <c r="K1316"/>
  <c r="J1316"/>
  <c r="I1316"/>
  <c r="H1316"/>
  <c r="G1316"/>
  <c r="F1316"/>
  <c r="E1316"/>
  <c r="D1316"/>
  <c r="AB1284"/>
  <c r="AA1284"/>
  <c r="Z1284"/>
  <c r="Y1284"/>
  <c r="X1284"/>
  <c r="W1284"/>
  <c r="U1284"/>
  <c r="T1284"/>
  <c r="S1284"/>
  <c r="R1284"/>
  <c r="Q1284"/>
  <c r="P1284"/>
  <c r="O1284"/>
  <c r="N1284"/>
  <c r="M1284"/>
  <c r="L1284"/>
  <c r="K1284"/>
  <c r="J1284"/>
  <c r="I1284"/>
  <c r="H1284"/>
  <c r="G1284"/>
  <c r="F1284"/>
  <c r="E1284"/>
  <c r="D1284"/>
  <c r="D1229"/>
  <c r="AB1229"/>
  <c r="AA1229"/>
  <c r="Z1229"/>
  <c r="Y1229"/>
  <c r="X1229"/>
  <c r="W1229"/>
  <c r="V1229"/>
  <c r="U1229"/>
  <c r="T1229"/>
  <c r="S1229"/>
  <c r="R1229"/>
  <c r="Q1229"/>
  <c r="P1229"/>
  <c r="O1229"/>
  <c r="N1229"/>
  <c r="M1229"/>
  <c r="L1229"/>
  <c r="K1229"/>
  <c r="J1229"/>
  <c r="I1229"/>
  <c r="H1229"/>
  <c r="G1229"/>
  <c r="F1229"/>
  <c r="E1229"/>
  <c r="J135" l="1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AB108"/>
  <c r="AA108"/>
  <c r="Z108"/>
  <c r="Y108"/>
  <c r="X108"/>
  <c r="U108"/>
  <c r="T108"/>
  <c r="S108"/>
  <c r="R108"/>
  <c r="Q108"/>
  <c r="P108"/>
  <c r="M108"/>
  <c r="L108"/>
  <c r="K108"/>
  <c r="J108"/>
  <c r="I108"/>
  <c r="H108"/>
  <c r="G108"/>
  <c r="F108"/>
  <c r="E108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AB102"/>
  <c r="AA102"/>
  <c r="Z102"/>
  <c r="Y102"/>
  <c r="X102"/>
  <c r="W102"/>
  <c r="V102"/>
  <c r="U102"/>
  <c r="T102"/>
  <c r="S102"/>
  <c r="R102"/>
  <c r="Q102"/>
  <c r="P102"/>
  <c r="O102"/>
  <c r="O126" s="1"/>
  <c r="N102"/>
  <c r="N126" s="1"/>
  <c r="M102"/>
  <c r="L102"/>
  <c r="K102"/>
  <c r="J102"/>
  <c r="I102"/>
  <c r="H102"/>
  <c r="G102"/>
  <c r="F102"/>
  <c r="E102"/>
  <c r="D102"/>
  <c r="D126" s="1"/>
  <c r="F126" l="1"/>
  <c r="H126"/>
  <c r="J126"/>
  <c r="L126"/>
  <c r="P126"/>
  <c r="R126"/>
  <c r="T126"/>
  <c r="V126"/>
  <c r="X126"/>
  <c r="Z126"/>
  <c r="E126"/>
  <c r="G126"/>
  <c r="I126"/>
  <c r="K126"/>
  <c r="M126"/>
  <c r="Q126"/>
  <c r="S126"/>
  <c r="U126"/>
  <c r="W126"/>
  <c r="Y126"/>
  <c r="AA126"/>
  <c r="D134"/>
  <c r="D1065"/>
  <c r="AB1658" l="1"/>
  <c r="AA1658"/>
  <c r="Z1658"/>
  <c r="Y1658"/>
  <c r="X1658"/>
  <c r="W1658"/>
  <c r="V1658"/>
  <c r="U1658"/>
  <c r="T1658"/>
  <c r="S1658"/>
  <c r="R1658"/>
  <c r="Q1658"/>
  <c r="P1658"/>
  <c r="O1658"/>
  <c r="N1658"/>
  <c r="M1658"/>
  <c r="L1658"/>
  <c r="K1658"/>
  <c r="J1658"/>
  <c r="I1658"/>
  <c r="H1658"/>
  <c r="G1658"/>
  <c r="F1658"/>
  <c r="E1658"/>
  <c r="D1658"/>
  <c r="AB1646"/>
  <c r="AB1669" s="1"/>
  <c r="AA1646"/>
  <c r="AA1669" s="1"/>
  <c r="Z1646"/>
  <c r="Z1669" s="1"/>
  <c r="Y1646"/>
  <c r="Y1669" s="1"/>
  <c r="X1646"/>
  <c r="X1669" s="1"/>
  <c r="W1646"/>
  <c r="W1669" s="1"/>
  <c r="V1646"/>
  <c r="V1669" s="1"/>
  <c r="U1646"/>
  <c r="U1669" s="1"/>
  <c r="T1646"/>
  <c r="T1669" s="1"/>
  <c r="S1646"/>
  <c r="S1669" s="1"/>
  <c r="R1646"/>
  <c r="R1669" s="1"/>
  <c r="Q1646"/>
  <c r="Q1669" s="1"/>
  <c r="P1646"/>
  <c r="P1669" s="1"/>
  <c r="O1646"/>
  <c r="O1669" s="1"/>
  <c r="N1646"/>
  <c r="M1646"/>
  <c r="M1669" s="1"/>
  <c r="L1646"/>
  <c r="L1669" s="1"/>
  <c r="K1646"/>
  <c r="K1669" s="1"/>
  <c r="J1646"/>
  <c r="J1669" s="1"/>
  <c r="I1646"/>
  <c r="I1669" s="1"/>
  <c r="H1646"/>
  <c r="H1669" s="1"/>
  <c r="G1646"/>
  <c r="G1669" s="1"/>
  <c r="F1646"/>
  <c r="F1669" s="1"/>
  <c r="E1646"/>
  <c r="E1669" s="1"/>
  <c r="D1646"/>
  <c r="D1669" s="1"/>
  <c r="E691"/>
  <c r="Q819" l="1"/>
  <c r="D832"/>
  <c r="D843"/>
  <c r="D846"/>
  <c r="D852"/>
  <c r="AB984" l="1"/>
  <c r="AA984"/>
  <c r="Z984"/>
  <c r="Y984"/>
  <c r="X984"/>
  <c r="W984"/>
  <c r="V984"/>
  <c r="U984"/>
  <c r="T984"/>
  <c r="S984"/>
  <c r="R984"/>
  <c r="P984"/>
  <c r="O984"/>
  <c r="N984"/>
  <c r="M984"/>
  <c r="L984"/>
  <c r="K984"/>
  <c r="J984"/>
  <c r="I984"/>
  <c r="H984"/>
  <c r="G984"/>
  <c r="F984"/>
  <c r="E984"/>
  <c r="D984"/>
  <c r="AB1000"/>
  <c r="AA1000"/>
  <c r="Z1000"/>
  <c r="Y1000"/>
  <c r="X1000"/>
  <c r="W1000"/>
  <c r="V1000"/>
  <c r="U1000"/>
  <c r="T1000"/>
  <c r="S1000"/>
  <c r="R1000"/>
  <c r="Q1000"/>
  <c r="P1000"/>
  <c r="O1000"/>
  <c r="N1000"/>
  <c r="M1000"/>
  <c r="L1000"/>
  <c r="K1000"/>
  <c r="J1000"/>
  <c r="I1000"/>
  <c r="H1000"/>
  <c r="G1000"/>
  <c r="F1000"/>
  <c r="D1000"/>
  <c r="X1037" l="1"/>
  <c r="AB1037"/>
  <c r="V1037"/>
  <c r="S1037"/>
  <c r="R1037"/>
  <c r="K1037"/>
  <c r="J1037"/>
  <c r="I1037"/>
  <c r="H1037"/>
  <c r="G1037"/>
  <c r="F1037"/>
  <c r="E1037"/>
  <c r="D1037"/>
  <c r="AA1037"/>
  <c r="Z1037"/>
  <c r="Y1037"/>
  <c r="W1037"/>
  <c r="U1037"/>
  <c r="T1037"/>
  <c r="Q1037"/>
  <c r="P1037"/>
  <c r="O1037"/>
  <c r="N1037"/>
  <c r="M1037"/>
  <c r="L1037"/>
  <c r="M788"/>
  <c r="R788"/>
  <c r="P756"/>
  <c r="AB756"/>
  <c r="AA756"/>
  <c r="Z756"/>
  <c r="Y756"/>
  <c r="X756"/>
  <c r="W756"/>
  <c r="V756"/>
  <c r="U756"/>
  <c r="T756"/>
  <c r="S756"/>
  <c r="R756"/>
  <c r="Q756"/>
  <c r="O756"/>
  <c r="N756"/>
  <c r="M756"/>
  <c r="L756"/>
  <c r="K756"/>
  <c r="J756"/>
  <c r="I756"/>
  <c r="H756"/>
  <c r="G756"/>
  <c r="F756"/>
  <c r="E756"/>
  <c r="AB745"/>
  <c r="AA745"/>
  <c r="Z745"/>
  <c r="Y745"/>
  <c r="X745"/>
  <c r="W745"/>
  <c r="V745"/>
  <c r="U745"/>
  <c r="T745"/>
  <c r="S745"/>
  <c r="R745"/>
  <c r="Q745"/>
  <c r="P745"/>
  <c r="O745"/>
  <c r="N745"/>
  <c r="M745"/>
  <c r="L745"/>
  <c r="K745"/>
  <c r="J745"/>
  <c r="I745"/>
  <c r="H745"/>
  <c r="G745"/>
  <c r="F745"/>
  <c r="E745"/>
  <c r="D745"/>
  <c r="AB927"/>
  <c r="AA927"/>
  <c r="Z927"/>
  <c r="Y927"/>
  <c r="X927"/>
  <c r="W927"/>
  <c r="V927"/>
  <c r="U927"/>
  <c r="T927"/>
  <c r="S927"/>
  <c r="R927"/>
  <c r="Q927"/>
  <c r="P927"/>
  <c r="O927"/>
  <c r="N927"/>
  <c r="M927"/>
  <c r="L927"/>
  <c r="K927"/>
  <c r="I927"/>
  <c r="H927"/>
  <c r="G927"/>
  <c r="F927"/>
  <c r="E927"/>
  <c r="D927"/>
  <c r="V906"/>
  <c r="U906"/>
  <c r="T906"/>
  <c r="S906"/>
  <c r="O906"/>
  <c r="N906"/>
  <c r="M906"/>
  <c r="J906"/>
  <c r="E906"/>
  <c r="AB906"/>
  <c r="AA906"/>
  <c r="Z906"/>
  <c r="Y906"/>
  <c r="X906"/>
  <c r="W906"/>
  <c r="R906"/>
  <c r="Q906"/>
  <c r="P906"/>
  <c r="L906"/>
  <c r="K906"/>
  <c r="I906"/>
  <c r="H906"/>
  <c r="G906"/>
  <c r="F906"/>
  <c r="D906"/>
  <c r="D369" l="1"/>
  <c r="D372"/>
  <c r="D391"/>
  <c r="L260"/>
  <c r="AB1105" l="1"/>
  <c r="I1103"/>
  <c r="I1105" s="1"/>
  <c r="AB1129"/>
  <c r="AA1129"/>
  <c r="Z1129"/>
  <c r="Y1129"/>
  <c r="X1129"/>
  <c r="W1129"/>
  <c r="V1129"/>
  <c r="U1129"/>
  <c r="T1129"/>
  <c r="S1129"/>
  <c r="R1129"/>
  <c r="Q1129"/>
  <c r="P1129"/>
  <c r="O1129"/>
  <c r="N1129"/>
  <c r="M1129"/>
  <c r="L1129"/>
  <c r="K1129"/>
  <c r="J1129"/>
  <c r="I1129"/>
  <c r="H1129"/>
  <c r="G1129"/>
  <c r="F1129"/>
  <c r="E1129"/>
  <c r="D1129"/>
  <c r="AB1112"/>
  <c r="AA1112"/>
  <c r="Z1112"/>
  <c r="Y1112"/>
  <c r="X1112"/>
  <c r="W1112"/>
  <c r="V1112"/>
  <c r="U1112"/>
  <c r="T1112"/>
  <c r="R1112"/>
  <c r="Q1112"/>
  <c r="O1112"/>
  <c r="N1112"/>
  <c r="M1112"/>
  <c r="K1112"/>
  <c r="J1112"/>
  <c r="I1112"/>
  <c r="H1112"/>
  <c r="G1112"/>
  <c r="F1112"/>
  <c r="E1112"/>
  <c r="D1112"/>
  <c r="Q77" i="26"/>
  <c r="O69"/>
  <c r="E61"/>
  <c r="J45"/>
  <c r="I53"/>
  <c r="I57"/>
  <c r="E53"/>
  <c r="E57"/>
  <c r="AC55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H53"/>
  <c r="G53"/>
  <c r="F53"/>
  <c r="AC42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I45"/>
  <c r="H45"/>
  <c r="G45"/>
  <c r="F45"/>
  <c r="E45"/>
  <c r="AB1162" i="25" l="1"/>
  <c r="AA1162"/>
  <c r="Z1162"/>
  <c r="Y1162"/>
  <c r="X1162"/>
  <c r="W1162"/>
  <c r="V1162"/>
  <c r="U1162"/>
  <c r="T1162"/>
  <c r="S1162"/>
  <c r="R1162"/>
  <c r="Q1162"/>
  <c r="P1162"/>
  <c r="O1162"/>
  <c r="N1162"/>
  <c r="M1162"/>
  <c r="L1162"/>
  <c r="K1162"/>
  <c r="J1162"/>
  <c r="I1162"/>
  <c r="H1162"/>
  <c r="G1162"/>
  <c r="E1162"/>
  <c r="D1162"/>
  <c r="D1155"/>
  <c r="D1159"/>
  <c r="E924" l="1"/>
  <c r="F924"/>
  <c r="G924"/>
  <c r="H924"/>
  <c r="I924"/>
  <c r="J924"/>
  <c r="K924"/>
  <c r="L924"/>
  <c r="M924"/>
  <c r="O924"/>
  <c r="P924"/>
  <c r="Q924"/>
  <c r="R924"/>
  <c r="S924"/>
  <c r="W924"/>
  <c r="X924"/>
  <c r="Y924"/>
  <c r="Z924"/>
  <c r="AA924"/>
  <c r="AB924"/>
  <c r="AB935"/>
  <c r="AA935"/>
  <c r="Z935"/>
  <c r="Y935"/>
  <c r="X935"/>
  <c r="W935"/>
  <c r="V935"/>
  <c r="U935"/>
  <c r="T935"/>
  <c r="S935"/>
  <c r="R935"/>
  <c r="Q935"/>
  <c r="P935"/>
  <c r="O935"/>
  <c r="N935"/>
  <c r="M935"/>
  <c r="L935"/>
  <c r="K935"/>
  <c r="J935"/>
  <c r="I935"/>
  <c r="H935"/>
  <c r="G935"/>
  <c r="F935"/>
  <c r="E935"/>
  <c r="D935"/>
  <c r="H592" l="1"/>
  <c r="D592"/>
  <c r="T534"/>
  <c r="O534"/>
  <c r="AB450"/>
  <c r="AA450"/>
  <c r="Z450"/>
  <c r="Y450"/>
  <c r="X450"/>
  <c r="W450"/>
  <c r="V450"/>
  <c r="U450"/>
  <c r="T450"/>
  <c r="S450"/>
  <c r="R450"/>
  <c r="Q450"/>
  <c r="P450"/>
  <c r="O450"/>
  <c r="N450"/>
  <c r="M450"/>
  <c r="L450"/>
  <c r="K450"/>
  <c r="J450"/>
  <c r="I450"/>
  <c r="H450"/>
  <c r="G450"/>
  <c r="F450"/>
  <c r="E450"/>
  <c r="D450"/>
  <c r="D471" l="1"/>
  <c r="D502" l="1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Z508"/>
  <c r="AA508"/>
  <c r="AB508"/>
  <c r="R360"/>
  <c r="Q360"/>
  <c r="P360"/>
  <c r="O360"/>
  <c r="N360"/>
  <c r="M360"/>
  <c r="L360"/>
  <c r="X166"/>
  <c r="AB1539" l="1"/>
  <c r="AA1539"/>
  <c r="Z1539"/>
  <c r="Y1539"/>
  <c r="X1539"/>
  <c r="W1539"/>
  <c r="V1539"/>
  <c r="U1539"/>
  <c r="T1539"/>
  <c r="S1539"/>
  <c r="R1539"/>
  <c r="Q1539"/>
  <c r="P1539"/>
  <c r="O1539"/>
  <c r="N1539"/>
  <c r="M1539"/>
  <c r="L1539"/>
  <c r="K1539"/>
  <c r="J1539"/>
  <c r="I1539"/>
  <c r="H1539"/>
  <c r="G1539"/>
  <c r="F1539"/>
  <c r="E1539"/>
  <c r="D1539"/>
  <c r="AB1308"/>
  <c r="AA1308"/>
  <c r="Z1308"/>
  <c r="Y1308"/>
  <c r="X1308"/>
  <c r="W1308"/>
  <c r="V1308"/>
  <c r="U1308"/>
  <c r="T1308"/>
  <c r="S1308"/>
  <c r="R1308"/>
  <c r="Q1308"/>
  <c r="P1308"/>
  <c r="O1308"/>
  <c r="N1308"/>
  <c r="M1308"/>
  <c r="L1308"/>
  <c r="K1308"/>
  <c r="J1308"/>
  <c r="I1308"/>
  <c r="H1308"/>
  <c r="G1308"/>
  <c r="F1308"/>
  <c r="E1308"/>
  <c r="AB1269"/>
  <c r="AA1269"/>
  <c r="Z1269"/>
  <c r="Y1269"/>
  <c r="X1269"/>
  <c r="W1269"/>
  <c r="V1269"/>
  <c r="U1269"/>
  <c r="T1269"/>
  <c r="S1269"/>
  <c r="R1269"/>
  <c r="Q1269"/>
  <c r="P1269"/>
  <c r="O1269"/>
  <c r="N1269"/>
  <c r="M1269"/>
  <c r="L1269"/>
  <c r="K1269"/>
  <c r="J1269"/>
  <c r="I1269"/>
  <c r="H1269"/>
  <c r="G1269"/>
  <c r="F1269"/>
  <c r="E1269"/>
  <c r="D1272"/>
  <c r="AB1277"/>
  <c r="AA1277"/>
  <c r="Z1277"/>
  <c r="Y1277"/>
  <c r="X1277"/>
  <c r="W1277"/>
  <c r="V1277"/>
  <c r="U1277"/>
  <c r="T1277"/>
  <c r="S1277"/>
  <c r="R1277"/>
  <c r="Q1277"/>
  <c r="P1277"/>
  <c r="O1277"/>
  <c r="N1277"/>
  <c r="M1277"/>
  <c r="L1277"/>
  <c r="K1277"/>
  <c r="J1277"/>
  <c r="I1277"/>
  <c r="H1277"/>
  <c r="G1277"/>
  <c r="F1277"/>
  <c r="E1277"/>
  <c r="D1277"/>
  <c r="D1269"/>
  <c r="AB1272"/>
  <c r="AA1272"/>
  <c r="Z1272"/>
  <c r="Y1272"/>
  <c r="X1272"/>
  <c r="W1272"/>
  <c r="V1272"/>
  <c r="U1272"/>
  <c r="T1272"/>
  <c r="S1272"/>
  <c r="R1272"/>
  <c r="Q1272"/>
  <c r="P1272"/>
  <c r="O1272"/>
  <c r="N1272"/>
  <c r="L1272"/>
  <c r="K1272"/>
  <c r="J1272"/>
  <c r="I1272"/>
  <c r="H1272"/>
  <c r="G1272"/>
  <c r="F1272"/>
  <c r="E1272"/>
  <c r="D1327"/>
  <c r="D1308"/>
  <c r="D1312"/>
  <c r="D1320"/>
  <c r="D1324"/>
  <c r="AB1065" l="1"/>
  <c r="AA1065"/>
  <c r="Z1065"/>
  <c r="Y1065"/>
  <c r="X1065"/>
  <c r="W1065"/>
  <c r="V1065"/>
  <c r="U1065"/>
  <c r="T1065"/>
  <c r="S1065"/>
  <c r="R1065"/>
  <c r="Q1065"/>
  <c r="P1065"/>
  <c r="O1065"/>
  <c r="N1065"/>
  <c r="M1065"/>
  <c r="L1065"/>
  <c r="K1065"/>
  <c r="J1065"/>
  <c r="I1065"/>
  <c r="H1065"/>
  <c r="G1065"/>
  <c r="F1065"/>
  <c r="E1065"/>
  <c r="AB914" l="1"/>
  <c r="AA914"/>
  <c r="Z914"/>
  <c r="Y914"/>
  <c r="X914"/>
  <c r="W914"/>
  <c r="V914"/>
  <c r="U914"/>
  <c r="T914"/>
  <c r="S914"/>
  <c r="R914"/>
  <c r="Q914"/>
  <c r="P914"/>
  <c r="O914"/>
  <c r="M914"/>
  <c r="L914"/>
  <c r="K914"/>
  <c r="J914"/>
  <c r="I914"/>
  <c r="H914"/>
  <c r="G914"/>
  <c r="F914"/>
  <c r="E914"/>
  <c r="D914"/>
  <c r="R819"/>
  <c r="E592"/>
  <c r="AB551"/>
  <c r="M592"/>
  <c r="U579"/>
  <c r="D534" l="1"/>
  <c r="O542"/>
  <c r="AB1188"/>
  <c r="AB1175" s="1"/>
  <c r="AA1188"/>
  <c r="AA1175" s="1"/>
  <c r="Z1188"/>
  <c r="Z1175" s="1"/>
  <c r="Y1188"/>
  <c r="Y1175" s="1"/>
  <c r="X1188"/>
  <c r="X1175" s="1"/>
  <c r="W1188"/>
  <c r="W1175" s="1"/>
  <c r="V1188"/>
  <c r="V1175" s="1"/>
  <c r="U1188"/>
  <c r="U1175" s="1"/>
  <c r="T1188"/>
  <c r="T1175" s="1"/>
  <c r="S1188"/>
  <c r="S1175" s="1"/>
  <c r="R1188"/>
  <c r="R1175" s="1"/>
  <c r="Q1188"/>
  <c r="Q1175" s="1"/>
  <c r="P1188"/>
  <c r="P1175" s="1"/>
  <c r="O1188"/>
  <c r="O1175" s="1"/>
  <c r="N1188"/>
  <c r="N1175" s="1"/>
  <c r="M1188"/>
  <c r="M1175" s="1"/>
  <c r="L1188"/>
  <c r="L1175" s="1"/>
  <c r="K1188"/>
  <c r="K1175" s="1"/>
  <c r="J1188"/>
  <c r="J1175" s="1"/>
  <c r="I1188"/>
  <c r="I1175" s="1"/>
  <c r="H1188"/>
  <c r="H1175" s="1"/>
  <c r="G1188"/>
  <c r="G1175" s="1"/>
  <c r="F1188"/>
  <c r="F1175" s="1"/>
  <c r="E1188"/>
  <c r="E1175" s="1"/>
  <c r="D1188"/>
  <c r="D1175" s="1"/>
  <c r="E1213" l="1"/>
  <c r="G1213"/>
  <c r="I1213"/>
  <c r="K1213"/>
  <c r="M1213"/>
  <c r="O1213"/>
  <c r="Q1213"/>
  <c r="S1213"/>
  <c r="U1213"/>
  <c r="W1213"/>
  <c r="Y1213"/>
  <c r="AA1213"/>
  <c r="D1213"/>
  <c r="F1213"/>
  <c r="H1213"/>
  <c r="J1213"/>
  <c r="L1213"/>
  <c r="N1213"/>
  <c r="P1213"/>
  <c r="R1213"/>
  <c r="T1213"/>
  <c r="V1213"/>
  <c r="X1213"/>
  <c r="Z1213"/>
  <c r="AB1213"/>
  <c r="E534" l="1"/>
  <c r="E542"/>
  <c r="F534"/>
  <c r="F542"/>
  <c r="H534"/>
  <c r="H542"/>
  <c r="J534"/>
  <c r="J542"/>
  <c r="L534"/>
  <c r="L542"/>
  <c r="N534"/>
  <c r="N542"/>
  <c r="Q534"/>
  <c r="Q542"/>
  <c r="S534"/>
  <c r="S542"/>
  <c r="V534"/>
  <c r="V542"/>
  <c r="X534"/>
  <c r="Z534"/>
  <c r="Z542"/>
  <c r="AB534"/>
  <c r="AB542"/>
  <c r="T542"/>
  <c r="G534"/>
  <c r="G542"/>
  <c r="I534"/>
  <c r="I542"/>
  <c r="K534"/>
  <c r="K542"/>
  <c r="M534"/>
  <c r="M542"/>
  <c r="P534"/>
  <c r="P542"/>
  <c r="R534"/>
  <c r="R542"/>
  <c r="U534"/>
  <c r="U542"/>
  <c r="W534"/>
  <c r="W542"/>
  <c r="Y534"/>
  <c r="Y542"/>
  <c r="AA534"/>
  <c r="AA542"/>
  <c r="AB93" i="26" l="1"/>
  <c r="AB95" s="1"/>
  <c r="AA93"/>
  <c r="AA95" s="1"/>
  <c r="Z93"/>
  <c r="Z95" s="1"/>
  <c r="Y93"/>
  <c r="Y95" s="1"/>
  <c r="X93"/>
  <c r="X95" s="1"/>
  <c r="W93"/>
  <c r="W95" s="1"/>
  <c r="V93"/>
  <c r="V95" s="1"/>
  <c r="U93"/>
  <c r="U95" s="1"/>
  <c r="T93"/>
  <c r="T95" s="1"/>
  <c r="S93"/>
  <c r="S95" s="1"/>
  <c r="R93"/>
  <c r="R95" s="1"/>
  <c r="Q93"/>
  <c r="Q95" s="1"/>
  <c r="P93"/>
  <c r="P95" s="1"/>
  <c r="O93"/>
  <c r="O95" s="1"/>
  <c r="N93"/>
  <c r="N95" s="1"/>
  <c r="M93"/>
  <c r="M95" s="1"/>
  <c r="L93"/>
  <c r="L95" s="1"/>
  <c r="K93"/>
  <c r="K95" s="1"/>
  <c r="J93"/>
  <c r="J95" s="1"/>
  <c r="I93"/>
  <c r="I95" s="1"/>
  <c r="H93"/>
  <c r="H95" s="1"/>
  <c r="G93"/>
  <c r="G95" s="1"/>
  <c r="F93"/>
  <c r="F95" s="1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AC91"/>
  <c r="AC90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AC83"/>
  <c r="AC82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AC79"/>
  <c r="AC78"/>
  <c r="AB77"/>
  <c r="AA77"/>
  <c r="Z77"/>
  <c r="Y77"/>
  <c r="X77"/>
  <c r="W77"/>
  <c r="V77"/>
  <c r="U77"/>
  <c r="T77"/>
  <c r="S77"/>
  <c r="R77"/>
  <c r="P77"/>
  <c r="O77"/>
  <c r="N77"/>
  <c r="M77"/>
  <c r="L77"/>
  <c r="K77"/>
  <c r="J77"/>
  <c r="I77"/>
  <c r="H77"/>
  <c r="G77"/>
  <c r="F77"/>
  <c r="E77"/>
  <c r="AC75"/>
  <c r="AC74"/>
  <c r="AB69"/>
  <c r="AA69"/>
  <c r="Z69"/>
  <c r="Y69"/>
  <c r="X69"/>
  <c r="W69"/>
  <c r="V69"/>
  <c r="U69"/>
  <c r="T69"/>
  <c r="S69"/>
  <c r="R69"/>
  <c r="Q69"/>
  <c r="P69"/>
  <c r="N69"/>
  <c r="M69"/>
  <c r="L69"/>
  <c r="K69"/>
  <c r="J69"/>
  <c r="I69"/>
  <c r="H69"/>
  <c r="G69"/>
  <c r="F69"/>
  <c r="E69"/>
  <c r="AC67"/>
  <c r="AC66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AC59"/>
  <c r="AC58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H57"/>
  <c r="G57"/>
  <c r="F57"/>
  <c r="AC54"/>
  <c r="AB53"/>
  <c r="AC51"/>
  <c r="AC50"/>
  <c r="AC43"/>
  <c r="AB37"/>
  <c r="AB97" s="1"/>
  <c r="AA37"/>
  <c r="AA97" s="1"/>
  <c r="Z37"/>
  <c r="Z97" s="1"/>
  <c r="Y37"/>
  <c r="Y97" s="1"/>
  <c r="X37"/>
  <c r="X97" s="1"/>
  <c r="W37"/>
  <c r="W97" s="1"/>
  <c r="V37"/>
  <c r="V97" s="1"/>
  <c r="U37"/>
  <c r="U97" s="1"/>
  <c r="T37"/>
  <c r="T97" s="1"/>
  <c r="S37"/>
  <c r="S97" s="1"/>
  <c r="R37"/>
  <c r="R97" s="1"/>
  <c r="Q37"/>
  <c r="Q97" s="1"/>
  <c r="P37"/>
  <c r="P97" s="1"/>
  <c r="O37"/>
  <c r="O97" s="1"/>
  <c r="N37"/>
  <c r="N97" s="1"/>
  <c r="M37"/>
  <c r="M97" s="1"/>
  <c r="L37"/>
  <c r="L97" s="1"/>
  <c r="K37"/>
  <c r="K97" s="1"/>
  <c r="J37"/>
  <c r="J97" s="1"/>
  <c r="I37"/>
  <c r="I97" s="1"/>
  <c r="H37"/>
  <c r="H97" s="1"/>
  <c r="G37"/>
  <c r="G97" s="1"/>
  <c r="F37"/>
  <c r="F97" s="1"/>
  <c r="AB36"/>
  <c r="AB96" s="1"/>
  <c r="AA36"/>
  <c r="AA96" s="1"/>
  <c r="Z36"/>
  <c r="Z96" s="1"/>
  <c r="Y36"/>
  <c r="Y96" s="1"/>
  <c r="X36"/>
  <c r="X96" s="1"/>
  <c r="W36"/>
  <c r="W96" s="1"/>
  <c r="V36"/>
  <c r="V96" s="1"/>
  <c r="U36"/>
  <c r="U96" s="1"/>
  <c r="T36"/>
  <c r="T96" s="1"/>
  <c r="S36"/>
  <c r="S96" s="1"/>
  <c r="R36"/>
  <c r="R96" s="1"/>
  <c r="Q36"/>
  <c r="Q96" s="1"/>
  <c r="P36"/>
  <c r="P96" s="1"/>
  <c r="O36"/>
  <c r="O96" s="1"/>
  <c r="N36"/>
  <c r="N96" s="1"/>
  <c r="M36"/>
  <c r="M96" s="1"/>
  <c r="L36"/>
  <c r="L96" s="1"/>
  <c r="K36"/>
  <c r="K96" s="1"/>
  <c r="J36"/>
  <c r="J96" s="1"/>
  <c r="I36"/>
  <c r="I96" s="1"/>
  <c r="H36"/>
  <c r="H96" s="1"/>
  <c r="G36"/>
  <c r="G96" s="1"/>
  <c r="F36"/>
  <c r="F96" s="1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AC33"/>
  <c r="AC32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AC29"/>
  <c r="AC28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AC93" l="1"/>
  <c r="AC95" s="1"/>
  <c r="AC92"/>
  <c r="AC94" s="1"/>
  <c r="F38"/>
  <c r="H38"/>
  <c r="J38"/>
  <c r="L38"/>
  <c r="N38"/>
  <c r="P38"/>
  <c r="R38"/>
  <c r="T38"/>
  <c r="V38"/>
  <c r="X38"/>
  <c r="Z38"/>
  <c r="AB38"/>
  <c r="E38"/>
  <c r="G38"/>
  <c r="I38"/>
  <c r="K38"/>
  <c r="M38"/>
  <c r="O38"/>
  <c r="Q38"/>
  <c r="S38"/>
  <c r="U38"/>
  <c r="W38"/>
  <c r="Y38"/>
  <c r="AA38"/>
  <c r="R1610" i="25" l="1"/>
  <c r="D1610"/>
  <c r="D1622"/>
  <c r="D1626"/>
  <c r="D1630"/>
  <c r="D1634"/>
  <c r="AB1034"/>
  <c r="AA1034"/>
  <c r="Z1034"/>
  <c r="Y1034"/>
  <c r="X1034"/>
  <c r="W1034"/>
  <c r="V1034"/>
  <c r="U1034"/>
  <c r="T1034"/>
  <c r="S1034"/>
  <c r="R1034"/>
  <c r="Q1034"/>
  <c r="P1034"/>
  <c r="O1034"/>
  <c r="M1034"/>
  <c r="L1034"/>
  <c r="K1034"/>
  <c r="J1034"/>
  <c r="I1034"/>
  <c r="H1034"/>
  <c r="G1034"/>
  <c r="F1034"/>
  <c r="E1034"/>
  <c r="D1034"/>
  <c r="D1045" s="1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AB672"/>
  <c r="AA672"/>
  <c r="Z672"/>
  <c r="Y672"/>
  <c r="X672"/>
  <c r="W672"/>
  <c r="V672"/>
  <c r="U672"/>
  <c r="T672"/>
  <c r="S672"/>
  <c r="R672"/>
  <c r="Q672"/>
  <c r="P672"/>
  <c r="O672"/>
  <c r="N672"/>
  <c r="M672"/>
  <c r="L672"/>
  <c r="L703" s="1"/>
  <c r="K672"/>
  <c r="J672"/>
  <c r="I672"/>
  <c r="H672"/>
  <c r="G672"/>
  <c r="F672"/>
  <c r="E672"/>
  <c r="D672"/>
  <c r="R703" l="1"/>
  <c r="D1682"/>
  <c r="AB1682"/>
  <c r="AA1682"/>
  <c r="Z1682"/>
  <c r="Y1682"/>
  <c r="X1682"/>
  <c r="W1682"/>
  <c r="V1682"/>
  <c r="U1682"/>
  <c r="T1682"/>
  <c r="S1682"/>
  <c r="R1682"/>
  <c r="Q1682"/>
  <c r="P1682"/>
  <c r="O1682"/>
  <c r="N1682"/>
  <c r="M1682"/>
  <c r="L1682"/>
  <c r="K1682"/>
  <c r="J1682"/>
  <c r="I1682"/>
  <c r="H1682"/>
  <c r="G1682"/>
  <c r="F1682"/>
  <c r="E1682"/>
  <c r="AB1638"/>
  <c r="AA1638"/>
  <c r="Z1638"/>
  <c r="Y1638"/>
  <c r="X1638"/>
  <c r="W1638"/>
  <c r="V1638"/>
  <c r="U1638"/>
  <c r="T1638"/>
  <c r="S1638"/>
  <c r="R1638"/>
  <c r="Q1638"/>
  <c r="P1638"/>
  <c r="O1638"/>
  <c r="N1638"/>
  <c r="M1638"/>
  <c r="L1638"/>
  <c r="K1638"/>
  <c r="J1638"/>
  <c r="I1638"/>
  <c r="H1638"/>
  <c r="G1638"/>
  <c r="F1638"/>
  <c r="E1638"/>
  <c r="D1638"/>
  <c r="AB1626"/>
  <c r="AA1626"/>
  <c r="Z1626"/>
  <c r="Y1626"/>
  <c r="X1626"/>
  <c r="W1626"/>
  <c r="V1626"/>
  <c r="U1626"/>
  <c r="T1626"/>
  <c r="S1626"/>
  <c r="R1626"/>
  <c r="Q1626"/>
  <c r="P1626"/>
  <c r="O1626"/>
  <c r="N1626"/>
  <c r="M1626"/>
  <c r="L1626"/>
  <c r="K1626"/>
  <c r="J1626"/>
  <c r="I1626"/>
  <c r="H1626"/>
  <c r="G1626"/>
  <c r="F1626"/>
  <c r="E1626"/>
  <c r="AB1630"/>
  <c r="AA1630"/>
  <c r="Z1630"/>
  <c r="Y1630"/>
  <c r="X1630"/>
  <c r="W1630"/>
  <c r="V1630"/>
  <c r="U1630"/>
  <c r="T1630"/>
  <c r="S1630"/>
  <c r="R1630"/>
  <c r="Q1630"/>
  <c r="P1630"/>
  <c r="O1630"/>
  <c r="N1630"/>
  <c r="M1630"/>
  <c r="L1630"/>
  <c r="K1630"/>
  <c r="J1630"/>
  <c r="I1630"/>
  <c r="H1630"/>
  <c r="G1630"/>
  <c r="F1630"/>
  <c r="E1630"/>
  <c r="AB1634"/>
  <c r="AA1634"/>
  <c r="Z1634"/>
  <c r="Y1634"/>
  <c r="X1634"/>
  <c r="W1634"/>
  <c r="V1634"/>
  <c r="U1634"/>
  <c r="T1634"/>
  <c r="S1634"/>
  <c r="R1634"/>
  <c r="Q1634"/>
  <c r="P1634"/>
  <c r="O1634"/>
  <c r="N1634"/>
  <c r="M1634"/>
  <c r="L1634"/>
  <c r="K1634"/>
  <c r="J1634"/>
  <c r="I1634"/>
  <c r="H1634"/>
  <c r="G1634"/>
  <c r="F1634"/>
  <c r="E1634"/>
  <c r="D1567" l="1"/>
  <c r="V1554"/>
  <c r="O1554"/>
  <c r="D1521"/>
  <c r="D1450"/>
  <c r="D1454"/>
  <c r="D1442" l="1"/>
  <c r="D1296"/>
  <c r="E1296"/>
  <c r="F1296"/>
  <c r="G1296"/>
  <c r="H1296"/>
  <c r="I1296"/>
  <c r="J1296"/>
  <c r="K1296"/>
  <c r="L1296"/>
  <c r="M1296"/>
  <c r="N1296"/>
  <c r="O1296"/>
  <c r="P1296"/>
  <c r="Q1296"/>
  <c r="R1296"/>
  <c r="S1296"/>
  <c r="T1296"/>
  <c r="U1296"/>
  <c r="V1296"/>
  <c r="W1296"/>
  <c r="X1296"/>
  <c r="Y1296"/>
  <c r="Z1296"/>
  <c r="AA1296"/>
  <c r="AB1296"/>
  <c r="D1300"/>
  <c r="E1300"/>
  <c r="F1300"/>
  <c r="G1300"/>
  <c r="H1300"/>
  <c r="I1300"/>
  <c r="J1300"/>
  <c r="K1300"/>
  <c r="L1300"/>
  <c r="M1300"/>
  <c r="N1300"/>
  <c r="O1300"/>
  <c r="P1300"/>
  <c r="Q1300"/>
  <c r="R1300"/>
  <c r="S1300"/>
  <c r="T1300"/>
  <c r="U1300"/>
  <c r="V1300"/>
  <c r="W1300"/>
  <c r="X1300"/>
  <c r="Y1300"/>
  <c r="Z1300"/>
  <c r="AA1300"/>
  <c r="AB1300"/>
  <c r="D1304"/>
  <c r="E1304"/>
  <c r="F1304"/>
  <c r="G1304"/>
  <c r="H1304"/>
  <c r="I1304"/>
  <c r="J1304"/>
  <c r="K1304"/>
  <c r="L1304"/>
  <c r="M1304"/>
  <c r="N1304"/>
  <c r="O1304"/>
  <c r="P1304"/>
  <c r="Q1304"/>
  <c r="R1304"/>
  <c r="S1304"/>
  <c r="T1304"/>
  <c r="U1304"/>
  <c r="V1304"/>
  <c r="W1304"/>
  <c r="X1304"/>
  <c r="Y1304"/>
  <c r="Z1304"/>
  <c r="AA1304"/>
  <c r="AB1304"/>
  <c r="E1312"/>
  <c r="F1312"/>
  <c r="G1312"/>
  <c r="H1312"/>
  <c r="I1312"/>
  <c r="J1312"/>
  <c r="K1312"/>
  <c r="L1312"/>
  <c r="M1312"/>
  <c r="N1312"/>
  <c r="O1312"/>
  <c r="P1312"/>
  <c r="Q1312"/>
  <c r="R1312"/>
  <c r="S1312"/>
  <c r="T1312"/>
  <c r="U1312"/>
  <c r="V1312"/>
  <c r="W1312"/>
  <c r="X1312"/>
  <c r="Y1312"/>
  <c r="Z1312"/>
  <c r="AA1312"/>
  <c r="AB1312"/>
  <c r="E1320"/>
  <c r="F1320"/>
  <c r="G1320"/>
  <c r="H1320"/>
  <c r="I1320"/>
  <c r="J1320"/>
  <c r="K1320"/>
  <c r="L1320"/>
  <c r="M1320"/>
  <c r="N1320"/>
  <c r="O1320"/>
  <c r="P1320"/>
  <c r="Q1320"/>
  <c r="R1320"/>
  <c r="S1320"/>
  <c r="T1320"/>
  <c r="U1320"/>
  <c r="V1320"/>
  <c r="W1320"/>
  <c r="X1320"/>
  <c r="Y1320"/>
  <c r="Z1320"/>
  <c r="AA1320"/>
  <c r="AB1320"/>
  <c r="E1045" l="1"/>
  <c r="G1045" l="1"/>
  <c r="I1045"/>
  <c r="K1045"/>
  <c r="M1045"/>
  <c r="Q1045"/>
  <c r="S1045"/>
  <c r="U1045"/>
  <c r="W1045"/>
  <c r="Y1045"/>
  <c r="AA1045"/>
  <c r="F1045"/>
  <c r="H1045"/>
  <c r="J1045"/>
  <c r="L1045"/>
  <c r="P1045"/>
  <c r="R1045"/>
  <c r="T1045"/>
  <c r="V1045"/>
  <c r="X1045"/>
  <c r="Z1045"/>
  <c r="AB1045"/>
  <c r="AB1011" l="1"/>
  <c r="AA1011"/>
  <c r="Z1011"/>
  <c r="Y1011"/>
  <c r="X1011"/>
  <c r="W1011"/>
  <c r="V1011"/>
  <c r="U1011"/>
  <c r="T1011"/>
  <c r="S1011"/>
  <c r="R1011"/>
  <c r="Q1011"/>
  <c r="P1011"/>
  <c r="O1011"/>
  <c r="N1011"/>
  <c r="M1011"/>
  <c r="L1011"/>
  <c r="K1011"/>
  <c r="J1011"/>
  <c r="I1011"/>
  <c r="H1011"/>
  <c r="G1011"/>
  <c r="F1011"/>
  <c r="E1011"/>
  <c r="D1011"/>
  <c r="D1014"/>
  <c r="D1017"/>
  <c r="D1020"/>
  <c r="D1023"/>
  <c r="E862" l="1"/>
  <c r="D862"/>
  <c r="AB865"/>
  <c r="AA865"/>
  <c r="Z865"/>
  <c r="Y865"/>
  <c r="X865"/>
  <c r="W865"/>
  <c r="V865"/>
  <c r="U865"/>
  <c r="T865"/>
  <c r="S865"/>
  <c r="R865"/>
  <c r="Q865"/>
  <c r="P865"/>
  <c r="O865"/>
  <c r="N865"/>
  <c r="M865"/>
  <c r="L865"/>
  <c r="K865"/>
  <c r="J865"/>
  <c r="I865"/>
  <c r="H865"/>
  <c r="G865"/>
  <c r="F865"/>
  <c r="E865"/>
  <c r="D865"/>
  <c r="AB718"/>
  <c r="AA718"/>
  <c r="Z718"/>
  <c r="Y718"/>
  <c r="X718"/>
  <c r="W718"/>
  <c r="V718"/>
  <c r="U718"/>
  <c r="T718"/>
  <c r="S718"/>
  <c r="R718"/>
  <c r="Q718"/>
  <c r="P718"/>
  <c r="O718"/>
  <c r="N718"/>
  <c r="M718"/>
  <c r="L718"/>
  <c r="K718"/>
  <c r="J718"/>
  <c r="I718"/>
  <c r="H718"/>
  <c r="G718"/>
  <c r="F718"/>
  <c r="E718"/>
  <c r="D718"/>
  <c r="D724"/>
  <c r="D727"/>
  <c r="D736"/>
  <c r="D739"/>
  <c r="D742"/>
  <c r="AB655"/>
  <c r="AA655"/>
  <c r="Z655"/>
  <c r="Y655"/>
  <c r="X655"/>
  <c r="W655"/>
  <c r="V655"/>
  <c r="U655"/>
  <c r="T655"/>
  <c r="S655"/>
  <c r="R655"/>
  <c r="Q655"/>
  <c r="P655"/>
  <c r="O655"/>
  <c r="N655"/>
  <c r="M655"/>
  <c r="L655"/>
  <c r="K655"/>
  <c r="J655"/>
  <c r="I655"/>
  <c r="H655"/>
  <c r="G655"/>
  <c r="F655"/>
  <c r="E655"/>
  <c r="AB625"/>
  <c r="AA625"/>
  <c r="Z625"/>
  <c r="Y625"/>
  <c r="X625"/>
  <c r="W625"/>
  <c r="V625"/>
  <c r="U625"/>
  <c r="T625"/>
  <c r="S625"/>
  <c r="R625"/>
  <c r="Q625"/>
  <c r="P625"/>
  <c r="O625"/>
  <c r="N625"/>
  <c r="M625"/>
  <c r="L625"/>
  <c r="K625"/>
  <c r="J625"/>
  <c r="I625"/>
  <c r="H625"/>
  <c r="G625"/>
  <c r="F625"/>
  <c r="E625"/>
  <c r="D856" l="1"/>
  <c r="AB400"/>
  <c r="AB413"/>
  <c r="AA413"/>
  <c r="Z413"/>
  <c r="Y413"/>
  <c r="X413"/>
  <c r="W413"/>
  <c r="V413"/>
  <c r="U413"/>
  <c r="T413"/>
  <c r="S413"/>
  <c r="R413"/>
  <c r="Q413"/>
  <c r="P413"/>
  <c r="O413"/>
  <c r="N413"/>
  <c r="M413"/>
  <c r="L413"/>
  <c r="K413"/>
  <c r="J413"/>
  <c r="I413"/>
  <c r="H413"/>
  <c r="G413"/>
  <c r="D413"/>
  <c r="D394"/>
  <c r="F406" l="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D314"/>
  <c r="D320"/>
  <c r="H279" l="1"/>
  <c r="H291" s="1"/>
  <c r="J279"/>
  <c r="J291" s="1"/>
  <c r="L279"/>
  <c r="L291" s="1"/>
  <c r="X279"/>
  <c r="X291" s="1"/>
  <c r="Z279"/>
  <c r="Z291" s="1"/>
  <c r="I279"/>
  <c r="I291" s="1"/>
  <c r="K279"/>
  <c r="K291" s="1"/>
  <c r="M279"/>
  <c r="M291" s="1"/>
  <c r="Y279"/>
  <c r="Y291" s="1"/>
  <c r="AA279"/>
  <c r="AA291" s="1"/>
  <c r="F279"/>
  <c r="F291" s="1"/>
  <c r="N279"/>
  <c r="N291" s="1"/>
  <c r="P291"/>
  <c r="R279"/>
  <c r="R291" s="1"/>
  <c r="V279"/>
  <c r="V291" s="1"/>
  <c r="AB279"/>
  <c r="AB291" s="1"/>
  <c r="E291"/>
  <c r="G279"/>
  <c r="G291" s="1"/>
  <c r="O279"/>
  <c r="O291" s="1"/>
  <c r="Q279"/>
  <c r="Q291" s="1"/>
  <c r="S279"/>
  <c r="S291" s="1"/>
  <c r="U279"/>
  <c r="U291" s="1"/>
  <c r="W279"/>
  <c r="W291" s="1"/>
  <c r="AB251"/>
  <c r="AA251"/>
  <c r="Z251"/>
  <c r="Y251"/>
  <c r="X251"/>
  <c r="W251"/>
  <c r="V251"/>
  <c r="U251"/>
  <c r="T251"/>
  <c r="S251"/>
  <c r="R251"/>
  <c r="Q251"/>
  <c r="P251"/>
  <c r="O251"/>
  <c r="M251"/>
  <c r="L251"/>
  <c r="K251"/>
  <c r="J251"/>
  <c r="I251"/>
  <c r="H251"/>
  <c r="G251"/>
  <c r="F251"/>
  <c r="E251"/>
  <c r="D251"/>
  <c r="AA789" l="1"/>
  <c r="Y789"/>
  <c r="W789"/>
  <c r="U789"/>
  <c r="S789"/>
  <c r="Q789"/>
  <c r="O789"/>
  <c r="M789"/>
  <c r="K789"/>
  <c r="I789"/>
  <c r="G789"/>
  <c r="AB788"/>
  <c r="AA788"/>
  <c r="Z788"/>
  <c r="Y788"/>
  <c r="X788"/>
  <c r="W788"/>
  <c r="V788"/>
  <c r="U788"/>
  <c r="T788"/>
  <c r="S788"/>
  <c r="Q788"/>
  <c r="P788"/>
  <c r="N788"/>
  <c r="L788"/>
  <c r="K788"/>
  <c r="J788"/>
  <c r="I788"/>
  <c r="G788"/>
  <c r="F788"/>
  <c r="E788"/>
  <c r="AB777"/>
  <c r="AA777"/>
  <c r="Z777"/>
  <c r="Y777"/>
  <c r="X777"/>
  <c r="W777"/>
  <c r="V777"/>
  <c r="U777"/>
  <c r="T777"/>
  <c r="S777"/>
  <c r="R777"/>
  <c r="Q777"/>
  <c r="P777"/>
  <c r="O777"/>
  <c r="N777"/>
  <c r="M777"/>
  <c r="L777"/>
  <c r="K777"/>
  <c r="J777"/>
  <c r="I777"/>
  <c r="H777"/>
  <c r="G777"/>
  <c r="F777"/>
  <c r="E777"/>
  <c r="D777"/>
  <c r="AB771"/>
  <c r="AA771"/>
  <c r="Z771"/>
  <c r="Z780" s="1"/>
  <c r="Y771"/>
  <c r="X771"/>
  <c r="X780" s="1"/>
  <c r="W771"/>
  <c r="V771"/>
  <c r="V780" s="1"/>
  <c r="U771"/>
  <c r="U780" s="1"/>
  <c r="T771"/>
  <c r="T780" s="1"/>
  <c r="S771"/>
  <c r="S780" s="1"/>
  <c r="R771"/>
  <c r="R780" s="1"/>
  <c r="Q771"/>
  <c r="Q780" s="1"/>
  <c r="Q808" s="1"/>
  <c r="P771"/>
  <c r="P780" s="1"/>
  <c r="O771"/>
  <c r="O780" s="1"/>
  <c r="N771"/>
  <c r="N780" s="1"/>
  <c r="M771"/>
  <c r="M780" s="1"/>
  <c r="L771"/>
  <c r="L780" s="1"/>
  <c r="K771"/>
  <c r="K780" s="1"/>
  <c r="J771"/>
  <c r="J780" s="1"/>
  <c r="I771"/>
  <c r="I780" s="1"/>
  <c r="H771"/>
  <c r="H780" s="1"/>
  <c r="G771"/>
  <c r="G780" s="1"/>
  <c r="F771"/>
  <c r="F780" s="1"/>
  <c r="E771"/>
  <c r="E780" s="1"/>
  <c r="AB960"/>
  <c r="AA960"/>
  <c r="Z960"/>
  <c r="Y960"/>
  <c r="X960"/>
  <c r="W960"/>
  <c r="V960"/>
  <c r="U960"/>
  <c r="T960"/>
  <c r="S960"/>
  <c r="R960"/>
  <c r="Q960"/>
  <c r="P960"/>
  <c r="O960"/>
  <c r="N960"/>
  <c r="M960"/>
  <c r="L960"/>
  <c r="K960"/>
  <c r="J960"/>
  <c r="I960"/>
  <c r="H960"/>
  <c r="G960"/>
  <c r="F960"/>
  <c r="AB951"/>
  <c r="AA951"/>
  <c r="Z951"/>
  <c r="Y951"/>
  <c r="X951"/>
  <c r="W951"/>
  <c r="V951"/>
  <c r="U951"/>
  <c r="T951"/>
  <c r="S951"/>
  <c r="R951"/>
  <c r="Q951"/>
  <c r="P951"/>
  <c r="O951"/>
  <c r="N951"/>
  <c r="M951"/>
  <c r="L951"/>
  <c r="K951"/>
  <c r="J951"/>
  <c r="I951"/>
  <c r="H951"/>
  <c r="G951"/>
  <c r="F951"/>
  <c r="E951"/>
  <c r="E962" s="1"/>
  <c r="D951"/>
  <c r="AB832"/>
  <c r="AA832"/>
  <c r="Z832"/>
  <c r="Y832"/>
  <c r="X832"/>
  <c r="W832"/>
  <c r="V832"/>
  <c r="U832"/>
  <c r="T832"/>
  <c r="S832"/>
  <c r="R832"/>
  <c r="Q832"/>
  <c r="P832"/>
  <c r="O832"/>
  <c r="N832"/>
  <c r="M832"/>
  <c r="L832"/>
  <c r="K832"/>
  <c r="J832"/>
  <c r="I832"/>
  <c r="H832"/>
  <c r="G832"/>
  <c r="F832"/>
  <c r="E832"/>
  <c r="AB829"/>
  <c r="AA829"/>
  <c r="Z829"/>
  <c r="Y829"/>
  <c r="X829"/>
  <c r="W829"/>
  <c r="V829"/>
  <c r="U829"/>
  <c r="T829"/>
  <c r="S829"/>
  <c r="R829"/>
  <c r="Q829"/>
  <c r="P829"/>
  <c r="O829"/>
  <c r="N829"/>
  <c r="M829"/>
  <c r="L829"/>
  <c r="K829"/>
  <c r="J829"/>
  <c r="I829"/>
  <c r="H829"/>
  <c r="G829"/>
  <c r="F829"/>
  <c r="E829"/>
  <c r="D829"/>
  <c r="AB819"/>
  <c r="AB820" s="1"/>
  <c r="AB834" s="1"/>
  <c r="AA819"/>
  <c r="AA820" s="1"/>
  <c r="AA834" s="1"/>
  <c r="Z819"/>
  <c r="Z820" s="1"/>
  <c r="Z834" s="1"/>
  <c r="Y819"/>
  <c r="Y820" s="1"/>
  <c r="Y834" s="1"/>
  <c r="X819"/>
  <c r="X820" s="1"/>
  <c r="X834" s="1"/>
  <c r="W819"/>
  <c r="W820" s="1"/>
  <c r="W834" s="1"/>
  <c r="V819"/>
  <c r="V820" s="1"/>
  <c r="V834" s="1"/>
  <c r="U819"/>
  <c r="U820" s="1"/>
  <c r="U834" s="1"/>
  <c r="T819"/>
  <c r="T820" s="1"/>
  <c r="T834" s="1"/>
  <c r="S819"/>
  <c r="S820" s="1"/>
  <c r="S834" s="1"/>
  <c r="R820"/>
  <c r="R834" s="1"/>
  <c r="Q820"/>
  <c r="Q834" s="1"/>
  <c r="P819"/>
  <c r="P820" s="1"/>
  <c r="O819"/>
  <c r="O820" s="1"/>
  <c r="O834" s="1"/>
  <c r="N819"/>
  <c r="N820" s="1"/>
  <c r="M819"/>
  <c r="M820" s="1"/>
  <c r="M834" s="1"/>
  <c r="L819"/>
  <c r="L820" s="1"/>
  <c r="L834" s="1"/>
  <c r="K819"/>
  <c r="K820" s="1"/>
  <c r="K834" s="1"/>
  <c r="J819"/>
  <c r="J820" s="1"/>
  <c r="J834" s="1"/>
  <c r="I819"/>
  <c r="I820" s="1"/>
  <c r="I834" s="1"/>
  <c r="H819"/>
  <c r="H820" s="1"/>
  <c r="H834" s="1"/>
  <c r="G819"/>
  <c r="G820" s="1"/>
  <c r="G834" s="1"/>
  <c r="F819"/>
  <c r="F820" s="1"/>
  <c r="F834" s="1"/>
  <c r="E819"/>
  <c r="E820" s="1"/>
  <c r="E834" s="1"/>
  <c r="D819"/>
  <c r="D820" s="1"/>
  <c r="D834" s="1"/>
  <c r="AB817"/>
  <c r="AA817"/>
  <c r="Z817"/>
  <c r="Y817"/>
  <c r="X817"/>
  <c r="W817"/>
  <c r="V817"/>
  <c r="U817"/>
  <c r="T817"/>
  <c r="S817"/>
  <c r="R817"/>
  <c r="Q817"/>
  <c r="P817"/>
  <c r="O817"/>
  <c r="N817"/>
  <c r="M817"/>
  <c r="L817"/>
  <c r="K817"/>
  <c r="J817"/>
  <c r="I817"/>
  <c r="H817"/>
  <c r="G817"/>
  <c r="F817"/>
  <c r="E817"/>
  <c r="D817"/>
  <c r="AB1551"/>
  <c r="AA1551"/>
  <c r="Z1551"/>
  <c r="Y1551"/>
  <c r="X1551"/>
  <c r="W1551"/>
  <c r="V1551"/>
  <c r="U1551"/>
  <c r="T1551"/>
  <c r="S1551"/>
  <c r="R1551"/>
  <c r="Q1551"/>
  <c r="P1551"/>
  <c r="O1551"/>
  <c r="N1551"/>
  <c r="M1551"/>
  <c r="L1551"/>
  <c r="K1551"/>
  <c r="J1551"/>
  <c r="I1551"/>
  <c r="H1551"/>
  <c r="G1551"/>
  <c r="F1551"/>
  <c r="E1551"/>
  <c r="D1551"/>
  <c r="AB1547"/>
  <c r="AA1547"/>
  <c r="Z1547"/>
  <c r="Y1547"/>
  <c r="X1547"/>
  <c r="W1547"/>
  <c r="V1547"/>
  <c r="U1547"/>
  <c r="T1547"/>
  <c r="S1547"/>
  <c r="R1547"/>
  <c r="Q1547"/>
  <c r="P1547"/>
  <c r="O1547"/>
  <c r="N1547"/>
  <c r="M1547"/>
  <c r="L1547"/>
  <c r="K1547"/>
  <c r="J1547"/>
  <c r="I1547"/>
  <c r="H1547"/>
  <c r="G1547"/>
  <c r="F1547"/>
  <c r="E1547"/>
  <c r="D1547"/>
  <c r="AB1543"/>
  <c r="AB1555" s="1"/>
  <c r="AA1543"/>
  <c r="AA1555" s="1"/>
  <c r="Z1543"/>
  <c r="Z1555" s="1"/>
  <c r="Y1543"/>
  <c r="Y1555" s="1"/>
  <c r="X1543"/>
  <c r="X1555" s="1"/>
  <c r="W1543"/>
  <c r="W1555" s="1"/>
  <c r="V1543"/>
  <c r="V1555" s="1"/>
  <c r="U1543"/>
  <c r="U1555" s="1"/>
  <c r="T1543"/>
  <c r="T1555" s="1"/>
  <c r="S1543"/>
  <c r="S1555" s="1"/>
  <c r="R1543"/>
  <c r="R1555" s="1"/>
  <c r="Q1543"/>
  <c r="Q1555" s="1"/>
  <c r="P1543"/>
  <c r="P1555" s="1"/>
  <c r="O1543"/>
  <c r="O1555" s="1"/>
  <c r="N1543"/>
  <c r="N1555" s="1"/>
  <c r="M1543"/>
  <c r="M1555" s="1"/>
  <c r="L1543"/>
  <c r="L1555" s="1"/>
  <c r="K1543"/>
  <c r="K1555" s="1"/>
  <c r="J1543"/>
  <c r="J1555" s="1"/>
  <c r="I1543"/>
  <c r="I1555" s="1"/>
  <c r="H1543"/>
  <c r="H1555" s="1"/>
  <c r="G1543"/>
  <c r="G1555" s="1"/>
  <c r="F1543"/>
  <c r="F1555" s="1"/>
  <c r="E1543"/>
  <c r="E1555" s="1"/>
  <c r="E1558" s="1"/>
  <c r="D1543"/>
  <c r="D1555" s="1"/>
  <c r="AB1535"/>
  <c r="AA1535"/>
  <c r="Z1535"/>
  <c r="Y1535"/>
  <c r="X1535"/>
  <c r="W1535"/>
  <c r="V1535"/>
  <c r="U1535"/>
  <c r="T1535"/>
  <c r="S1535"/>
  <c r="R1535"/>
  <c r="Q1535"/>
  <c r="P1535"/>
  <c r="O1535"/>
  <c r="N1535"/>
  <c r="M1535"/>
  <c r="L1535"/>
  <c r="K1535"/>
  <c r="J1535"/>
  <c r="I1535"/>
  <c r="H1535"/>
  <c r="G1535"/>
  <c r="F1535"/>
  <c r="E1535"/>
  <c r="D1535"/>
  <c r="AB1531"/>
  <c r="AA1531"/>
  <c r="Z1531"/>
  <c r="Y1531"/>
  <c r="X1531"/>
  <c r="W1531"/>
  <c r="V1531"/>
  <c r="U1531"/>
  <c r="T1531"/>
  <c r="S1531"/>
  <c r="R1531"/>
  <c r="Q1531"/>
  <c r="P1531"/>
  <c r="O1531"/>
  <c r="N1531"/>
  <c r="M1531"/>
  <c r="L1531"/>
  <c r="K1531"/>
  <c r="J1531"/>
  <c r="I1531"/>
  <c r="H1531"/>
  <c r="G1531"/>
  <c r="F1531"/>
  <c r="E1531"/>
  <c r="D1531"/>
  <c r="AB1518"/>
  <c r="AA1518"/>
  <c r="Z1518"/>
  <c r="Y1518"/>
  <c r="X1518"/>
  <c r="W1518"/>
  <c r="V1518"/>
  <c r="U1518"/>
  <c r="T1518"/>
  <c r="S1518"/>
  <c r="R1518"/>
  <c r="Q1518"/>
  <c r="P1518"/>
  <c r="O1518"/>
  <c r="N1518"/>
  <c r="M1518"/>
  <c r="L1518"/>
  <c r="K1518"/>
  <c r="J1518"/>
  <c r="I1518"/>
  <c r="H1518"/>
  <c r="G1518"/>
  <c r="F1518"/>
  <c r="E1518"/>
  <c r="D1518"/>
  <c r="AB1506"/>
  <c r="AA1506"/>
  <c r="Z1506"/>
  <c r="Y1506"/>
  <c r="X1506"/>
  <c r="W1506"/>
  <c r="V1506"/>
  <c r="U1506"/>
  <c r="T1506"/>
  <c r="S1506"/>
  <c r="R1506"/>
  <c r="Q1506"/>
  <c r="P1506"/>
  <c r="O1506"/>
  <c r="N1506"/>
  <c r="M1506"/>
  <c r="L1506"/>
  <c r="K1506"/>
  <c r="J1506"/>
  <c r="I1506"/>
  <c r="H1506"/>
  <c r="G1506"/>
  <c r="F1506"/>
  <c r="E1506"/>
  <c r="D1506"/>
  <c r="AB1490"/>
  <c r="AA1490"/>
  <c r="Z1490"/>
  <c r="Y1490"/>
  <c r="X1490"/>
  <c r="W1490"/>
  <c r="V1490"/>
  <c r="U1490"/>
  <c r="T1490"/>
  <c r="S1490"/>
  <c r="R1490"/>
  <c r="Q1490"/>
  <c r="P1490"/>
  <c r="O1490"/>
  <c r="N1490"/>
  <c r="M1490"/>
  <c r="L1490"/>
  <c r="K1490"/>
  <c r="J1490"/>
  <c r="I1490"/>
  <c r="H1490"/>
  <c r="G1490"/>
  <c r="F1490"/>
  <c r="E1490"/>
  <c r="D1490"/>
  <c r="AB1454"/>
  <c r="AA1454"/>
  <c r="Z1454"/>
  <c r="Y1454"/>
  <c r="X1454"/>
  <c r="W1454"/>
  <c r="V1454"/>
  <c r="U1454"/>
  <c r="T1454"/>
  <c r="S1454"/>
  <c r="R1454"/>
  <c r="Q1454"/>
  <c r="P1454"/>
  <c r="O1454"/>
  <c r="N1454"/>
  <c r="M1454"/>
  <c r="L1454"/>
  <c r="K1454"/>
  <c r="J1454"/>
  <c r="I1454"/>
  <c r="H1454"/>
  <c r="G1454"/>
  <c r="F1454"/>
  <c r="E1454"/>
  <c r="AB1450"/>
  <c r="AA1450"/>
  <c r="Z1450"/>
  <c r="Y1450"/>
  <c r="X1450"/>
  <c r="W1450"/>
  <c r="V1450"/>
  <c r="U1450"/>
  <c r="T1450"/>
  <c r="S1450"/>
  <c r="R1450"/>
  <c r="Q1450"/>
  <c r="P1450"/>
  <c r="O1450"/>
  <c r="N1450"/>
  <c r="M1450"/>
  <c r="L1450"/>
  <c r="K1450"/>
  <c r="J1450"/>
  <c r="I1450"/>
  <c r="H1450"/>
  <c r="G1450"/>
  <c r="F1450"/>
  <c r="E1450"/>
  <c r="AB1253"/>
  <c r="AA1253"/>
  <c r="Z1253"/>
  <c r="Y1253"/>
  <c r="X1253"/>
  <c r="W1253"/>
  <c r="V1253"/>
  <c r="U1253"/>
  <c r="T1253"/>
  <c r="S1253"/>
  <c r="R1253"/>
  <c r="Q1253"/>
  <c r="P1253"/>
  <c r="O1253"/>
  <c r="N1253"/>
  <c r="M1253"/>
  <c r="L1253"/>
  <c r="K1253"/>
  <c r="J1253"/>
  <c r="I1253"/>
  <c r="H1253"/>
  <c r="G1253"/>
  <c r="F1253"/>
  <c r="E1253"/>
  <c r="D1253"/>
  <c r="AB1249"/>
  <c r="AA1249"/>
  <c r="Z1249"/>
  <c r="Y1249"/>
  <c r="X1249"/>
  <c r="W1249"/>
  <c r="V1249"/>
  <c r="U1249"/>
  <c r="T1249"/>
  <c r="S1249"/>
  <c r="R1249"/>
  <c r="Q1249"/>
  <c r="P1249"/>
  <c r="O1249"/>
  <c r="N1249"/>
  <c r="M1249"/>
  <c r="L1249"/>
  <c r="K1249"/>
  <c r="J1249"/>
  <c r="I1249"/>
  <c r="H1249"/>
  <c r="G1249"/>
  <c r="F1249"/>
  <c r="E1249"/>
  <c r="D1249"/>
  <c r="AB1245"/>
  <c r="AA1245"/>
  <c r="Z1245"/>
  <c r="Z1241" s="1"/>
  <c r="Y1245"/>
  <c r="X1245"/>
  <c r="W1245"/>
  <c r="V1245"/>
  <c r="V1241" s="1"/>
  <c r="U1245"/>
  <c r="T1245"/>
  <c r="S1245"/>
  <c r="R1245"/>
  <c r="Q1245"/>
  <c r="P1245"/>
  <c r="O1245"/>
  <c r="N1245"/>
  <c r="M1245"/>
  <c r="L1245"/>
  <c r="K1245"/>
  <c r="J1245"/>
  <c r="I1245"/>
  <c r="H1245"/>
  <c r="G1245"/>
  <c r="F1245"/>
  <c r="E1245"/>
  <c r="D1245"/>
  <c r="AB1237"/>
  <c r="AA1237"/>
  <c r="Z1237"/>
  <c r="Y1237"/>
  <c r="X1237"/>
  <c r="W1237"/>
  <c r="V1237"/>
  <c r="U1237"/>
  <c r="T1237"/>
  <c r="S1237"/>
  <c r="R1237"/>
  <c r="Q1237"/>
  <c r="P1237"/>
  <c r="O1237"/>
  <c r="N1237"/>
  <c r="M1237"/>
  <c r="L1237"/>
  <c r="K1237"/>
  <c r="J1237"/>
  <c r="I1237"/>
  <c r="H1237"/>
  <c r="G1237"/>
  <c r="F1237"/>
  <c r="E1237"/>
  <c r="D1237"/>
  <c r="AB1225"/>
  <c r="AA1225"/>
  <c r="Z1225"/>
  <c r="Y1225"/>
  <c r="X1225"/>
  <c r="W1225"/>
  <c r="V1225"/>
  <c r="U1225"/>
  <c r="T1225"/>
  <c r="S1225"/>
  <c r="R1225"/>
  <c r="Q1225"/>
  <c r="P1225"/>
  <c r="O1225"/>
  <c r="N1225"/>
  <c r="M1225"/>
  <c r="L1225"/>
  <c r="K1225"/>
  <c r="J1225"/>
  <c r="I1225"/>
  <c r="H1225"/>
  <c r="G1225"/>
  <c r="F1225"/>
  <c r="E1225"/>
  <c r="D1225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D25"/>
  <c r="E25"/>
  <c r="F25"/>
  <c r="G25"/>
  <c r="H25"/>
  <c r="I25"/>
  <c r="J25"/>
  <c r="K25"/>
  <c r="K260" s="1"/>
  <c r="L25"/>
  <c r="M25"/>
  <c r="N25"/>
  <c r="O25"/>
  <c r="P25"/>
  <c r="Q25"/>
  <c r="R25"/>
  <c r="S25"/>
  <c r="T25"/>
  <c r="U25"/>
  <c r="V25"/>
  <c r="W25"/>
  <c r="X25"/>
  <c r="Y25"/>
  <c r="Z25"/>
  <c r="AA25"/>
  <c r="AB25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N68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R68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D60"/>
  <c r="D37" s="1"/>
  <c r="E60"/>
  <c r="E37" s="1"/>
  <c r="F60"/>
  <c r="F37" s="1"/>
  <c r="G60"/>
  <c r="G37" s="1"/>
  <c r="H60"/>
  <c r="H37" s="1"/>
  <c r="I60"/>
  <c r="I37" s="1"/>
  <c r="J60"/>
  <c r="J37" s="1"/>
  <c r="K60"/>
  <c r="K37" s="1"/>
  <c r="L60"/>
  <c r="L37" s="1"/>
  <c r="M60"/>
  <c r="M37" s="1"/>
  <c r="N60"/>
  <c r="N37" s="1"/>
  <c r="O60"/>
  <c r="O37" s="1"/>
  <c r="P60"/>
  <c r="P37" s="1"/>
  <c r="Q60"/>
  <c r="Q37" s="1"/>
  <c r="R60"/>
  <c r="R37" s="1"/>
  <c r="S60"/>
  <c r="S37" s="1"/>
  <c r="T60"/>
  <c r="T37" s="1"/>
  <c r="U60"/>
  <c r="U37" s="1"/>
  <c r="V60"/>
  <c r="V37" s="1"/>
  <c r="W60"/>
  <c r="W37" s="1"/>
  <c r="X60"/>
  <c r="X37" s="1"/>
  <c r="Y60"/>
  <c r="Y37" s="1"/>
  <c r="Z60"/>
  <c r="Z37" s="1"/>
  <c r="AA60"/>
  <c r="AA37" s="1"/>
  <c r="AB60"/>
  <c r="AB37" s="1"/>
  <c r="E68"/>
  <c r="F68"/>
  <c r="G68"/>
  <c r="H68"/>
  <c r="I68"/>
  <c r="J68"/>
  <c r="L68"/>
  <c r="M68"/>
  <c r="O68"/>
  <c r="P68"/>
  <c r="Q68"/>
  <c r="S68"/>
  <c r="U68"/>
  <c r="V68"/>
  <c r="W68"/>
  <c r="X68"/>
  <c r="Y68"/>
  <c r="Z68"/>
  <c r="AA68"/>
  <c r="AB68"/>
  <c r="U134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F128"/>
  <c r="H128"/>
  <c r="J128"/>
  <c r="L128"/>
  <c r="N128"/>
  <c r="P128"/>
  <c r="R128"/>
  <c r="T128"/>
  <c r="V128"/>
  <c r="X128"/>
  <c r="Z128"/>
  <c r="M128"/>
  <c r="O128"/>
  <c r="Q128"/>
  <c r="S128"/>
  <c r="U128"/>
  <c r="W128"/>
  <c r="Y128"/>
  <c r="AA128"/>
  <c r="E128"/>
  <c r="G128"/>
  <c r="I128"/>
  <c r="K128"/>
  <c r="E134"/>
  <c r="F134"/>
  <c r="G134"/>
  <c r="H134"/>
  <c r="I134"/>
  <c r="J134"/>
  <c r="K134"/>
  <c r="L134"/>
  <c r="M134"/>
  <c r="N134"/>
  <c r="O134"/>
  <c r="Q134"/>
  <c r="R134"/>
  <c r="S134"/>
  <c r="T134"/>
  <c r="V134"/>
  <c r="W134"/>
  <c r="X134"/>
  <c r="Y134"/>
  <c r="Z134"/>
  <c r="AA134"/>
  <c r="D147"/>
  <c r="D1054" s="1"/>
  <c r="E147"/>
  <c r="E1054" s="1"/>
  <c r="F147"/>
  <c r="F1054" s="1"/>
  <c r="G147"/>
  <c r="G1054" s="1"/>
  <c r="H147"/>
  <c r="H1054" s="1"/>
  <c r="I147"/>
  <c r="I1054" s="1"/>
  <c r="J147"/>
  <c r="J1054" s="1"/>
  <c r="K147"/>
  <c r="K1054" s="1"/>
  <c r="L147"/>
  <c r="L1054" s="1"/>
  <c r="M147"/>
  <c r="M1054" s="1"/>
  <c r="N147"/>
  <c r="O147"/>
  <c r="O1054" s="1"/>
  <c r="P147"/>
  <c r="P1054" s="1"/>
  <c r="Q147"/>
  <c r="Q1054" s="1"/>
  <c r="R147"/>
  <c r="R1054" s="1"/>
  <c r="S147"/>
  <c r="S1054" s="1"/>
  <c r="T147"/>
  <c r="T1054" s="1"/>
  <c r="U147"/>
  <c r="U1054" s="1"/>
  <c r="V147"/>
  <c r="V1054" s="1"/>
  <c r="W147"/>
  <c r="W1054" s="1"/>
  <c r="X147"/>
  <c r="X1054" s="1"/>
  <c r="Y147"/>
  <c r="Y1054" s="1"/>
  <c r="Z147"/>
  <c r="Z1054" s="1"/>
  <c r="AA147"/>
  <c r="AA1054" s="1"/>
  <c r="AB147"/>
  <c r="AB1054" s="1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O211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Y166"/>
  <c r="Z166"/>
  <c r="AA166"/>
  <c r="AB166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D181"/>
  <c r="D1066" s="1"/>
  <c r="E181"/>
  <c r="E1066" s="1"/>
  <c r="F181"/>
  <c r="F1066" s="1"/>
  <c r="G181"/>
  <c r="G1066" s="1"/>
  <c r="H181"/>
  <c r="H1066" s="1"/>
  <c r="I181"/>
  <c r="I1066" s="1"/>
  <c r="J181"/>
  <c r="J1066" s="1"/>
  <c r="K181"/>
  <c r="K1066" s="1"/>
  <c r="L181"/>
  <c r="L1066" s="1"/>
  <c r="M181"/>
  <c r="M1066" s="1"/>
  <c r="N181"/>
  <c r="N1066" s="1"/>
  <c r="O181"/>
  <c r="O1066" s="1"/>
  <c r="P181"/>
  <c r="P1066" s="1"/>
  <c r="Q181"/>
  <c r="Q1066" s="1"/>
  <c r="R181"/>
  <c r="R1066" s="1"/>
  <c r="S181"/>
  <c r="S1066" s="1"/>
  <c r="T181"/>
  <c r="T1066" s="1"/>
  <c r="U181"/>
  <c r="U1066" s="1"/>
  <c r="V181"/>
  <c r="V1066" s="1"/>
  <c r="W181"/>
  <c r="W1066" s="1"/>
  <c r="X181"/>
  <c r="X1066" s="1"/>
  <c r="Y181"/>
  <c r="Y1066" s="1"/>
  <c r="Z181"/>
  <c r="Z1066" s="1"/>
  <c r="AA181"/>
  <c r="AA1066" s="1"/>
  <c r="AB181"/>
  <c r="AB1066" s="1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D211"/>
  <c r="E211"/>
  <c r="F211"/>
  <c r="G211"/>
  <c r="H211"/>
  <c r="I211"/>
  <c r="J211"/>
  <c r="K211"/>
  <c r="L211"/>
  <c r="M211"/>
  <c r="N211"/>
  <c r="Q211"/>
  <c r="R211"/>
  <c r="S211"/>
  <c r="T211"/>
  <c r="U211"/>
  <c r="V211"/>
  <c r="W211"/>
  <c r="X211"/>
  <c r="Y211"/>
  <c r="Z211"/>
  <c r="AA211"/>
  <c r="AB211"/>
  <c r="D236"/>
  <c r="E236"/>
  <c r="F236"/>
  <c r="G236"/>
  <c r="H236"/>
  <c r="I236"/>
  <c r="J236"/>
  <c r="K236"/>
  <c r="L236"/>
  <c r="M236"/>
  <c r="N236"/>
  <c r="N229" s="1"/>
  <c r="O236"/>
  <c r="P236"/>
  <c r="Q236"/>
  <c r="R236"/>
  <c r="S236"/>
  <c r="T236"/>
  <c r="U236"/>
  <c r="V236"/>
  <c r="W236"/>
  <c r="X236"/>
  <c r="Y236"/>
  <c r="Z236"/>
  <c r="AA236"/>
  <c r="AB236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D260"/>
  <c r="E260"/>
  <c r="F260"/>
  <c r="G260"/>
  <c r="H260"/>
  <c r="I260"/>
  <c r="J260"/>
  <c r="M260"/>
  <c r="O260"/>
  <c r="P260"/>
  <c r="Q260"/>
  <c r="R260"/>
  <c r="S260"/>
  <c r="T260"/>
  <c r="U260"/>
  <c r="V260"/>
  <c r="W260"/>
  <c r="X260"/>
  <c r="Y260"/>
  <c r="Z260"/>
  <c r="AA260"/>
  <c r="AB260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D339"/>
  <c r="E339"/>
  <c r="F339"/>
  <c r="G339"/>
  <c r="H339"/>
  <c r="I339"/>
  <c r="J339"/>
  <c r="K339"/>
  <c r="L339"/>
  <c r="M339"/>
  <c r="O339"/>
  <c r="P339"/>
  <c r="Q339"/>
  <c r="R339"/>
  <c r="S339"/>
  <c r="T339"/>
  <c r="U339"/>
  <c r="V339"/>
  <c r="W339"/>
  <c r="X339"/>
  <c r="Y339"/>
  <c r="Z339"/>
  <c r="AA339"/>
  <c r="AB339"/>
  <c r="E350"/>
  <c r="F350"/>
  <c r="G350"/>
  <c r="H350"/>
  <c r="I350"/>
  <c r="J350"/>
  <c r="K350"/>
  <c r="L350"/>
  <c r="M350"/>
  <c r="O350"/>
  <c r="P350"/>
  <c r="Q350"/>
  <c r="R350"/>
  <c r="S350"/>
  <c r="T350"/>
  <c r="U350"/>
  <c r="V350"/>
  <c r="W350"/>
  <c r="X350"/>
  <c r="Y350"/>
  <c r="Z350"/>
  <c r="AA350"/>
  <c r="AB350"/>
  <c r="E360"/>
  <c r="F360"/>
  <c r="G360"/>
  <c r="H360"/>
  <c r="I360"/>
  <c r="J360"/>
  <c r="K360"/>
  <c r="S360"/>
  <c r="T360"/>
  <c r="U360"/>
  <c r="V360"/>
  <c r="W360"/>
  <c r="X360"/>
  <c r="Y360"/>
  <c r="Z360"/>
  <c r="AA360"/>
  <c r="AB360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E369"/>
  <c r="F369"/>
  <c r="G369"/>
  <c r="H369"/>
  <c r="H383" s="1"/>
  <c r="I369"/>
  <c r="J369"/>
  <c r="K369"/>
  <c r="L369"/>
  <c r="L383" s="1"/>
  <c r="M369"/>
  <c r="N369"/>
  <c r="O369"/>
  <c r="P369"/>
  <c r="P383" s="1"/>
  <c r="Q369"/>
  <c r="Q383" s="1"/>
  <c r="R369"/>
  <c r="S369"/>
  <c r="T369"/>
  <c r="U369"/>
  <c r="V369"/>
  <c r="W369"/>
  <c r="X369"/>
  <c r="Y369"/>
  <c r="Z369"/>
  <c r="AA369"/>
  <c r="AB369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Z403"/>
  <c r="AA403"/>
  <c r="AB403"/>
  <c r="P436"/>
  <c r="V406"/>
  <c r="Z406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D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D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D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D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Z425"/>
  <c r="AA425"/>
  <c r="AB425"/>
  <c r="E436"/>
  <c r="F436"/>
  <c r="H436"/>
  <c r="I436"/>
  <c r="J436"/>
  <c r="L436"/>
  <c r="D514"/>
  <c r="D532" s="1"/>
  <c r="E514"/>
  <c r="E532" s="1"/>
  <c r="F514"/>
  <c r="F532" s="1"/>
  <c r="G514"/>
  <c r="G532" s="1"/>
  <c r="H514"/>
  <c r="H532" s="1"/>
  <c r="I514"/>
  <c r="I532" s="1"/>
  <c r="J514"/>
  <c r="J532" s="1"/>
  <c r="K514"/>
  <c r="K532" s="1"/>
  <c r="L514"/>
  <c r="L532" s="1"/>
  <c r="M514"/>
  <c r="M532" s="1"/>
  <c r="N514"/>
  <c r="N532" s="1"/>
  <c r="O514"/>
  <c r="O532" s="1"/>
  <c r="P514"/>
  <c r="P532" s="1"/>
  <c r="Q514"/>
  <c r="Q532" s="1"/>
  <c r="R514"/>
  <c r="R532" s="1"/>
  <c r="S514"/>
  <c r="S532" s="1"/>
  <c r="T514"/>
  <c r="T532" s="1"/>
  <c r="U514"/>
  <c r="U532" s="1"/>
  <c r="V514"/>
  <c r="V532" s="1"/>
  <c r="W514"/>
  <c r="W532" s="1"/>
  <c r="X514"/>
  <c r="X532" s="1"/>
  <c r="Y514"/>
  <c r="Y532" s="1"/>
  <c r="Z514"/>
  <c r="Z532" s="1"/>
  <c r="AA514"/>
  <c r="AA532" s="1"/>
  <c r="AB514"/>
  <c r="AB532" s="1"/>
  <c r="D517"/>
  <c r="E517"/>
  <c r="F517"/>
  <c r="G517"/>
  <c r="H517"/>
  <c r="I517"/>
  <c r="J517"/>
  <c r="K517"/>
  <c r="L517"/>
  <c r="M517"/>
  <c r="N517"/>
  <c r="N536" s="1"/>
  <c r="O517"/>
  <c r="P517"/>
  <c r="Q517"/>
  <c r="R517"/>
  <c r="S517"/>
  <c r="T517"/>
  <c r="U517"/>
  <c r="V517"/>
  <c r="W517"/>
  <c r="X517"/>
  <c r="Y517"/>
  <c r="Z517"/>
  <c r="AA517"/>
  <c r="AB517"/>
  <c r="D526"/>
  <c r="E526"/>
  <c r="F526"/>
  <c r="G526"/>
  <c r="H526"/>
  <c r="I526"/>
  <c r="J526"/>
  <c r="K526"/>
  <c r="L526"/>
  <c r="M526"/>
  <c r="O526"/>
  <c r="P526"/>
  <c r="Q526"/>
  <c r="R526"/>
  <c r="S526"/>
  <c r="T526"/>
  <c r="U526"/>
  <c r="V526"/>
  <c r="W526"/>
  <c r="X526"/>
  <c r="Y526"/>
  <c r="Z526"/>
  <c r="AA526"/>
  <c r="AB526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Z554"/>
  <c r="AA554"/>
  <c r="AB554"/>
  <c r="E557"/>
  <c r="F557"/>
  <c r="G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Z557"/>
  <c r="AA557"/>
  <c r="D561"/>
  <c r="E561"/>
  <c r="F561"/>
  <c r="G561"/>
  <c r="I561"/>
  <c r="J561"/>
  <c r="K561"/>
  <c r="L561"/>
  <c r="M561"/>
  <c r="N561"/>
  <c r="O561"/>
  <c r="P561"/>
  <c r="Q561"/>
  <c r="R561"/>
  <c r="S561"/>
  <c r="T561"/>
  <c r="U561"/>
  <c r="W561"/>
  <c r="X561"/>
  <c r="Y561"/>
  <c r="Z561"/>
  <c r="AA561"/>
  <c r="AB561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Z564"/>
  <c r="AA564"/>
  <c r="AB564"/>
  <c r="D573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Z576"/>
  <c r="AA576"/>
  <c r="AB576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V579"/>
  <c r="W579"/>
  <c r="X579"/>
  <c r="Y579"/>
  <c r="Z579"/>
  <c r="AA579"/>
  <c r="AB579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Z582"/>
  <c r="AA582"/>
  <c r="AB582"/>
  <c r="M593"/>
  <c r="Q593"/>
  <c r="U593"/>
  <c r="Y593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Z589"/>
  <c r="AA589"/>
  <c r="AB589"/>
  <c r="F592"/>
  <c r="G592"/>
  <c r="I592"/>
  <c r="K592"/>
  <c r="L592"/>
  <c r="N592"/>
  <c r="O592"/>
  <c r="Q592"/>
  <c r="R592"/>
  <c r="S592"/>
  <c r="T592"/>
  <c r="U592"/>
  <c r="V592"/>
  <c r="W592"/>
  <c r="X592"/>
  <c r="Y592"/>
  <c r="Z592"/>
  <c r="AA592"/>
  <c r="AB592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Z610"/>
  <c r="AA610"/>
  <c r="AB610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Z628"/>
  <c r="AA628"/>
  <c r="AB628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Z634"/>
  <c r="AA634"/>
  <c r="AB634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Z646"/>
  <c r="AA646"/>
  <c r="AB646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AB652"/>
  <c r="D712"/>
  <c r="D721" s="1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Z712"/>
  <c r="AA712"/>
  <c r="AB712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Z724"/>
  <c r="AA724"/>
  <c r="AB724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Z727"/>
  <c r="AA727"/>
  <c r="AB727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Z736"/>
  <c r="AA736"/>
  <c r="AB736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Z739"/>
  <c r="AA739"/>
  <c r="AB739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Z748"/>
  <c r="AA748"/>
  <c r="AB748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Z754"/>
  <c r="AA754"/>
  <c r="AB754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Z843"/>
  <c r="AA843"/>
  <c r="AB843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Z846"/>
  <c r="AA846"/>
  <c r="AB846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Z852"/>
  <c r="AA852"/>
  <c r="AB852"/>
  <c r="F862"/>
  <c r="G862"/>
  <c r="H862"/>
  <c r="I862"/>
  <c r="J862"/>
  <c r="K862"/>
  <c r="L862"/>
  <c r="M862"/>
  <c r="N862"/>
  <c r="N855" s="1"/>
  <c r="O862"/>
  <c r="P862"/>
  <c r="Q862"/>
  <c r="R862"/>
  <c r="S862"/>
  <c r="T862"/>
  <c r="U862"/>
  <c r="V862"/>
  <c r="V855" s="1"/>
  <c r="W862"/>
  <c r="X862"/>
  <c r="Y862"/>
  <c r="Z862"/>
  <c r="AA862"/>
  <c r="AB862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Z871"/>
  <c r="AA871"/>
  <c r="AB871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Z878"/>
  <c r="AA878"/>
  <c r="AB878"/>
  <c r="K884"/>
  <c r="L884"/>
  <c r="M884"/>
  <c r="O884"/>
  <c r="P884"/>
  <c r="Q884"/>
  <c r="S884"/>
  <c r="T884"/>
  <c r="U884"/>
  <c r="W884"/>
  <c r="X884"/>
  <c r="Y884"/>
  <c r="AA884"/>
  <c r="AB884"/>
  <c r="D884"/>
  <c r="J884"/>
  <c r="N884"/>
  <c r="R884"/>
  <c r="V884"/>
  <c r="Z884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Z898"/>
  <c r="AA898"/>
  <c r="AB898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Z902"/>
  <c r="AA902"/>
  <c r="AB902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Z910"/>
  <c r="AA910"/>
  <c r="AB910"/>
  <c r="D924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Z931"/>
  <c r="AA931"/>
  <c r="AB931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Z989"/>
  <c r="AA989"/>
  <c r="AB989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Z995"/>
  <c r="AA995"/>
  <c r="AB995"/>
  <c r="D1005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Z1005"/>
  <c r="AA1005"/>
  <c r="AB1005"/>
  <c r="D1008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Z1008"/>
  <c r="AA1008"/>
  <c r="AB1008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Z1014"/>
  <c r="AA1014"/>
  <c r="AB1014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Z1017"/>
  <c r="AA1017"/>
  <c r="AB1017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Z1020"/>
  <c r="AA1020"/>
  <c r="AB1020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Z1023"/>
  <c r="AA1023"/>
  <c r="AB1023"/>
  <c r="J1068"/>
  <c r="L1068"/>
  <c r="E1103"/>
  <c r="F1103"/>
  <c r="G1103"/>
  <c r="H1103"/>
  <c r="H1105" s="1"/>
  <c r="I1133"/>
  <c r="J1103"/>
  <c r="K1103"/>
  <c r="L1103"/>
  <c r="L1105" s="1"/>
  <c r="M1103"/>
  <c r="N1103"/>
  <c r="O1103"/>
  <c r="P1103"/>
  <c r="P1133" s="1"/>
  <c r="Q1103"/>
  <c r="R1103"/>
  <c r="S1103"/>
  <c r="T1103"/>
  <c r="T1105" s="1"/>
  <c r="U1103"/>
  <c r="V1103"/>
  <c r="W1103"/>
  <c r="X1103"/>
  <c r="Y1103"/>
  <c r="Z1103"/>
  <c r="AA1103"/>
  <c r="E1141"/>
  <c r="F1141"/>
  <c r="F1145" s="1"/>
  <c r="G1141"/>
  <c r="H1141"/>
  <c r="I1141"/>
  <c r="J1141"/>
  <c r="K1141"/>
  <c r="L1141"/>
  <c r="M1141"/>
  <c r="N1141"/>
  <c r="Q1141"/>
  <c r="R1141"/>
  <c r="S1141"/>
  <c r="T1141"/>
  <c r="U1141"/>
  <c r="V1141"/>
  <c r="W1141"/>
  <c r="X1141"/>
  <c r="Y1141"/>
  <c r="Z1141"/>
  <c r="AA1141"/>
  <c r="AB1141"/>
  <c r="E1167"/>
  <c r="G1167"/>
  <c r="H1167"/>
  <c r="I1167"/>
  <c r="J1167"/>
  <c r="K1167"/>
  <c r="L1167"/>
  <c r="M1167"/>
  <c r="N1167"/>
  <c r="O1167"/>
  <c r="P1167"/>
  <c r="Q1167"/>
  <c r="R1167"/>
  <c r="S1167"/>
  <c r="T1167"/>
  <c r="U1167"/>
  <c r="W1167"/>
  <c r="X1167"/>
  <c r="Y1167"/>
  <c r="Z1167"/>
  <c r="AA1167"/>
  <c r="AB1167"/>
  <c r="E1146"/>
  <c r="G1146"/>
  <c r="H1146"/>
  <c r="I1146"/>
  <c r="J1146"/>
  <c r="K1146"/>
  <c r="L1146"/>
  <c r="M1146"/>
  <c r="N1146"/>
  <c r="O1146"/>
  <c r="P1146"/>
  <c r="Q1146"/>
  <c r="R1146"/>
  <c r="S1146"/>
  <c r="T1146"/>
  <c r="U1146"/>
  <c r="V1146"/>
  <c r="W1146"/>
  <c r="X1146"/>
  <c r="Y1146"/>
  <c r="Z1146"/>
  <c r="AA1146"/>
  <c r="AB1146"/>
  <c r="E1155"/>
  <c r="G1155"/>
  <c r="H1155"/>
  <c r="I1155"/>
  <c r="J1155"/>
  <c r="K1155"/>
  <c r="L1155"/>
  <c r="M1155"/>
  <c r="N1155"/>
  <c r="O1155"/>
  <c r="P1155"/>
  <c r="Q1155"/>
  <c r="R1155"/>
  <c r="S1155"/>
  <c r="T1155"/>
  <c r="U1155"/>
  <c r="V1155"/>
  <c r="W1155"/>
  <c r="X1155"/>
  <c r="Y1155"/>
  <c r="Z1155"/>
  <c r="AA1155"/>
  <c r="AB1155"/>
  <c r="E1159"/>
  <c r="G1159"/>
  <c r="H1159"/>
  <c r="I1159"/>
  <c r="J1159"/>
  <c r="K1159"/>
  <c r="L1159"/>
  <c r="M1159"/>
  <c r="N1159"/>
  <c r="O1159"/>
  <c r="P1159"/>
  <c r="Q1159"/>
  <c r="R1159"/>
  <c r="S1159"/>
  <c r="T1159"/>
  <c r="U1159"/>
  <c r="V1159"/>
  <c r="W1159"/>
  <c r="X1159"/>
  <c r="Y1159"/>
  <c r="Z1159"/>
  <c r="AA1159"/>
  <c r="AB1159"/>
  <c r="E1166"/>
  <c r="F1166"/>
  <c r="G1166"/>
  <c r="H1166"/>
  <c r="I1166"/>
  <c r="J1166"/>
  <c r="K1166"/>
  <c r="L1166"/>
  <c r="M1166"/>
  <c r="N1166"/>
  <c r="O1166"/>
  <c r="Q1166"/>
  <c r="R1166"/>
  <c r="S1166"/>
  <c r="T1166"/>
  <c r="U1166"/>
  <c r="V1166"/>
  <c r="W1166"/>
  <c r="X1166"/>
  <c r="Y1166"/>
  <c r="Z1166"/>
  <c r="AA1166"/>
  <c r="AB1166"/>
  <c r="D1167"/>
  <c r="F1167"/>
  <c r="V1167"/>
  <c r="D1220"/>
  <c r="E1220"/>
  <c r="F1220"/>
  <c r="G1220"/>
  <c r="H1220"/>
  <c r="I1220"/>
  <c r="J1220"/>
  <c r="K1220"/>
  <c r="L1220"/>
  <c r="M1220"/>
  <c r="N1220"/>
  <c r="P1220"/>
  <c r="Q1220"/>
  <c r="R1220"/>
  <c r="S1220"/>
  <c r="T1220"/>
  <c r="U1220"/>
  <c r="V1220"/>
  <c r="W1220"/>
  <c r="X1220"/>
  <c r="Y1220"/>
  <c r="Z1220"/>
  <c r="AA1220"/>
  <c r="AB1220"/>
  <c r="E1221"/>
  <c r="F1221"/>
  <c r="G1221"/>
  <c r="H1221"/>
  <c r="I1221"/>
  <c r="J1221"/>
  <c r="K1221"/>
  <c r="L1221"/>
  <c r="M1221"/>
  <c r="N1221"/>
  <c r="O1221"/>
  <c r="P1221"/>
  <c r="R1221"/>
  <c r="S1221"/>
  <c r="T1221"/>
  <c r="U1221"/>
  <c r="V1221"/>
  <c r="W1221"/>
  <c r="X1221"/>
  <c r="Y1221"/>
  <c r="Z1221"/>
  <c r="AA1221"/>
  <c r="AB1221"/>
  <c r="D1240"/>
  <c r="E1240"/>
  <c r="F1240"/>
  <c r="G1240"/>
  <c r="H1240"/>
  <c r="I1240"/>
  <c r="J1240"/>
  <c r="K1240"/>
  <c r="L1240"/>
  <c r="N1240"/>
  <c r="O1240"/>
  <c r="P1240"/>
  <c r="Q1240"/>
  <c r="R1240"/>
  <c r="S1240"/>
  <c r="T1240"/>
  <c r="U1240"/>
  <c r="V1240"/>
  <c r="W1240"/>
  <c r="X1240"/>
  <c r="Y1240"/>
  <c r="Z1240"/>
  <c r="AA1240"/>
  <c r="AB1240"/>
  <c r="D1288"/>
  <c r="E1288"/>
  <c r="F1288"/>
  <c r="G1288"/>
  <c r="H1288"/>
  <c r="I1288"/>
  <c r="J1288"/>
  <c r="K1288"/>
  <c r="L1288"/>
  <c r="M1288"/>
  <c r="N1288"/>
  <c r="O1288"/>
  <c r="P1288"/>
  <c r="Q1288"/>
  <c r="R1288"/>
  <c r="S1288"/>
  <c r="T1288"/>
  <c r="U1288"/>
  <c r="V1288"/>
  <c r="W1288"/>
  <c r="X1288"/>
  <c r="Y1288"/>
  <c r="Z1288"/>
  <c r="AA1288"/>
  <c r="AB1288"/>
  <c r="D1292"/>
  <c r="E1292"/>
  <c r="F1292"/>
  <c r="G1292"/>
  <c r="H1292"/>
  <c r="I1292"/>
  <c r="J1292"/>
  <c r="K1292"/>
  <c r="L1292"/>
  <c r="M1292"/>
  <c r="N1292"/>
  <c r="O1292"/>
  <c r="P1292"/>
  <c r="Q1292"/>
  <c r="R1292"/>
  <c r="S1292"/>
  <c r="T1292"/>
  <c r="U1292"/>
  <c r="V1292"/>
  <c r="W1292"/>
  <c r="X1292"/>
  <c r="Y1292"/>
  <c r="Z1292"/>
  <c r="AA1292"/>
  <c r="AB1292"/>
  <c r="E1324"/>
  <c r="F1324"/>
  <c r="G1324"/>
  <c r="H1324"/>
  <c r="I1324"/>
  <c r="J1324"/>
  <c r="K1324"/>
  <c r="L1324"/>
  <c r="M1324"/>
  <c r="N1324"/>
  <c r="O1324"/>
  <c r="P1324"/>
  <c r="Q1324"/>
  <c r="R1324"/>
  <c r="S1324"/>
  <c r="T1324"/>
  <c r="U1324"/>
  <c r="V1324"/>
  <c r="W1324"/>
  <c r="X1324"/>
  <c r="Y1324"/>
  <c r="Z1324"/>
  <c r="AA1324"/>
  <c r="AB1324"/>
  <c r="D1328"/>
  <c r="E1327"/>
  <c r="E1328" s="1"/>
  <c r="E1595" s="1"/>
  <c r="E1591" s="1"/>
  <c r="F1327"/>
  <c r="F1328" s="1"/>
  <c r="F1595" s="1"/>
  <c r="F1591" s="1"/>
  <c r="G1327"/>
  <c r="G1328" s="1"/>
  <c r="G1595" s="1"/>
  <c r="G1591" s="1"/>
  <c r="H1327"/>
  <c r="H1328" s="1"/>
  <c r="I1327"/>
  <c r="I1328" s="1"/>
  <c r="I1595" s="1"/>
  <c r="I1591" s="1"/>
  <c r="J1327"/>
  <c r="J1328" s="1"/>
  <c r="J1595" s="1"/>
  <c r="J1591" s="1"/>
  <c r="K1327"/>
  <c r="K1328" s="1"/>
  <c r="K1595" s="1"/>
  <c r="K1591" s="1"/>
  <c r="L1327"/>
  <c r="L1328" s="1"/>
  <c r="M1327"/>
  <c r="M1328" s="1"/>
  <c r="M1595" s="1"/>
  <c r="M1591" s="1"/>
  <c r="N1327"/>
  <c r="N1328" s="1"/>
  <c r="N1595" s="1"/>
  <c r="N1591" s="1"/>
  <c r="O1327"/>
  <c r="O1328" s="1"/>
  <c r="O1595" s="1"/>
  <c r="O1591" s="1"/>
  <c r="P1327"/>
  <c r="P1328" s="1"/>
  <c r="Q1327"/>
  <c r="Q1328" s="1"/>
  <c r="Q1595" s="1"/>
  <c r="Q1591" s="1"/>
  <c r="R1327"/>
  <c r="R1328" s="1"/>
  <c r="R1595" s="1"/>
  <c r="R1591" s="1"/>
  <c r="S1327"/>
  <c r="S1328" s="1"/>
  <c r="S1595" s="1"/>
  <c r="S1591" s="1"/>
  <c r="T1327"/>
  <c r="T1328" s="1"/>
  <c r="U1327"/>
  <c r="U1328" s="1"/>
  <c r="U1595" s="1"/>
  <c r="U1591" s="1"/>
  <c r="V1327"/>
  <c r="V1328" s="1"/>
  <c r="V1595" s="1"/>
  <c r="V1591" s="1"/>
  <c r="W1327"/>
  <c r="W1328" s="1"/>
  <c r="W1595" s="1"/>
  <c r="W1591" s="1"/>
  <c r="X1327"/>
  <c r="X1328" s="1"/>
  <c r="Y1327"/>
  <c r="Y1328" s="1"/>
  <c r="Y1595" s="1"/>
  <c r="Y1591" s="1"/>
  <c r="Z1327"/>
  <c r="Z1328" s="1"/>
  <c r="Z1595" s="1"/>
  <c r="Z1591" s="1"/>
  <c r="AA1327"/>
  <c r="AA1328" s="1"/>
  <c r="AA1595" s="1"/>
  <c r="AA1591" s="1"/>
  <c r="AB1327"/>
  <c r="AB1328" s="1"/>
  <c r="E1384"/>
  <c r="F1384"/>
  <c r="G1384"/>
  <c r="H1384"/>
  <c r="I1384"/>
  <c r="J1384"/>
  <c r="K1384"/>
  <c r="L1384"/>
  <c r="M1384"/>
  <c r="N1384"/>
  <c r="O1384"/>
  <c r="P1384"/>
  <c r="Q1384"/>
  <c r="R1384"/>
  <c r="S1384"/>
  <c r="T1384"/>
  <c r="U1384"/>
  <c r="V1384"/>
  <c r="W1384"/>
  <c r="X1384"/>
  <c r="Y1384"/>
  <c r="Z1384"/>
  <c r="AA1384"/>
  <c r="AB1384"/>
  <c r="D1388"/>
  <c r="E1388"/>
  <c r="F1388"/>
  <c r="G1388"/>
  <c r="H1388"/>
  <c r="I1388"/>
  <c r="J1388"/>
  <c r="K1388"/>
  <c r="L1388"/>
  <c r="M1388"/>
  <c r="N1388"/>
  <c r="O1388"/>
  <c r="P1388"/>
  <c r="Q1388"/>
  <c r="R1388"/>
  <c r="S1388"/>
  <c r="T1388"/>
  <c r="U1388"/>
  <c r="V1388"/>
  <c r="W1388"/>
  <c r="X1388"/>
  <c r="Y1388"/>
  <c r="Z1388"/>
  <c r="AA1388"/>
  <c r="AB1388"/>
  <c r="D1400"/>
  <c r="E1400"/>
  <c r="F1400"/>
  <c r="G1400"/>
  <c r="J1400"/>
  <c r="K1400"/>
  <c r="L1400"/>
  <c r="M1400"/>
  <c r="O1400"/>
  <c r="P1400"/>
  <c r="Q1400"/>
  <c r="R1400"/>
  <c r="S1400"/>
  <c r="T1400"/>
  <c r="U1400"/>
  <c r="V1400"/>
  <c r="W1400"/>
  <c r="X1400"/>
  <c r="Y1400"/>
  <c r="Z1400"/>
  <c r="AA1400"/>
  <c r="AB1400"/>
  <c r="D1408"/>
  <c r="E1408"/>
  <c r="F1408"/>
  <c r="G1408"/>
  <c r="H1408"/>
  <c r="I1408"/>
  <c r="J1408"/>
  <c r="K1408"/>
  <c r="L1408"/>
  <c r="M1408"/>
  <c r="N1408"/>
  <c r="O1408"/>
  <c r="P1408"/>
  <c r="Q1408"/>
  <c r="R1408"/>
  <c r="S1408"/>
  <c r="T1408"/>
  <c r="U1408"/>
  <c r="V1408"/>
  <c r="W1408"/>
  <c r="X1408"/>
  <c r="Y1408"/>
  <c r="Z1408"/>
  <c r="AA1408"/>
  <c r="AB1408"/>
  <c r="D1415"/>
  <c r="E1415"/>
  <c r="F1415"/>
  <c r="G1415"/>
  <c r="H1415"/>
  <c r="I1415"/>
  <c r="J1415"/>
  <c r="K1415"/>
  <c r="L1415"/>
  <c r="M1415"/>
  <c r="N1415"/>
  <c r="O1415"/>
  <c r="P1415"/>
  <c r="Q1415"/>
  <c r="R1415"/>
  <c r="S1415"/>
  <c r="T1415"/>
  <c r="U1415"/>
  <c r="V1415"/>
  <c r="W1415"/>
  <c r="X1415"/>
  <c r="Y1415"/>
  <c r="Z1415"/>
  <c r="AA1415"/>
  <c r="AB1415"/>
  <c r="D1419"/>
  <c r="E1419"/>
  <c r="F1419"/>
  <c r="G1419"/>
  <c r="H1419"/>
  <c r="I1419"/>
  <c r="J1419"/>
  <c r="K1419"/>
  <c r="L1419"/>
  <c r="M1419"/>
  <c r="N1419"/>
  <c r="O1419"/>
  <c r="P1419"/>
  <c r="Q1419"/>
  <c r="R1419"/>
  <c r="S1419"/>
  <c r="T1419"/>
  <c r="U1419"/>
  <c r="V1419"/>
  <c r="W1419"/>
  <c r="X1419"/>
  <c r="Z1419"/>
  <c r="AA1419"/>
  <c r="AB1419"/>
  <c r="N1423"/>
  <c r="X1423"/>
  <c r="Y1423"/>
  <c r="D1423"/>
  <c r="E1423"/>
  <c r="F1423"/>
  <c r="G1423"/>
  <c r="H1423"/>
  <c r="I1423"/>
  <c r="J1423"/>
  <c r="K1423"/>
  <c r="L1423"/>
  <c r="M1423"/>
  <c r="O1423"/>
  <c r="P1423"/>
  <c r="Q1423"/>
  <c r="R1423"/>
  <c r="S1423"/>
  <c r="T1423"/>
  <c r="U1423"/>
  <c r="V1423"/>
  <c r="W1423"/>
  <c r="Z1423"/>
  <c r="AA1423"/>
  <c r="D1427"/>
  <c r="E1427"/>
  <c r="F1427"/>
  <c r="G1427"/>
  <c r="H1427"/>
  <c r="I1427"/>
  <c r="J1427"/>
  <c r="K1427"/>
  <c r="L1427"/>
  <c r="M1427"/>
  <c r="N1427"/>
  <c r="O1427"/>
  <c r="P1427"/>
  <c r="Q1427"/>
  <c r="R1427"/>
  <c r="S1427"/>
  <c r="T1427"/>
  <c r="U1427"/>
  <c r="V1427"/>
  <c r="W1427"/>
  <c r="X1427"/>
  <c r="Y1427"/>
  <c r="Z1427"/>
  <c r="AA1427"/>
  <c r="AB1427"/>
  <c r="E1521"/>
  <c r="F1521"/>
  <c r="G1521"/>
  <c r="H1521"/>
  <c r="I1521"/>
  <c r="J1521"/>
  <c r="K1521"/>
  <c r="L1521"/>
  <c r="M1521"/>
  <c r="N1521"/>
  <c r="O1521"/>
  <c r="P1521"/>
  <c r="Q1521"/>
  <c r="S1521"/>
  <c r="T1521"/>
  <c r="U1521"/>
  <c r="V1521"/>
  <c r="W1521"/>
  <c r="X1521"/>
  <c r="Y1521"/>
  <c r="Z1521"/>
  <c r="AA1521"/>
  <c r="AB1521"/>
  <c r="E1442"/>
  <c r="F1442"/>
  <c r="G1442"/>
  <c r="H1442"/>
  <c r="I1442"/>
  <c r="J1442"/>
  <c r="K1442"/>
  <c r="L1442"/>
  <c r="M1442"/>
  <c r="N1442"/>
  <c r="O1442"/>
  <c r="Q1442"/>
  <c r="R1442"/>
  <c r="S1442"/>
  <c r="T1442"/>
  <c r="U1442"/>
  <c r="V1442"/>
  <c r="W1442"/>
  <c r="X1442"/>
  <c r="Y1442"/>
  <c r="Z1442"/>
  <c r="AA1442"/>
  <c r="AB1442"/>
  <c r="E1482"/>
  <c r="F1482"/>
  <c r="G1482"/>
  <c r="H1482"/>
  <c r="I1482"/>
  <c r="J1482"/>
  <c r="K1482"/>
  <c r="L1482"/>
  <c r="M1482"/>
  <c r="N1482"/>
  <c r="O1482"/>
  <c r="P1482"/>
  <c r="Q1482"/>
  <c r="R1482"/>
  <c r="S1482"/>
  <c r="T1482"/>
  <c r="U1482"/>
  <c r="V1482"/>
  <c r="W1482"/>
  <c r="X1482"/>
  <c r="Y1482"/>
  <c r="Z1482"/>
  <c r="AA1482"/>
  <c r="AB1482"/>
  <c r="G1558"/>
  <c r="I1558"/>
  <c r="K1558"/>
  <c r="M1558"/>
  <c r="O1558"/>
  <c r="Q1558"/>
  <c r="S1558"/>
  <c r="U1558"/>
  <c r="W1558"/>
  <c r="Y1558"/>
  <c r="AA1558"/>
  <c r="E1554"/>
  <c r="F1554"/>
  <c r="G1554"/>
  <c r="H1554"/>
  <c r="I1554"/>
  <c r="J1554"/>
  <c r="K1554"/>
  <c r="L1554"/>
  <c r="M1554"/>
  <c r="N1554"/>
  <c r="P1554"/>
  <c r="Q1554"/>
  <c r="R1554"/>
  <c r="S1554"/>
  <c r="T1554"/>
  <c r="U1554"/>
  <c r="W1554"/>
  <c r="Y1554"/>
  <c r="Z1554"/>
  <c r="AA1554"/>
  <c r="AB1554"/>
  <c r="F1558"/>
  <c r="H1558"/>
  <c r="J1558"/>
  <c r="L1558"/>
  <c r="R1558"/>
  <c r="T1558"/>
  <c r="V1558"/>
  <c r="X1558"/>
  <c r="Z1558"/>
  <c r="AB1558"/>
  <c r="D1566"/>
  <c r="E1566"/>
  <c r="F1566"/>
  <c r="G1566"/>
  <c r="H1566"/>
  <c r="I1566"/>
  <c r="J1566"/>
  <c r="K1566"/>
  <c r="L1566"/>
  <c r="M1566"/>
  <c r="N1566"/>
  <c r="O1566"/>
  <c r="P1566"/>
  <c r="Q1566"/>
  <c r="R1566"/>
  <c r="S1566"/>
  <c r="T1566"/>
  <c r="U1566"/>
  <c r="V1566"/>
  <c r="W1566"/>
  <c r="X1566"/>
  <c r="Y1566"/>
  <c r="Z1566"/>
  <c r="AA1566"/>
  <c r="AB1566"/>
  <c r="E1567"/>
  <c r="F1567"/>
  <c r="G1567"/>
  <c r="H1567"/>
  <c r="I1567"/>
  <c r="J1567"/>
  <c r="K1567"/>
  <c r="L1567"/>
  <c r="M1567"/>
  <c r="N1567"/>
  <c r="O1567"/>
  <c r="P1567"/>
  <c r="Q1567"/>
  <c r="R1567"/>
  <c r="S1567"/>
  <c r="T1567"/>
  <c r="U1567"/>
  <c r="V1567"/>
  <c r="W1567"/>
  <c r="X1567"/>
  <c r="Y1567"/>
  <c r="Z1567"/>
  <c r="AA1567"/>
  <c r="AB1567"/>
  <c r="E1570"/>
  <c r="F1570"/>
  <c r="G1570"/>
  <c r="H1570"/>
  <c r="I1570"/>
  <c r="J1570"/>
  <c r="K1570"/>
  <c r="L1570"/>
  <c r="M1570"/>
  <c r="N1570"/>
  <c r="O1570"/>
  <c r="P1570"/>
  <c r="Q1570"/>
  <c r="R1570"/>
  <c r="S1570"/>
  <c r="T1570"/>
  <c r="U1570"/>
  <c r="V1570"/>
  <c r="W1570"/>
  <c r="X1570"/>
  <c r="Y1570"/>
  <c r="Z1570"/>
  <c r="AA1570"/>
  <c r="AB1570"/>
  <c r="D1571"/>
  <c r="E1571"/>
  <c r="F1571"/>
  <c r="G1571"/>
  <c r="H1571"/>
  <c r="I1571"/>
  <c r="J1571"/>
  <c r="K1571"/>
  <c r="L1571"/>
  <c r="M1571"/>
  <c r="N1571"/>
  <c r="O1571"/>
  <c r="P1571"/>
  <c r="Q1571"/>
  <c r="R1571"/>
  <c r="S1571"/>
  <c r="T1571"/>
  <c r="U1571"/>
  <c r="V1571"/>
  <c r="W1571"/>
  <c r="X1571"/>
  <c r="Y1571"/>
  <c r="Z1571"/>
  <c r="AA1571"/>
  <c r="AB1571"/>
  <c r="D1582"/>
  <c r="E1582"/>
  <c r="F1582"/>
  <c r="G1582"/>
  <c r="H1582"/>
  <c r="I1582"/>
  <c r="J1582"/>
  <c r="K1582"/>
  <c r="L1582"/>
  <c r="M1582"/>
  <c r="N1582"/>
  <c r="O1582"/>
  <c r="P1582"/>
  <c r="Q1582"/>
  <c r="R1582"/>
  <c r="S1582"/>
  <c r="T1582"/>
  <c r="U1582"/>
  <c r="V1582"/>
  <c r="W1582"/>
  <c r="X1582"/>
  <c r="Y1582"/>
  <c r="Z1582"/>
  <c r="AA1582"/>
  <c r="AB1582"/>
  <c r="E1583"/>
  <c r="F1583"/>
  <c r="G1583"/>
  <c r="H1583"/>
  <c r="I1583"/>
  <c r="J1583"/>
  <c r="K1583"/>
  <c r="L1583"/>
  <c r="M1583"/>
  <c r="N1583"/>
  <c r="O1583"/>
  <c r="P1583"/>
  <c r="Q1583"/>
  <c r="R1583"/>
  <c r="S1583"/>
  <c r="T1583"/>
  <c r="U1583"/>
  <c r="V1583"/>
  <c r="W1583"/>
  <c r="X1583"/>
  <c r="Y1583"/>
  <c r="Z1583"/>
  <c r="AA1583"/>
  <c r="AB1583"/>
  <c r="D1586"/>
  <c r="E1586"/>
  <c r="F1586"/>
  <c r="G1586"/>
  <c r="H1586"/>
  <c r="I1586"/>
  <c r="J1586"/>
  <c r="K1586"/>
  <c r="L1586"/>
  <c r="M1586"/>
  <c r="N1586"/>
  <c r="O1586"/>
  <c r="P1586"/>
  <c r="Q1586"/>
  <c r="R1586"/>
  <c r="S1586"/>
  <c r="T1586"/>
  <c r="U1586"/>
  <c r="V1586"/>
  <c r="W1586"/>
  <c r="X1586"/>
  <c r="Y1586"/>
  <c r="Z1586"/>
  <c r="AA1586"/>
  <c r="AB1586"/>
  <c r="D1587"/>
  <c r="E1587"/>
  <c r="E1598" s="1"/>
  <c r="F1587"/>
  <c r="G1587"/>
  <c r="G1598" s="1"/>
  <c r="H1587"/>
  <c r="I1587"/>
  <c r="I1598" s="1"/>
  <c r="J1587"/>
  <c r="K1587"/>
  <c r="K1598" s="1"/>
  <c r="L1587"/>
  <c r="M1587"/>
  <c r="M1598" s="1"/>
  <c r="N1587"/>
  <c r="O1587"/>
  <c r="P1587"/>
  <c r="Q1587"/>
  <c r="Q1598" s="1"/>
  <c r="R1587"/>
  <c r="S1587"/>
  <c r="S1598" s="1"/>
  <c r="T1587"/>
  <c r="U1587"/>
  <c r="U1598" s="1"/>
  <c r="V1587"/>
  <c r="W1587"/>
  <c r="W1598" s="1"/>
  <c r="X1587"/>
  <c r="Y1587"/>
  <c r="Y1598" s="1"/>
  <c r="Z1587"/>
  <c r="AA1587"/>
  <c r="AA1598" s="1"/>
  <c r="AB1587"/>
  <c r="D1594"/>
  <c r="D1590" s="1"/>
  <c r="E1594"/>
  <c r="E1590" s="1"/>
  <c r="F1594"/>
  <c r="F1590" s="1"/>
  <c r="G1594"/>
  <c r="G1590" s="1"/>
  <c r="H1594"/>
  <c r="H1590" s="1"/>
  <c r="I1594"/>
  <c r="I1590" s="1"/>
  <c r="J1594"/>
  <c r="J1590" s="1"/>
  <c r="K1594"/>
  <c r="K1590" s="1"/>
  <c r="L1594"/>
  <c r="L1590" s="1"/>
  <c r="M1594"/>
  <c r="M1590" s="1"/>
  <c r="N1594"/>
  <c r="N1590" s="1"/>
  <c r="O1594"/>
  <c r="O1590" s="1"/>
  <c r="P1594"/>
  <c r="P1590" s="1"/>
  <c r="Q1594"/>
  <c r="Q1590" s="1"/>
  <c r="R1594"/>
  <c r="R1590" s="1"/>
  <c r="S1594"/>
  <c r="S1590" s="1"/>
  <c r="T1594"/>
  <c r="T1590" s="1"/>
  <c r="U1594"/>
  <c r="U1590" s="1"/>
  <c r="V1594"/>
  <c r="V1590" s="1"/>
  <c r="W1594"/>
  <c r="W1590" s="1"/>
  <c r="X1594"/>
  <c r="X1590" s="1"/>
  <c r="Y1594"/>
  <c r="Y1590" s="1"/>
  <c r="Z1594"/>
  <c r="Z1590" s="1"/>
  <c r="AA1594"/>
  <c r="AA1590" s="1"/>
  <c r="AB1594"/>
  <c r="AB1590" s="1"/>
  <c r="D1595"/>
  <c r="D1591" s="1"/>
  <c r="H1595"/>
  <c r="H1591" s="1"/>
  <c r="L1595"/>
  <c r="L1591" s="1"/>
  <c r="P1595"/>
  <c r="P1591" s="1"/>
  <c r="T1595"/>
  <c r="T1591" s="1"/>
  <c r="T1598" s="1"/>
  <c r="X1595"/>
  <c r="X1591" s="1"/>
  <c r="AB1595"/>
  <c r="AB1591" s="1"/>
  <c r="D1606"/>
  <c r="D1613" s="1"/>
  <c r="E1606"/>
  <c r="F1606"/>
  <c r="G1606"/>
  <c r="H1606"/>
  <c r="I1606"/>
  <c r="J1606"/>
  <c r="K1606"/>
  <c r="L1606"/>
  <c r="M1606"/>
  <c r="N1606"/>
  <c r="O1606"/>
  <c r="P1606"/>
  <c r="Q1606"/>
  <c r="R1606"/>
  <c r="R1613" s="1"/>
  <c r="S1606"/>
  <c r="T1606"/>
  <c r="U1606"/>
  <c r="V1606"/>
  <c r="W1606"/>
  <c r="X1606"/>
  <c r="Y1606"/>
  <c r="Z1606"/>
  <c r="AA1606"/>
  <c r="AB1606"/>
  <c r="E1610"/>
  <c r="F1610"/>
  <c r="G1610"/>
  <c r="H1610"/>
  <c r="I1610"/>
  <c r="J1610"/>
  <c r="K1610"/>
  <c r="L1610"/>
  <c r="M1610"/>
  <c r="N1610"/>
  <c r="O1610"/>
  <c r="P1610"/>
  <c r="Q1610"/>
  <c r="Q1613" s="1"/>
  <c r="S1610"/>
  <c r="T1610"/>
  <c r="U1610"/>
  <c r="V1610"/>
  <c r="W1610"/>
  <c r="X1610"/>
  <c r="Y1610"/>
  <c r="Z1610"/>
  <c r="AA1610"/>
  <c r="AB1610"/>
  <c r="E1622"/>
  <c r="F1622"/>
  <c r="G1622"/>
  <c r="H1622"/>
  <c r="I1622"/>
  <c r="J1622"/>
  <c r="K1622"/>
  <c r="L1622"/>
  <c r="M1622"/>
  <c r="N1622"/>
  <c r="O1622"/>
  <c r="P1622"/>
  <c r="Q1622"/>
  <c r="R1622"/>
  <c r="S1622"/>
  <c r="T1622"/>
  <c r="U1622"/>
  <c r="V1622"/>
  <c r="W1622"/>
  <c r="X1622"/>
  <c r="Y1622"/>
  <c r="Z1622"/>
  <c r="AA1622"/>
  <c r="AB1622"/>
  <c r="D1650"/>
  <c r="E1650"/>
  <c r="F1650"/>
  <c r="G1650"/>
  <c r="H1650"/>
  <c r="I1650"/>
  <c r="J1650"/>
  <c r="K1650"/>
  <c r="L1650"/>
  <c r="M1650"/>
  <c r="N1650"/>
  <c r="O1650"/>
  <c r="P1650"/>
  <c r="Q1650"/>
  <c r="R1650"/>
  <c r="S1650"/>
  <c r="T1650"/>
  <c r="U1650"/>
  <c r="V1650"/>
  <c r="W1650"/>
  <c r="X1650"/>
  <c r="Y1650"/>
  <c r="Z1650"/>
  <c r="AA1650"/>
  <c r="AB1650"/>
  <c r="D1662"/>
  <c r="E1662"/>
  <c r="F1662"/>
  <c r="G1662"/>
  <c r="H1662"/>
  <c r="I1662"/>
  <c r="J1662"/>
  <c r="K1662"/>
  <c r="L1662"/>
  <c r="M1662"/>
  <c r="N1662"/>
  <c r="O1662"/>
  <c r="P1662"/>
  <c r="Q1662"/>
  <c r="R1662"/>
  <c r="S1662"/>
  <c r="T1662"/>
  <c r="U1662"/>
  <c r="V1662"/>
  <c r="W1662"/>
  <c r="X1662"/>
  <c r="Y1662"/>
  <c r="Z1662"/>
  <c r="AA1662"/>
  <c r="AB1662"/>
  <c r="E1670"/>
  <c r="F1670"/>
  <c r="G1670"/>
  <c r="H1670"/>
  <c r="I1670"/>
  <c r="J1670"/>
  <c r="K1670"/>
  <c r="L1670"/>
  <c r="M1670"/>
  <c r="N1670"/>
  <c r="O1670"/>
  <c r="P1670"/>
  <c r="Q1670"/>
  <c r="R1670"/>
  <c r="S1670"/>
  <c r="T1670"/>
  <c r="U1670"/>
  <c r="V1670"/>
  <c r="W1670"/>
  <c r="X1670"/>
  <c r="Y1670"/>
  <c r="Z1670"/>
  <c r="AA1670"/>
  <c r="AB1670"/>
  <c r="D1690"/>
  <c r="E1690"/>
  <c r="F1690"/>
  <c r="G1690"/>
  <c r="H1690"/>
  <c r="I1690"/>
  <c r="J1690"/>
  <c r="K1690"/>
  <c r="L1690"/>
  <c r="M1690"/>
  <c r="N1690"/>
  <c r="O1690"/>
  <c r="P1690"/>
  <c r="Q1690"/>
  <c r="R1690"/>
  <c r="S1690"/>
  <c r="T1690"/>
  <c r="U1690"/>
  <c r="V1690"/>
  <c r="W1690"/>
  <c r="X1690"/>
  <c r="Y1690"/>
  <c r="Z1690"/>
  <c r="AA1690"/>
  <c r="AB1690"/>
  <c r="D1702"/>
  <c r="E1702"/>
  <c r="F1702"/>
  <c r="G1702"/>
  <c r="H1702"/>
  <c r="I1702"/>
  <c r="J1702"/>
  <c r="K1702"/>
  <c r="L1702"/>
  <c r="M1702"/>
  <c r="N1702"/>
  <c r="O1702"/>
  <c r="P1702"/>
  <c r="Q1702"/>
  <c r="R1702"/>
  <c r="S1702"/>
  <c r="T1702"/>
  <c r="U1702"/>
  <c r="V1702"/>
  <c r="W1702"/>
  <c r="X1702"/>
  <c r="Y1702"/>
  <c r="Z1702"/>
  <c r="AA1702"/>
  <c r="AB1702"/>
  <c r="D1718"/>
  <c r="E1718"/>
  <c r="F1718"/>
  <c r="G1718"/>
  <c r="H1718"/>
  <c r="I1718"/>
  <c r="J1718"/>
  <c r="K1718"/>
  <c r="L1718"/>
  <c r="M1718"/>
  <c r="N1718"/>
  <c r="O1718"/>
  <c r="P1718"/>
  <c r="Q1718"/>
  <c r="R1718"/>
  <c r="S1718"/>
  <c r="T1718"/>
  <c r="U1718"/>
  <c r="V1718"/>
  <c r="W1718"/>
  <c r="X1718"/>
  <c r="Y1718"/>
  <c r="Z1718"/>
  <c r="AA1718"/>
  <c r="AB1718"/>
  <c r="D1722"/>
  <c r="E1722"/>
  <c r="F1722"/>
  <c r="G1722"/>
  <c r="H1722"/>
  <c r="I1722"/>
  <c r="J1722"/>
  <c r="K1722"/>
  <c r="L1722"/>
  <c r="M1722"/>
  <c r="N1722"/>
  <c r="O1722"/>
  <c r="P1722"/>
  <c r="Q1722"/>
  <c r="R1722"/>
  <c r="S1722"/>
  <c r="T1722"/>
  <c r="U1722"/>
  <c r="V1722"/>
  <c r="W1722"/>
  <c r="X1722"/>
  <c r="Y1722"/>
  <c r="Z1722"/>
  <c r="AA1722"/>
  <c r="AB1722"/>
  <c r="E1729"/>
  <c r="F1729"/>
  <c r="G1729"/>
  <c r="H1729"/>
  <c r="I1729"/>
  <c r="J1729"/>
  <c r="K1729"/>
  <c r="L1729"/>
  <c r="M1729"/>
  <c r="N1729"/>
  <c r="O1729"/>
  <c r="Q1729"/>
  <c r="R1729"/>
  <c r="S1729"/>
  <c r="T1729"/>
  <c r="U1729"/>
  <c r="V1729"/>
  <c r="W1729"/>
  <c r="X1729"/>
  <c r="Y1729"/>
  <c r="Z1729"/>
  <c r="AA1729"/>
  <c r="AB1729"/>
  <c r="D1754"/>
  <c r="D1753"/>
  <c r="E1753"/>
  <c r="F1753"/>
  <c r="G1753"/>
  <c r="H1753"/>
  <c r="I1753"/>
  <c r="J1753"/>
  <c r="K1753"/>
  <c r="L1753"/>
  <c r="M1753"/>
  <c r="N1753"/>
  <c r="P1753"/>
  <c r="R1753"/>
  <c r="S1753"/>
  <c r="T1753"/>
  <c r="U1753"/>
  <c r="V1753"/>
  <c r="W1753"/>
  <c r="X1753"/>
  <c r="Y1753"/>
  <c r="Z1753"/>
  <c r="AA1753"/>
  <c r="AB1753"/>
  <c r="D1766"/>
  <c r="E1766"/>
  <c r="F1766"/>
  <c r="G1766"/>
  <c r="H1766"/>
  <c r="I1766"/>
  <c r="J1766"/>
  <c r="K1766"/>
  <c r="L1766"/>
  <c r="M1766"/>
  <c r="N1766"/>
  <c r="O1766"/>
  <c r="P1766"/>
  <c r="Q1766"/>
  <c r="R1766"/>
  <c r="S1766"/>
  <c r="T1766"/>
  <c r="U1766"/>
  <c r="V1766"/>
  <c r="W1766"/>
  <c r="X1766"/>
  <c r="Y1766"/>
  <c r="Z1766"/>
  <c r="AA1766"/>
  <c r="AB1766"/>
  <c r="D1770"/>
  <c r="E1770"/>
  <c r="F1770"/>
  <c r="G1770"/>
  <c r="H1770"/>
  <c r="I1770"/>
  <c r="J1770"/>
  <c r="K1770"/>
  <c r="L1770"/>
  <c r="M1770"/>
  <c r="N1770"/>
  <c r="O1770"/>
  <c r="P1770"/>
  <c r="Q1770"/>
  <c r="R1770"/>
  <c r="S1770"/>
  <c r="T1770"/>
  <c r="U1770"/>
  <c r="V1770"/>
  <c r="W1770"/>
  <c r="X1770"/>
  <c r="Y1770"/>
  <c r="Z1770"/>
  <c r="AA1770"/>
  <c r="AB1770"/>
  <c r="D1774"/>
  <c r="E1774"/>
  <c r="F1774"/>
  <c r="G1774"/>
  <c r="H1774"/>
  <c r="I1774"/>
  <c r="J1774"/>
  <c r="K1774"/>
  <c r="L1774"/>
  <c r="M1774"/>
  <c r="N1774"/>
  <c r="O1774"/>
  <c r="P1774"/>
  <c r="Q1774"/>
  <c r="R1774"/>
  <c r="S1774"/>
  <c r="T1774"/>
  <c r="U1774"/>
  <c r="V1774"/>
  <c r="W1774"/>
  <c r="X1774"/>
  <c r="Y1774"/>
  <c r="Z1774"/>
  <c r="AA1774"/>
  <c r="AB1774"/>
  <c r="D1778"/>
  <c r="E1778"/>
  <c r="F1778"/>
  <c r="G1778"/>
  <c r="H1778"/>
  <c r="I1778"/>
  <c r="J1778"/>
  <c r="K1778"/>
  <c r="L1778"/>
  <c r="M1778"/>
  <c r="N1778"/>
  <c r="O1778"/>
  <c r="P1778"/>
  <c r="Q1778"/>
  <c r="R1778"/>
  <c r="S1778"/>
  <c r="T1778"/>
  <c r="U1778"/>
  <c r="V1778"/>
  <c r="W1778"/>
  <c r="X1778"/>
  <c r="Y1778"/>
  <c r="Z1778"/>
  <c r="AA1778"/>
  <c r="AB1778"/>
  <c r="F1781"/>
  <c r="K383" l="1"/>
  <c r="I383"/>
  <c r="G383"/>
  <c r="E383"/>
  <c r="D47"/>
  <c r="P1730"/>
  <c r="O757"/>
  <c r="N721"/>
  <c r="W780"/>
  <c r="Z1260"/>
  <c r="V1260"/>
  <c r="Y780"/>
  <c r="S135"/>
  <c r="K135"/>
  <c r="AB47"/>
  <c r="Z47"/>
  <c r="X47"/>
  <c r="V47"/>
  <c r="T47"/>
  <c r="R47"/>
  <c r="P47"/>
  <c r="N47"/>
  <c r="L47"/>
  <c r="J47"/>
  <c r="H47"/>
  <c r="F47"/>
  <c r="R1730"/>
  <c r="D1730"/>
  <c r="D1757" s="1"/>
  <c r="AA47"/>
  <c r="Y47"/>
  <c r="W47"/>
  <c r="U47"/>
  <c r="S47"/>
  <c r="Q47"/>
  <c r="O47"/>
  <c r="M47"/>
  <c r="K47"/>
  <c r="I47"/>
  <c r="G47"/>
  <c r="E47"/>
  <c r="E69" s="1"/>
  <c r="AA780"/>
  <c r="AA962"/>
  <c r="Z962"/>
  <c r="Y962"/>
  <c r="W962"/>
  <c r="V962"/>
  <c r="U962"/>
  <c r="T962"/>
  <c r="S962"/>
  <c r="R962"/>
  <c r="O962"/>
  <c r="N962"/>
  <c r="M962"/>
  <c r="L962"/>
  <c r="K962"/>
  <c r="J962"/>
  <c r="I962"/>
  <c r="H962"/>
  <c r="F962"/>
  <c r="D789"/>
  <c r="F789"/>
  <c r="H789"/>
  <c r="J789"/>
  <c r="L789"/>
  <c r="N789"/>
  <c r="N808" s="1"/>
  <c r="P789"/>
  <c r="R789"/>
  <c r="T789"/>
  <c r="V789"/>
  <c r="X789"/>
  <c r="Z789"/>
  <c r="AB789"/>
  <c r="AA428"/>
  <c r="Y428"/>
  <c r="W428"/>
  <c r="U428"/>
  <c r="S428"/>
  <c r="Q428"/>
  <c r="O428"/>
  <c r="M428"/>
  <c r="K428"/>
  <c r="I428"/>
  <c r="G428"/>
  <c r="AA757"/>
  <c r="Y757"/>
  <c r="W757"/>
  <c r="U757"/>
  <c r="S757"/>
  <c r="Q757"/>
  <c r="AB428"/>
  <c r="Z428"/>
  <c r="X428"/>
  <c r="V428"/>
  <c r="T428"/>
  <c r="R428"/>
  <c r="P428"/>
  <c r="N428"/>
  <c r="L428"/>
  <c r="J428"/>
  <c r="H428"/>
  <c r="F428"/>
  <c r="D428"/>
  <c r="M757"/>
  <c r="K757"/>
  <c r="I757"/>
  <c r="G757"/>
  <c r="E757"/>
  <c r="N1054"/>
  <c r="N159"/>
  <c r="AB1574"/>
  <c r="L1133"/>
  <c r="E1001"/>
  <c r="D985"/>
  <c r="K874"/>
  <c r="AB757"/>
  <c r="Z757"/>
  <c r="X757"/>
  <c r="V757"/>
  <c r="T757"/>
  <c r="R757"/>
  <c r="P757"/>
  <c r="N757"/>
  <c r="L757"/>
  <c r="J757"/>
  <c r="H757"/>
  <c r="F757"/>
  <c r="D757"/>
  <c r="N604"/>
  <c r="N310"/>
  <c r="N187"/>
  <c r="X1241"/>
  <c r="X1260" s="1"/>
  <c r="AB1241"/>
  <c r="AB1260" s="1"/>
  <c r="K1241"/>
  <c r="K1260" s="1"/>
  <c r="AB962"/>
  <c r="M808"/>
  <c r="D1001"/>
  <c r="D874"/>
  <c r="D886" s="1"/>
  <c r="AB1001"/>
  <c r="Z1001"/>
  <c r="X1001"/>
  <c r="V1001"/>
  <c r="T1001"/>
  <c r="R1001"/>
  <c r="P1001"/>
  <c r="N1001"/>
  <c r="L1001"/>
  <c r="J1001"/>
  <c r="H1001"/>
  <c r="F1001"/>
  <c r="AA383"/>
  <c r="Y383"/>
  <c r="W383"/>
  <c r="U383"/>
  <c r="S383"/>
  <c r="M1241"/>
  <c r="O1241"/>
  <c r="Q1241"/>
  <c r="S1241"/>
  <c r="U1241"/>
  <c r="W1241"/>
  <c r="Y1241"/>
  <c r="D1670"/>
  <c r="H1133"/>
  <c r="AA1001"/>
  <c r="Y1001"/>
  <c r="U1001"/>
  <c r="Q1001"/>
  <c r="O1001"/>
  <c r="M1001"/>
  <c r="K1001"/>
  <c r="I1001"/>
  <c r="G1001"/>
  <c r="AB383"/>
  <c r="X383"/>
  <c r="AA985"/>
  <c r="AA986" s="1"/>
  <c r="Y985"/>
  <c r="U985"/>
  <c r="U986" s="1"/>
  <c r="Q985"/>
  <c r="Q986" s="1"/>
  <c r="O985"/>
  <c r="M985"/>
  <c r="M986" s="1"/>
  <c r="K985"/>
  <c r="I985"/>
  <c r="I986" s="1"/>
  <c r="G985"/>
  <c r="E985"/>
  <c r="E986" s="1"/>
  <c r="AB985"/>
  <c r="Z985"/>
  <c r="X985"/>
  <c r="V985"/>
  <c r="T985"/>
  <c r="R985"/>
  <c r="P985"/>
  <c r="N985"/>
  <c r="L985"/>
  <c r="J985"/>
  <c r="H985"/>
  <c r="F985"/>
  <c r="W985"/>
  <c r="W1001"/>
  <c r="D229"/>
  <c r="D261" s="1"/>
  <c r="AA1133"/>
  <c r="AA1105"/>
  <c r="Y1133"/>
  <c r="Y1105"/>
  <c r="W1133"/>
  <c r="W1105"/>
  <c r="U1133"/>
  <c r="U1105"/>
  <c r="S1133"/>
  <c r="S1105"/>
  <c r="Q1133"/>
  <c r="Q1105"/>
  <c r="O1105"/>
  <c r="M1133"/>
  <c r="M1105"/>
  <c r="K1133"/>
  <c r="K1105"/>
  <c r="G1133"/>
  <c r="G1105"/>
  <c r="E1133"/>
  <c r="E1105"/>
  <c r="Z1133"/>
  <c r="Z1105"/>
  <c r="X1133"/>
  <c r="X1105"/>
  <c r="V1133"/>
  <c r="V1105"/>
  <c r="R1105"/>
  <c r="P1105"/>
  <c r="N1133"/>
  <c r="N1105"/>
  <c r="J1133"/>
  <c r="J1105"/>
  <c r="F1133"/>
  <c r="F1105"/>
  <c r="D1105"/>
  <c r="AA1241"/>
  <c r="AB1273"/>
  <c r="Z1273"/>
  <c r="Z1331" s="1"/>
  <c r="X1273"/>
  <c r="V1273"/>
  <c r="V1331" s="1"/>
  <c r="T1273"/>
  <c r="R1273"/>
  <c r="R1331" s="1"/>
  <c r="P1273"/>
  <c r="N1273"/>
  <c r="N1331" s="1"/>
  <c r="L1273"/>
  <c r="J1273"/>
  <c r="J1331" s="1"/>
  <c r="H1273"/>
  <c r="F1273"/>
  <c r="F1331" s="1"/>
  <c r="D1781"/>
  <c r="AA1273"/>
  <c r="Y1273"/>
  <c r="W1273"/>
  <c r="U1273"/>
  <c r="S1273"/>
  <c r="Q1273"/>
  <c r="O1273"/>
  <c r="M1273"/>
  <c r="K1273"/>
  <c r="I1273"/>
  <c r="G1273"/>
  <c r="E1273"/>
  <c r="D1273"/>
  <c r="D1331" s="1"/>
  <c r="D962"/>
  <c r="AB780"/>
  <c r="V1781"/>
  <c r="AB536"/>
  <c r="Z536"/>
  <c r="X536"/>
  <c r="V536"/>
  <c r="T536"/>
  <c r="R536"/>
  <c r="P536"/>
  <c r="L536"/>
  <c r="J536"/>
  <c r="H536"/>
  <c r="F536"/>
  <c r="D536"/>
  <c r="T383"/>
  <c r="AA536"/>
  <c r="Y536"/>
  <c r="W536"/>
  <c r="U536"/>
  <c r="S536"/>
  <c r="Q536"/>
  <c r="O536"/>
  <c r="M536"/>
  <c r="K536"/>
  <c r="I536"/>
  <c r="G536"/>
  <c r="E536"/>
  <c r="D1482"/>
  <c r="D1522" s="1"/>
  <c r="N1781"/>
  <c r="R1574"/>
  <c r="AA1260"/>
  <c r="Y1260"/>
  <c r="W1260"/>
  <c r="U1260"/>
  <c r="O1260"/>
  <c r="Z1781"/>
  <c r="J1781"/>
  <c r="I1613"/>
  <c r="J1522"/>
  <c r="D1068"/>
  <c r="X1781"/>
  <c r="H1781"/>
  <c r="AB1781"/>
  <c r="T1781"/>
  <c r="P1781"/>
  <c r="L1781"/>
  <c r="F1754"/>
  <c r="W1730"/>
  <c r="G1730"/>
  <c r="Y1613"/>
  <c r="Q1260"/>
  <c r="M1260"/>
  <c r="Z437"/>
  <c r="E1241"/>
  <c r="AA1781"/>
  <c r="Y1781"/>
  <c r="W1781"/>
  <c r="U1781"/>
  <c r="S1781"/>
  <c r="O1781"/>
  <c r="M1781"/>
  <c r="K1781"/>
  <c r="I1781"/>
  <c r="G1781"/>
  <c r="E1781"/>
  <c r="V1754"/>
  <c r="P1598"/>
  <c r="Z1574"/>
  <c r="J1574"/>
  <c r="D1221"/>
  <c r="G1241"/>
  <c r="I1241"/>
  <c r="I1260" s="1"/>
  <c r="E1260"/>
  <c r="V437"/>
  <c r="X962"/>
  <c r="Q962"/>
  <c r="G962"/>
  <c r="N1754"/>
  <c r="AA1730"/>
  <c r="S1730"/>
  <c r="K1730"/>
  <c r="V1574"/>
  <c r="F1574"/>
  <c r="D1134"/>
  <c r="AA856"/>
  <c r="Y856"/>
  <c r="W856"/>
  <c r="H1241"/>
  <c r="J1241"/>
  <c r="J1260" s="1"/>
  <c r="L1241"/>
  <c r="L1260" s="1"/>
  <c r="N1241"/>
  <c r="N1260" s="1"/>
  <c r="P1241"/>
  <c r="R1241"/>
  <c r="T1241"/>
  <c r="T1260" s="1"/>
  <c r="Z1754"/>
  <c r="R1754"/>
  <c r="J1754"/>
  <c r="Z383"/>
  <c r="V383"/>
  <c r="R383"/>
  <c r="N383"/>
  <c r="J383"/>
  <c r="F383"/>
  <c r="AA406"/>
  <c r="Y406"/>
  <c r="W406"/>
  <c r="U406"/>
  <c r="S406"/>
  <c r="Q406"/>
  <c r="O406"/>
  <c r="M406"/>
  <c r="K406"/>
  <c r="I406"/>
  <c r="G406"/>
  <c r="E406"/>
  <c r="X1574"/>
  <c r="T1574"/>
  <c r="P1574"/>
  <c r="L1574"/>
  <c r="H1574"/>
  <c r="D1574"/>
  <c r="AB229"/>
  <c r="Z229"/>
  <c r="X229"/>
  <c r="T229"/>
  <c r="R229"/>
  <c r="P229"/>
  <c r="L229"/>
  <c r="L261" s="1"/>
  <c r="J229"/>
  <c r="H229"/>
  <c r="F229"/>
  <c r="G1260"/>
  <c r="AB406"/>
  <c r="X406"/>
  <c r="T406"/>
  <c r="R406"/>
  <c r="P406"/>
  <c r="N437"/>
  <c r="N406"/>
  <c r="L406"/>
  <c r="J406"/>
  <c r="H406"/>
  <c r="F437"/>
  <c r="M1613"/>
  <c r="E1613"/>
  <c r="AB1598"/>
  <c r="X1598"/>
  <c r="L1598"/>
  <c r="H1598"/>
  <c r="V1522"/>
  <c r="N1522"/>
  <c r="F1522"/>
  <c r="V1598"/>
  <c r="N1598"/>
  <c r="F1598"/>
  <c r="P1260"/>
  <c r="H1260"/>
  <c r="AA229"/>
  <c r="Y229"/>
  <c r="W229"/>
  <c r="U229"/>
  <c r="S229"/>
  <c r="Q229"/>
  <c r="O229"/>
  <c r="M229"/>
  <c r="K229"/>
  <c r="K261" s="1"/>
  <c r="I229"/>
  <c r="G229"/>
  <c r="E229"/>
  <c r="E230" s="1"/>
  <c r="E262" s="1"/>
  <c r="D187"/>
  <c r="D212" s="1"/>
  <c r="D159"/>
  <c r="Y1730"/>
  <c r="U1730"/>
  <c r="Q1730"/>
  <c r="M1730"/>
  <c r="I1730"/>
  <c r="E1730"/>
  <c r="AA1613"/>
  <c r="W1613"/>
  <c r="S1613"/>
  <c r="O1613"/>
  <c r="K1613"/>
  <c r="G1613"/>
  <c r="Z1598"/>
  <c r="R1598"/>
  <c r="J1598"/>
  <c r="AB1522"/>
  <c r="Z1522"/>
  <c r="X1522"/>
  <c r="T1522"/>
  <c r="L1522"/>
  <c r="H1522"/>
  <c r="U856"/>
  <c r="S856"/>
  <c r="Q856"/>
  <c r="O856"/>
  <c r="K856"/>
  <c r="I856"/>
  <c r="G856"/>
  <c r="N660"/>
  <c r="D310"/>
  <c r="D351" s="1"/>
  <c r="O383"/>
  <c r="R437"/>
  <c r="J437"/>
  <c r="AB436"/>
  <c r="T436"/>
  <c r="D128"/>
  <c r="AB1754"/>
  <c r="X1754"/>
  <c r="T1754"/>
  <c r="P1754"/>
  <c r="L1754"/>
  <c r="H1754"/>
  <c r="AB1730"/>
  <c r="Z1730"/>
  <c r="X1730"/>
  <c r="V1730"/>
  <c r="T1730"/>
  <c r="R1757"/>
  <c r="N1730"/>
  <c r="L1730"/>
  <c r="J1730"/>
  <c r="J1757" s="1"/>
  <c r="H1730"/>
  <c r="H1757" s="1"/>
  <c r="F1730"/>
  <c r="F1241"/>
  <c r="F1260" s="1"/>
  <c r="Z874"/>
  <c r="V874"/>
  <c r="R874"/>
  <c r="N874"/>
  <c r="J874"/>
  <c r="F874"/>
  <c r="V1757"/>
  <c r="Z1701"/>
  <c r="V1701"/>
  <c r="N1701"/>
  <c r="J1701"/>
  <c r="F1701"/>
  <c r="AA1574"/>
  <c r="Y1574"/>
  <c r="W1574"/>
  <c r="U1574"/>
  <c r="S1574"/>
  <c r="Q1574"/>
  <c r="O1574"/>
  <c r="M1574"/>
  <c r="K1574"/>
  <c r="I1574"/>
  <c r="G1574"/>
  <c r="E1574"/>
  <c r="AB1757"/>
  <c r="X1757"/>
  <c r="T1757"/>
  <c r="L1757"/>
  <c r="F1757"/>
  <c r="AA1754"/>
  <c r="AA1757" s="1"/>
  <c r="Y1754"/>
  <c r="Y1757" s="1"/>
  <c r="W1754"/>
  <c r="W1757" s="1"/>
  <c r="U1754"/>
  <c r="U1757" s="1"/>
  <c r="S1754"/>
  <c r="S1757" s="1"/>
  <c r="Q1754"/>
  <c r="Q1757" s="1"/>
  <c r="M1754"/>
  <c r="M1757" s="1"/>
  <c r="K1754"/>
  <c r="K1757" s="1"/>
  <c r="I1754"/>
  <c r="I1757" s="1"/>
  <c r="G1754"/>
  <c r="E1754"/>
  <c r="E1757" s="1"/>
  <c r="AB1701"/>
  <c r="X1701"/>
  <c r="T1701"/>
  <c r="P1701"/>
  <c r="L1701"/>
  <c r="H1701"/>
  <c r="D1701"/>
  <c r="AB1613"/>
  <c r="Z1613"/>
  <c r="X1613"/>
  <c r="V1613"/>
  <c r="T1613"/>
  <c r="P1613"/>
  <c r="N1613"/>
  <c r="L1613"/>
  <c r="J1613"/>
  <c r="H1613"/>
  <c r="F1613"/>
  <c r="AA1145"/>
  <c r="Y1145"/>
  <c r="W1145"/>
  <c r="U1145"/>
  <c r="S1145"/>
  <c r="Q1145"/>
  <c r="O1145"/>
  <c r="M1145"/>
  <c r="K1145"/>
  <c r="I1145"/>
  <c r="G1145"/>
  <c r="E1145"/>
  <c r="AB1102"/>
  <c r="Z1102"/>
  <c r="X1102"/>
  <c r="V1102"/>
  <c r="T1102"/>
  <c r="R1102"/>
  <c r="P1102"/>
  <c r="N1102"/>
  <c r="L1102"/>
  <c r="J1102"/>
  <c r="H1102"/>
  <c r="F1102"/>
  <c r="D1102"/>
  <c r="AB874"/>
  <c r="X874"/>
  <c r="T874"/>
  <c r="P874"/>
  <c r="L874"/>
  <c r="H874"/>
  <c r="L721"/>
  <c r="L761" s="1"/>
  <c r="H721"/>
  <c r="H761" s="1"/>
  <c r="AB1331"/>
  <c r="X1331"/>
  <c r="T1331"/>
  <c r="L1331"/>
  <c r="H1331"/>
  <c r="AA1331"/>
  <c r="Y1331"/>
  <c r="W1331"/>
  <c r="U1331"/>
  <c r="Q1331"/>
  <c r="O1331"/>
  <c r="K1331"/>
  <c r="G1331"/>
  <c r="E1331"/>
  <c r="AB1145"/>
  <c r="Z1145"/>
  <c r="X1145"/>
  <c r="V1145"/>
  <c r="T1145"/>
  <c r="R1145"/>
  <c r="P1145"/>
  <c r="N1145"/>
  <c r="L1145"/>
  <c r="J1145"/>
  <c r="H1145"/>
  <c r="AA1102"/>
  <c r="Y1102"/>
  <c r="W1102"/>
  <c r="S1102"/>
  <c r="Q1102"/>
  <c r="M1102"/>
  <c r="K1102"/>
  <c r="I1102"/>
  <c r="G1102"/>
  <c r="E1102"/>
  <c r="AA1068"/>
  <c r="Y1068"/>
  <c r="W1068"/>
  <c r="U1068"/>
  <c r="S1068"/>
  <c r="Q1068"/>
  <c r="O1068"/>
  <c r="M1068"/>
  <c r="K1068"/>
  <c r="I1068"/>
  <c r="G1068"/>
  <c r="E1068"/>
  <c r="AB1068"/>
  <c r="Z1068"/>
  <c r="X1068"/>
  <c r="V1068"/>
  <c r="T1068"/>
  <c r="R1068"/>
  <c r="N1068"/>
  <c r="H1068"/>
  <c r="F1068"/>
  <c r="AB856"/>
  <c r="Z856"/>
  <c r="X856"/>
  <c r="V856"/>
  <c r="T856"/>
  <c r="R856"/>
  <c r="P856"/>
  <c r="N856"/>
  <c r="L856"/>
  <c r="J856"/>
  <c r="H856"/>
  <c r="F856"/>
  <c r="AB721"/>
  <c r="AB761" s="1"/>
  <c r="Z721"/>
  <c r="Z761" s="1"/>
  <c r="X721"/>
  <c r="X761" s="1"/>
  <c r="V721"/>
  <c r="V761" s="1"/>
  <c r="T721"/>
  <c r="T761" s="1"/>
  <c r="R721"/>
  <c r="R761" s="1"/>
  <c r="P721"/>
  <c r="P761" s="1"/>
  <c r="N761"/>
  <c r="J721"/>
  <c r="F721"/>
  <c r="F761" s="1"/>
  <c r="AA721"/>
  <c r="Y721"/>
  <c r="Y761" s="1"/>
  <c r="W721"/>
  <c r="U721"/>
  <c r="U761" s="1"/>
  <c r="S721"/>
  <c r="Q721"/>
  <c r="O721"/>
  <c r="I593"/>
  <c r="E593"/>
  <c r="AA593"/>
  <c r="W593"/>
  <c r="S593"/>
  <c r="O593"/>
  <c r="K593"/>
  <c r="G593"/>
  <c r="X436"/>
  <c r="R436"/>
  <c r="D1241"/>
  <c r="D1260" s="1"/>
  <c r="AA604"/>
  <c r="Y604"/>
  <c r="Y660" s="1"/>
  <c r="W604"/>
  <c r="W660" s="1"/>
  <c r="U604"/>
  <c r="U660" s="1"/>
  <c r="S604"/>
  <c r="Q604"/>
  <c r="O604"/>
  <c r="M604"/>
  <c r="M660" s="1"/>
  <c r="K604"/>
  <c r="I604"/>
  <c r="G604"/>
  <c r="E604"/>
  <c r="AB604"/>
  <c r="AB660" s="1"/>
  <c r="Z604"/>
  <c r="Z660" s="1"/>
  <c r="X604"/>
  <c r="X660" s="1"/>
  <c r="V604"/>
  <c r="V660" s="1"/>
  <c r="T604"/>
  <c r="T660" s="1"/>
  <c r="R604"/>
  <c r="R660" s="1"/>
  <c r="P604"/>
  <c r="P660" s="1"/>
  <c r="L604"/>
  <c r="L660" s="1"/>
  <c r="J604"/>
  <c r="J660" s="1"/>
  <c r="H604"/>
  <c r="H660" s="1"/>
  <c r="F604"/>
  <c r="F660" s="1"/>
  <c r="AA660"/>
  <c r="S660"/>
  <c r="K660"/>
  <c r="G660"/>
  <c r="AB593"/>
  <c r="AB557"/>
  <c r="D557"/>
  <c r="Z436"/>
  <c r="V436"/>
  <c r="AA437"/>
  <c r="Y437"/>
  <c r="W437"/>
  <c r="U437"/>
  <c r="S437"/>
  <c r="Q437"/>
  <c r="O437"/>
  <c r="K437"/>
  <c r="I437"/>
  <c r="G437"/>
  <c r="E437"/>
  <c r="AA436"/>
  <c r="Y436"/>
  <c r="W436"/>
  <c r="U436"/>
  <c r="S436"/>
  <c r="AB437"/>
  <c r="X437"/>
  <c r="T437"/>
  <c r="P437"/>
  <c r="L437"/>
  <c r="H437"/>
  <c r="AB310"/>
  <c r="Z310"/>
  <c r="X310"/>
  <c r="V310"/>
  <c r="T310"/>
  <c r="R310"/>
  <c r="P310"/>
  <c r="P351" s="1"/>
  <c r="L310"/>
  <c r="J310"/>
  <c r="H310"/>
  <c r="F310"/>
  <c r="AA310"/>
  <c r="Y310"/>
  <c r="Y311" s="1"/>
  <c r="Y352" s="1"/>
  <c r="W310"/>
  <c r="U310"/>
  <c r="S310"/>
  <c r="Q310"/>
  <c r="Q351" s="1"/>
  <c r="O310"/>
  <c r="M310"/>
  <c r="K310"/>
  <c r="I310"/>
  <c r="G310"/>
  <c r="E310"/>
  <c r="AB187"/>
  <c r="Z187"/>
  <c r="Z188" s="1"/>
  <c r="X187"/>
  <c r="V187"/>
  <c r="V188" s="1"/>
  <c r="T187"/>
  <c r="R187"/>
  <c r="P187"/>
  <c r="L187"/>
  <c r="J187"/>
  <c r="H187"/>
  <c r="F187"/>
  <c r="AA187"/>
  <c r="Y187"/>
  <c r="W187"/>
  <c r="U187"/>
  <c r="S187"/>
  <c r="Q187"/>
  <c r="O187"/>
  <c r="M187"/>
  <c r="K187"/>
  <c r="I187"/>
  <c r="G187"/>
  <c r="E187"/>
  <c r="AB159"/>
  <c r="AB160" s="1"/>
  <c r="Z159"/>
  <c r="Z160" s="1"/>
  <c r="X159"/>
  <c r="X160" s="1"/>
  <c r="V159"/>
  <c r="V160" s="1"/>
  <c r="T159"/>
  <c r="T160" s="1"/>
  <c r="R159"/>
  <c r="R160" s="1"/>
  <c r="P159"/>
  <c r="P160" s="1"/>
  <c r="N160"/>
  <c r="L159"/>
  <c r="L160" s="1"/>
  <c r="J159"/>
  <c r="J160" s="1"/>
  <c r="H159"/>
  <c r="H160" s="1"/>
  <c r="F159"/>
  <c r="F160" s="1"/>
  <c r="D160"/>
  <c r="AA159"/>
  <c r="AA160" s="1"/>
  <c r="Y159"/>
  <c r="Y160" s="1"/>
  <c r="W159"/>
  <c r="W160" s="1"/>
  <c r="U159"/>
  <c r="U160" s="1"/>
  <c r="S159"/>
  <c r="S160" s="1"/>
  <c r="Q159"/>
  <c r="Q160" s="1"/>
  <c r="O159"/>
  <c r="M159"/>
  <c r="M160" s="1"/>
  <c r="K159"/>
  <c r="K160" s="1"/>
  <c r="I159"/>
  <c r="I160" s="1"/>
  <c r="G159"/>
  <c r="G160" s="1"/>
  <c r="E159"/>
  <c r="E160" s="1"/>
  <c r="AB48"/>
  <c r="Z48"/>
  <c r="X48"/>
  <c r="V48"/>
  <c r="T48"/>
  <c r="R48"/>
  <c r="P48"/>
  <c r="N48"/>
  <c r="L48"/>
  <c r="J48"/>
  <c r="H48"/>
  <c r="F48"/>
  <c r="D48"/>
  <c r="AA48"/>
  <c r="Y48"/>
  <c r="W48"/>
  <c r="U48"/>
  <c r="S48"/>
  <c r="Q48"/>
  <c r="O48"/>
  <c r="M48"/>
  <c r="K48"/>
  <c r="I48"/>
  <c r="G48"/>
  <c r="E48"/>
  <c r="F808"/>
  <c r="H808"/>
  <c r="J808"/>
  <c r="P808"/>
  <c r="R808"/>
  <c r="T808"/>
  <c r="V808"/>
  <c r="X808"/>
  <c r="Z808"/>
  <c r="AB808"/>
  <c r="E808"/>
  <c r="G808"/>
  <c r="I808"/>
  <c r="K808"/>
  <c r="O808"/>
  <c r="S808"/>
  <c r="U808"/>
  <c r="W808"/>
  <c r="Y808"/>
  <c r="AA808"/>
  <c r="D703"/>
  <c r="D704"/>
  <c r="F703"/>
  <c r="F704"/>
  <c r="H703"/>
  <c r="H704"/>
  <c r="J703"/>
  <c r="J704"/>
  <c r="L704"/>
  <c r="N703"/>
  <c r="N704"/>
  <c r="P703"/>
  <c r="P704"/>
  <c r="R704"/>
  <c r="T703"/>
  <c r="T704"/>
  <c r="V703"/>
  <c r="V704"/>
  <c r="X703"/>
  <c r="X704"/>
  <c r="Z703"/>
  <c r="Z704"/>
  <c r="AB703"/>
  <c r="AB704"/>
  <c r="E703"/>
  <c r="E704"/>
  <c r="G703"/>
  <c r="G704"/>
  <c r="I703"/>
  <c r="I704"/>
  <c r="K703"/>
  <c r="K704"/>
  <c r="M703"/>
  <c r="M704"/>
  <c r="O703"/>
  <c r="O704"/>
  <c r="Q703"/>
  <c r="Q704"/>
  <c r="S703"/>
  <c r="S704"/>
  <c r="U703"/>
  <c r="U704"/>
  <c r="W703"/>
  <c r="W704"/>
  <c r="Y703"/>
  <c r="Y704"/>
  <c r="AA703"/>
  <c r="AA704"/>
  <c r="AA1522"/>
  <c r="Y1522"/>
  <c r="W1522"/>
  <c r="U1522"/>
  <c r="S1522"/>
  <c r="Q1522"/>
  <c r="O1522"/>
  <c r="M1522"/>
  <c r="K1522"/>
  <c r="I1522"/>
  <c r="G1522"/>
  <c r="E1522"/>
  <c r="AA1701"/>
  <c r="Y1701"/>
  <c r="W1701"/>
  <c r="U1701"/>
  <c r="S1701"/>
  <c r="Q1701"/>
  <c r="M1701"/>
  <c r="K1701"/>
  <c r="I1701"/>
  <c r="G1701"/>
  <c r="E1701"/>
  <c r="AA1002"/>
  <c r="Y986"/>
  <c r="W986"/>
  <c r="S986"/>
  <c r="O986"/>
  <c r="K986"/>
  <c r="G986"/>
  <c r="AB875"/>
  <c r="AB887" s="1"/>
  <c r="AB886"/>
  <c r="Z875"/>
  <c r="Z887" s="1"/>
  <c r="X875"/>
  <c r="X887" s="1"/>
  <c r="V875"/>
  <c r="T875"/>
  <c r="T887" s="1"/>
  <c r="T886"/>
  <c r="R875"/>
  <c r="R887" s="1"/>
  <c r="N875"/>
  <c r="N887" s="1"/>
  <c r="L875"/>
  <c r="L887" s="1"/>
  <c r="L886"/>
  <c r="J875"/>
  <c r="J886"/>
  <c r="F875"/>
  <c r="D875"/>
  <c r="D887" s="1"/>
  <c r="AB986"/>
  <c r="Z986"/>
  <c r="X986"/>
  <c r="V986"/>
  <c r="T986"/>
  <c r="R986"/>
  <c r="P986"/>
  <c r="N986"/>
  <c r="L986"/>
  <c r="J986"/>
  <c r="H986"/>
  <c r="F986"/>
  <c r="D986"/>
  <c r="AA874"/>
  <c r="Y874"/>
  <c r="W874"/>
  <c r="U874"/>
  <c r="S874"/>
  <c r="O874"/>
  <c r="M874"/>
  <c r="I874"/>
  <c r="G874"/>
  <c r="E874"/>
  <c r="AA311"/>
  <c r="AA352" s="1"/>
  <c r="AA351"/>
  <c r="Y351"/>
  <c r="W311"/>
  <c r="W352" s="1"/>
  <c r="W351"/>
  <c r="U311"/>
  <c r="U352" s="1"/>
  <c r="U351"/>
  <c r="S311"/>
  <c r="S352" s="1"/>
  <c r="S351"/>
  <c r="Q311"/>
  <c r="Q352" s="1"/>
  <c r="O352"/>
  <c r="O351"/>
  <c r="M311"/>
  <c r="M352" s="1"/>
  <c r="M351"/>
  <c r="K311"/>
  <c r="K352" s="1"/>
  <c r="K351"/>
  <c r="I311"/>
  <c r="I352" s="1"/>
  <c r="I351"/>
  <c r="G311"/>
  <c r="G352" s="1"/>
  <c r="G351"/>
  <c r="E311"/>
  <c r="E352" s="1"/>
  <c r="E351"/>
  <c r="M721"/>
  <c r="K721"/>
  <c r="K761" s="1"/>
  <c r="I721"/>
  <c r="G721"/>
  <c r="G761" s="1"/>
  <c r="E721"/>
  <c r="AB311"/>
  <c r="AB352" s="1"/>
  <c r="AB351"/>
  <c r="Z311"/>
  <c r="Z352" s="1"/>
  <c r="Z351"/>
  <c r="X311"/>
  <c r="X352" s="1"/>
  <c r="X351"/>
  <c r="V311"/>
  <c r="V352" s="1"/>
  <c r="V351"/>
  <c r="T311"/>
  <c r="T352" s="1"/>
  <c r="T351"/>
  <c r="R311"/>
  <c r="R352" s="1"/>
  <c r="R351"/>
  <c r="P311"/>
  <c r="P352" s="1"/>
  <c r="N311"/>
  <c r="N352" s="1"/>
  <c r="L311"/>
  <c r="L352" s="1"/>
  <c r="L351"/>
  <c r="J311"/>
  <c r="J352" s="1"/>
  <c r="J351"/>
  <c r="H311"/>
  <c r="H352" s="1"/>
  <c r="H351"/>
  <c r="F311"/>
  <c r="F352" s="1"/>
  <c r="F351"/>
  <c r="D311"/>
  <c r="D352" s="1"/>
  <c r="N230"/>
  <c r="L230"/>
  <c r="L262" s="1"/>
  <c r="J230"/>
  <c r="J262" s="1"/>
  <c r="J261"/>
  <c r="H230"/>
  <c r="H262" s="1"/>
  <c r="H261"/>
  <c r="F230"/>
  <c r="F262" s="1"/>
  <c r="F261"/>
  <c r="AA188"/>
  <c r="AA213" s="1"/>
  <c r="Y188"/>
  <c r="Y213" s="1"/>
  <c r="W188"/>
  <c r="W213" s="1"/>
  <c r="U188"/>
  <c r="U212"/>
  <c r="S188"/>
  <c r="S213" s="1"/>
  <c r="Q188"/>
  <c r="Q213" s="1"/>
  <c r="O188"/>
  <c r="M188"/>
  <c r="M212"/>
  <c r="K188"/>
  <c r="K213" s="1"/>
  <c r="I188"/>
  <c r="I213" s="1"/>
  <c r="G188"/>
  <c r="G213" s="1"/>
  <c r="E188"/>
  <c r="Z136"/>
  <c r="X136"/>
  <c r="X135"/>
  <c r="V136"/>
  <c r="V135"/>
  <c r="T136"/>
  <c r="T135"/>
  <c r="R136"/>
  <c r="R135"/>
  <c r="P136"/>
  <c r="N136"/>
  <c r="N135"/>
  <c r="L136"/>
  <c r="L135"/>
  <c r="J136"/>
  <c r="H136"/>
  <c r="H135"/>
  <c r="F136"/>
  <c r="F135"/>
  <c r="AB38"/>
  <c r="AB69"/>
  <c r="Z38"/>
  <c r="X38"/>
  <c r="X70" s="1"/>
  <c r="X69"/>
  <c r="V38"/>
  <c r="T38"/>
  <c r="R38"/>
  <c r="P38"/>
  <c r="P70" s="1"/>
  <c r="P69"/>
  <c r="N38"/>
  <c r="L38"/>
  <c r="L69"/>
  <c r="J38"/>
  <c r="H38"/>
  <c r="H70" s="1"/>
  <c r="F38"/>
  <c r="D38"/>
  <c r="D70" s="1"/>
  <c r="E261"/>
  <c r="AB188"/>
  <c r="AB213" s="1"/>
  <c r="Z212"/>
  <c r="X212"/>
  <c r="X188"/>
  <c r="X213" s="1"/>
  <c r="V212"/>
  <c r="T212"/>
  <c r="T188"/>
  <c r="T213" s="1"/>
  <c r="R188"/>
  <c r="R213" s="1"/>
  <c r="P188"/>
  <c r="N212"/>
  <c r="N188"/>
  <c r="N213" s="1"/>
  <c r="L188"/>
  <c r="L213" s="1"/>
  <c r="J212"/>
  <c r="J188"/>
  <c r="J213" s="1"/>
  <c r="H188"/>
  <c r="H213" s="1"/>
  <c r="F212"/>
  <c r="F188"/>
  <c r="F213" s="1"/>
  <c r="D188"/>
  <c r="AA136"/>
  <c r="Y136"/>
  <c r="Y135"/>
  <c r="W136"/>
  <c r="W135"/>
  <c r="U136"/>
  <c r="U135"/>
  <c r="S136"/>
  <c r="Q136"/>
  <c r="Q135"/>
  <c r="O136"/>
  <c r="M136"/>
  <c r="M135"/>
  <c r="K136"/>
  <c r="I136"/>
  <c r="I135"/>
  <c r="G136"/>
  <c r="G135"/>
  <c r="E136"/>
  <c r="E135"/>
  <c r="AA38"/>
  <c r="AA70" s="1"/>
  <c r="Y38"/>
  <c r="Y70" s="1"/>
  <c r="Y69"/>
  <c r="W38"/>
  <c r="W70" s="1"/>
  <c r="U38"/>
  <c r="U70" s="1"/>
  <c r="U69"/>
  <c r="S38"/>
  <c r="S70" s="1"/>
  <c r="Q38"/>
  <c r="Q70" s="1"/>
  <c r="Q69"/>
  <c r="O38"/>
  <c r="O70" s="1"/>
  <c r="M38"/>
  <c r="M70" s="1"/>
  <c r="M69"/>
  <c r="K38"/>
  <c r="K70" s="1"/>
  <c r="I38"/>
  <c r="I70" s="1"/>
  <c r="I69"/>
  <c r="G38"/>
  <c r="G70" s="1"/>
  <c r="E38"/>
  <c r="E70" s="1"/>
  <c r="Z593"/>
  <c r="X593"/>
  <c r="V593"/>
  <c r="T593"/>
  <c r="R593"/>
  <c r="P593"/>
  <c r="N593"/>
  <c r="L593"/>
  <c r="J593"/>
  <c r="H593"/>
  <c r="F593"/>
  <c r="AB70"/>
  <c r="T70"/>
  <c r="L70"/>
  <c r="N1757" l="1"/>
  <c r="M856"/>
  <c r="M886"/>
  <c r="AB212"/>
  <c r="N886"/>
  <c r="O160"/>
  <c r="O213" s="1"/>
  <c r="O212"/>
  <c r="D1025"/>
  <c r="D230"/>
  <c r="D262" s="1"/>
  <c r="E761"/>
  <c r="I761"/>
  <c r="S761"/>
  <c r="W761"/>
  <c r="AA761"/>
  <c r="J761"/>
  <c r="D1558"/>
  <c r="I660"/>
  <c r="F70"/>
  <c r="E213"/>
  <c r="I212"/>
  <c r="M213"/>
  <c r="Q212"/>
  <c r="U213"/>
  <c r="Y212"/>
  <c r="H69"/>
  <c r="G212"/>
  <c r="K212"/>
  <c r="S212"/>
  <c r="W212"/>
  <c r="AA212"/>
  <c r="H212"/>
  <c r="L212"/>
  <c r="R212"/>
  <c r="V213"/>
  <c r="Z213"/>
  <c r="G1757"/>
  <c r="D69"/>
  <c r="F887"/>
  <c r="J887"/>
  <c r="R886"/>
  <c r="V887"/>
  <c r="Z886"/>
  <c r="H886"/>
  <c r="X886"/>
  <c r="F886"/>
  <c r="V886"/>
  <c r="H875"/>
  <c r="H887" s="1"/>
  <c r="P875"/>
  <c r="P887" s="1"/>
  <c r="E856"/>
  <c r="E886"/>
  <c r="Q660"/>
  <c r="E660"/>
  <c r="J70"/>
  <c r="N70"/>
  <c r="V70"/>
  <c r="Z70"/>
  <c r="D213"/>
  <c r="E212"/>
  <c r="G69"/>
  <c r="K69"/>
  <c r="O69"/>
  <c r="S69"/>
  <c r="W69"/>
  <c r="AA69"/>
  <c r="F69"/>
  <c r="J69"/>
  <c r="N69"/>
  <c r="R69"/>
  <c r="V69"/>
  <c r="Z69"/>
  <c r="P230"/>
  <c r="P262" s="1"/>
  <c r="P261"/>
  <c r="T230"/>
  <c r="T262" s="1"/>
  <c r="T261"/>
  <c r="X230"/>
  <c r="X262" s="1"/>
  <c r="X261"/>
  <c r="AB230"/>
  <c r="AB262" s="1"/>
  <c r="AB261"/>
  <c r="G230"/>
  <c r="G262" s="1"/>
  <c r="G261"/>
  <c r="K230"/>
  <c r="K262" s="1"/>
  <c r="O230"/>
  <c r="O262" s="1"/>
  <c r="O261"/>
  <c r="S230"/>
  <c r="S262" s="1"/>
  <c r="S261"/>
  <c r="W230"/>
  <c r="W262" s="1"/>
  <c r="W261"/>
  <c r="AA230"/>
  <c r="AA262" s="1"/>
  <c r="AA261"/>
  <c r="R230"/>
  <c r="R262" s="1"/>
  <c r="R261"/>
  <c r="V230"/>
  <c r="V262" s="1"/>
  <c r="V261"/>
  <c r="Z230"/>
  <c r="Z262" s="1"/>
  <c r="Z261"/>
  <c r="I230"/>
  <c r="I262" s="1"/>
  <c r="I261"/>
  <c r="M230"/>
  <c r="M262" s="1"/>
  <c r="M261"/>
  <c r="Q230"/>
  <c r="Q262" s="1"/>
  <c r="Q261"/>
  <c r="U230"/>
  <c r="U262" s="1"/>
  <c r="U261"/>
  <c r="Y230"/>
  <c r="Y262" s="1"/>
  <c r="Y261"/>
  <c r="G875"/>
  <c r="G887" s="1"/>
  <c r="G886"/>
  <c r="K875"/>
  <c r="K887" s="1"/>
  <c r="K886"/>
  <c r="O875"/>
  <c r="O887" s="1"/>
  <c r="O886"/>
  <c r="S875"/>
  <c r="S887" s="1"/>
  <c r="S886"/>
  <c r="W875"/>
  <c r="W887" s="1"/>
  <c r="W886"/>
  <c r="AA875"/>
  <c r="AA887" s="1"/>
  <c r="AA886"/>
  <c r="D1002"/>
  <c r="D1026" s="1"/>
  <c r="H1025"/>
  <c r="H1002"/>
  <c r="H1026" s="1"/>
  <c r="L1025"/>
  <c r="L1002"/>
  <c r="L1026" s="1"/>
  <c r="P1025"/>
  <c r="P1002"/>
  <c r="P1026" s="1"/>
  <c r="T1025"/>
  <c r="T1002"/>
  <c r="T1026" s="1"/>
  <c r="X1025"/>
  <c r="X1002"/>
  <c r="X1026" s="1"/>
  <c r="AB1025"/>
  <c r="AB1002"/>
  <c r="AB1026" s="1"/>
  <c r="E1002"/>
  <c r="E1026" s="1"/>
  <c r="E1025"/>
  <c r="I1002"/>
  <c r="I1026" s="1"/>
  <c r="I1025"/>
  <c r="M1002"/>
  <c r="M1026" s="1"/>
  <c r="M1025"/>
  <c r="Q1002"/>
  <c r="U1002"/>
  <c r="U1026" s="1"/>
  <c r="U1025"/>
  <c r="Y1002"/>
  <c r="Y1026" s="1"/>
  <c r="Y1025"/>
  <c r="AA1026"/>
  <c r="E875"/>
  <c r="E887" s="1"/>
  <c r="I875"/>
  <c r="I887" s="1"/>
  <c r="I886"/>
  <c r="M875"/>
  <c r="M887" s="1"/>
  <c r="Q875"/>
  <c r="Q887" s="1"/>
  <c r="U875"/>
  <c r="U887" s="1"/>
  <c r="U886"/>
  <c r="Y875"/>
  <c r="Y887" s="1"/>
  <c r="Y886"/>
  <c r="F1002"/>
  <c r="F1026" s="1"/>
  <c r="F1025"/>
  <c r="J1002"/>
  <c r="J1026" s="1"/>
  <c r="J1025"/>
  <c r="N1002"/>
  <c r="N1026" s="1"/>
  <c r="N1025"/>
  <c r="R1002"/>
  <c r="R1026" s="1"/>
  <c r="R1025"/>
  <c r="V1002"/>
  <c r="V1026" s="1"/>
  <c r="V1025"/>
  <c r="Z1002"/>
  <c r="Z1026" s="1"/>
  <c r="Z1025"/>
  <c r="G1002"/>
  <c r="G1026" s="1"/>
  <c r="G1025"/>
  <c r="K1002"/>
  <c r="K1026" s="1"/>
  <c r="K1025"/>
  <c r="O1002"/>
  <c r="O1026" s="1"/>
  <c r="O1025"/>
  <c r="S1002"/>
  <c r="S1026" s="1"/>
  <c r="W1002"/>
  <c r="W1026" s="1"/>
  <c r="W1025"/>
  <c r="AA1025"/>
  <c r="D761"/>
  <c r="P939"/>
  <c r="P940" l="1"/>
  <c r="Q939"/>
  <c r="J940"/>
  <c r="D940"/>
  <c r="W940"/>
  <c r="AA939"/>
  <c r="L940"/>
  <c r="U940"/>
  <c r="H939"/>
  <c r="K939"/>
  <c r="X940"/>
  <c r="G939"/>
  <c r="S940"/>
  <c r="Y940"/>
  <c r="E939"/>
  <c r="V939" l="1"/>
  <c r="V940"/>
  <c r="T939"/>
  <c r="T940"/>
  <c r="AB939"/>
  <c r="AB940"/>
  <c r="R939"/>
  <c r="R940"/>
  <c r="M939"/>
  <c r="M940"/>
  <c r="F939"/>
  <c r="F940"/>
  <c r="N939"/>
  <c r="N940"/>
  <c r="Z940"/>
  <c r="G940"/>
  <c r="K940"/>
  <c r="E940"/>
  <c r="J939"/>
  <c r="L939"/>
  <c r="S939"/>
  <c r="U939"/>
  <c r="AA940"/>
  <c r="W939"/>
  <c r="Q940"/>
  <c r="I940"/>
  <c r="Y939"/>
  <c r="X939"/>
  <c r="H940"/>
  <c r="AB1423"/>
  <c r="H561"/>
  <c r="D493" l="1"/>
  <c r="W471"/>
  <c r="O493"/>
  <c r="J471"/>
  <c r="S471"/>
  <c r="R471"/>
  <c r="E471"/>
  <c r="H471"/>
  <c r="F471"/>
  <c r="V471"/>
  <c r="AB471"/>
  <c r="Q471"/>
  <c r="P493"/>
  <c r="K471"/>
  <c r="AA493"/>
  <c r="Z471"/>
  <c r="Y471"/>
  <c r="X471"/>
  <c r="N471"/>
  <c r="L471"/>
  <c r="T493"/>
  <c r="M471"/>
  <c r="U493"/>
  <c r="G471"/>
  <c r="I493"/>
  <c r="X493" l="1"/>
  <c r="Y493"/>
  <c r="Z493"/>
  <c r="K493"/>
  <c r="AB493"/>
  <c r="V493"/>
  <c r="F493"/>
  <c r="H493"/>
  <c r="E493"/>
  <c r="R493"/>
  <c r="S493"/>
  <c r="J493"/>
  <c r="O471"/>
  <c r="W493"/>
  <c r="I471"/>
  <c r="G493"/>
  <c r="U471"/>
  <c r="T471"/>
  <c r="L493"/>
  <c r="AA471"/>
  <c r="P471"/>
  <c r="Q493"/>
  <c r="Z1134"/>
  <c r="V1134"/>
  <c r="N1134"/>
  <c r="J1134"/>
  <c r="F1134"/>
  <c r="AB1134"/>
  <c r="X1134"/>
  <c r="P1134"/>
  <c r="L1134"/>
  <c r="H1134"/>
  <c r="AA1134"/>
  <c r="Y1134"/>
  <c r="W1134"/>
  <c r="U1134"/>
  <c r="S1134"/>
  <c r="Q1134"/>
  <c r="M1134"/>
  <c r="K1134"/>
  <c r="I1134"/>
  <c r="G1134"/>
  <c r="E1134"/>
  <c r="AB135"/>
  <c r="AB128"/>
  <c r="AB136" s="1"/>
  <c r="D1145"/>
  <c r="AB123"/>
  <c r="AB126" s="1"/>
  <c r="AB134" l="1"/>
  <c r="D136" l="1"/>
  <c r="D437" l="1"/>
  <c r="D406"/>
  <c r="D279"/>
  <c r="D593" l="1"/>
  <c r="D779"/>
  <c r="D771"/>
  <c r="D780"/>
  <c r="D808" s="1"/>
  <c r="AB1121"/>
  <c r="AB1133" l="1"/>
  <c r="Q1380"/>
  <c r="Z1380"/>
  <c r="J1380"/>
  <c r="G1380"/>
  <c r="AA1380"/>
  <c r="T1380"/>
  <c r="O1380"/>
  <c r="L1380"/>
  <c r="E1380"/>
  <c r="N1380"/>
  <c r="N1381"/>
  <c r="N1383" s="1"/>
  <c r="V1380"/>
  <c r="W1380"/>
  <c r="I1380"/>
  <c r="P1380"/>
  <c r="S1380"/>
  <c r="H1380"/>
  <c r="R1380"/>
  <c r="U1380"/>
  <c r="E1381"/>
  <c r="E1435" s="1"/>
  <c r="Y1380"/>
  <c r="O1381"/>
  <c r="O1383" s="1"/>
  <c r="Q1381"/>
  <c r="K1380"/>
  <c r="K1381"/>
  <c r="D1380"/>
  <c r="Z1381"/>
  <c r="J1381"/>
  <c r="J1435" s="1"/>
  <c r="M1380"/>
  <c r="F1380"/>
  <c r="F1381"/>
  <c r="S1381"/>
  <c r="S1435" s="1"/>
  <c r="M1381"/>
  <c r="V1381"/>
  <c r="V1383" s="1"/>
  <c r="Y1381"/>
  <c r="Y1435" s="1"/>
  <c r="G1381"/>
  <c r="G1435" s="1"/>
  <c r="W1381"/>
  <c r="I1381"/>
  <c r="D1381"/>
  <c r="X1380"/>
  <c r="X1381"/>
  <c r="H1381"/>
  <c r="AA1381"/>
  <c r="T1381"/>
  <c r="R1381"/>
  <c r="R1434" s="1"/>
  <c r="L1381"/>
  <c r="U1381"/>
  <c r="U1434" s="1"/>
  <c r="P1381"/>
  <c r="L1434" l="1"/>
  <c r="L1383"/>
  <c r="M1435"/>
  <c r="M1383"/>
  <c r="T1434"/>
  <c r="T1435"/>
  <c r="I1434"/>
  <c r="I1435"/>
  <c r="V1435"/>
  <c r="V1434"/>
  <c r="Z1434"/>
  <c r="Z1435"/>
  <c r="K1435"/>
  <c r="K1434"/>
  <c r="O1435"/>
  <c r="N1435"/>
  <c r="N1434"/>
  <c r="H1434"/>
  <c r="H1435"/>
  <c r="AA1434"/>
  <c r="AA1435"/>
  <c r="X1434"/>
  <c r="X1435"/>
  <c r="D1435"/>
  <c r="D1434"/>
  <c r="W1434"/>
  <c r="W1435"/>
  <c r="F1434"/>
  <c r="F1435"/>
  <c r="Q1435"/>
  <c r="G1434"/>
  <c r="Y1434"/>
  <c r="M1434"/>
  <c r="J1434"/>
  <c r="S1434"/>
  <c r="E1434"/>
  <c r="U1435"/>
  <c r="L1435"/>
  <c r="R1435"/>
  <c r="AB1350"/>
  <c r="AB1380" s="1"/>
  <c r="AB1381"/>
  <c r="AB1435" s="1"/>
  <c r="AB1434" l="1"/>
</calcChain>
</file>

<file path=xl/sharedStrings.xml><?xml version="1.0" encoding="utf-8"?>
<sst xmlns="http://schemas.openxmlformats.org/spreadsheetml/2006/main" count="3872" uniqueCount="433">
  <si>
    <t xml:space="preserve"> </t>
  </si>
  <si>
    <t>РП-14</t>
  </si>
  <si>
    <t>РП-26</t>
  </si>
  <si>
    <t>Присоединение</t>
  </si>
  <si>
    <t>Дисп. Наименование</t>
  </si>
  <si>
    <t>Измеряемая величина</t>
  </si>
  <si>
    <t>Часы замеров</t>
  </si>
  <si>
    <t>Измерительный прибор</t>
  </si>
  <si>
    <t>РП 1 10 кВ</t>
  </si>
  <si>
    <t>телеизмерение</t>
  </si>
  <si>
    <t>1 С-10</t>
  </si>
  <si>
    <t>U, кВ</t>
  </si>
  <si>
    <t>по ТМ "ОМЬ"</t>
  </si>
  <si>
    <t>2 С-10</t>
  </si>
  <si>
    <t>яч.3</t>
  </si>
  <si>
    <t>ТП-22</t>
  </si>
  <si>
    <t>I, A</t>
  </si>
  <si>
    <t>P, кВт</t>
  </si>
  <si>
    <t>tgφ</t>
  </si>
  <si>
    <t>яч.5</t>
  </si>
  <si>
    <t>Т-1-400</t>
  </si>
  <si>
    <t>яч.6</t>
  </si>
  <si>
    <t>Т-2-400</t>
  </si>
  <si>
    <t>яч.9</t>
  </si>
  <si>
    <t>ТП-150</t>
  </si>
  <si>
    <t>яч.10</t>
  </si>
  <si>
    <t>ТП-160</t>
  </si>
  <si>
    <t>яч.11</t>
  </si>
  <si>
    <t>ТП-45</t>
  </si>
  <si>
    <t>яч.12</t>
  </si>
  <si>
    <t>ТП-91</t>
  </si>
  <si>
    <t>яч.13</t>
  </si>
  <si>
    <t>Ввод 1</t>
  </si>
  <si>
    <t>Q, кВАр</t>
  </si>
  <si>
    <t>яч.14</t>
  </si>
  <si>
    <t>ТП-120</t>
  </si>
  <si>
    <t>яч.15</t>
  </si>
  <si>
    <t>ТП-8</t>
  </si>
  <si>
    <t>яч.16</t>
  </si>
  <si>
    <t>Ввод 2</t>
  </si>
  <si>
    <t>яч.18</t>
  </si>
  <si>
    <t>ТП-161</t>
  </si>
  <si>
    <t>яч.19</t>
  </si>
  <si>
    <t>ТП-14</t>
  </si>
  <si>
    <t>яч.20</t>
  </si>
  <si>
    <t>яч.21</t>
  </si>
  <si>
    <t>яч.22</t>
  </si>
  <si>
    <t>ТП-13</t>
  </si>
  <si>
    <t>яч.23</t>
  </si>
  <si>
    <t>ТП-205</t>
  </si>
  <si>
    <t>отключена</t>
  </si>
  <si>
    <t>Баланс мощностей по РП</t>
  </si>
  <si>
    <t>РП 2 10 кВ</t>
  </si>
  <si>
    <t>Ввод</t>
  </si>
  <si>
    <t>яч.17</t>
  </si>
  <si>
    <t>яч.7</t>
  </si>
  <si>
    <t>яч.8</t>
  </si>
  <si>
    <t>ТП-287</t>
  </si>
  <si>
    <t>резерв</t>
  </si>
  <si>
    <t>ТП-225</t>
  </si>
  <si>
    <t>ТП-207</t>
  </si>
  <si>
    <t>ТП-14А</t>
  </si>
  <si>
    <t>Т-1</t>
  </si>
  <si>
    <t>яч.2</t>
  </si>
  <si>
    <t>Т-2</t>
  </si>
  <si>
    <t>РП 3 10 кВ</t>
  </si>
  <si>
    <t>яч.25</t>
  </si>
  <si>
    <t>КНС</t>
  </si>
  <si>
    <t>Т1-315</t>
  </si>
  <si>
    <t>ТП-84</t>
  </si>
  <si>
    <t>ТП-284; ТП-33</t>
  </si>
  <si>
    <t>ТП-124</t>
  </si>
  <si>
    <t>ТП-198, ТП-277</t>
  </si>
  <si>
    <t>ТП-272</t>
  </si>
  <si>
    <t>ТП-101</t>
  </si>
  <si>
    <t>яч.27</t>
  </si>
  <si>
    <t>яч.4</t>
  </si>
  <si>
    <t>ТП-262</t>
  </si>
  <si>
    <t>ТП-273</t>
  </si>
  <si>
    <t>ТП-286</t>
  </si>
  <si>
    <t>ТП-73; ТП-284</t>
  </si>
  <si>
    <t>ТП-43</t>
  </si>
  <si>
    <t>Т-2-315</t>
  </si>
  <si>
    <t>ТП-147</t>
  </si>
  <si>
    <t>яч.24</t>
  </si>
  <si>
    <t>НС 1000</t>
  </si>
  <si>
    <t>РП 4 10 кВ</t>
  </si>
  <si>
    <t>ТП-175</t>
  </si>
  <si>
    <t>ТП-193</t>
  </si>
  <si>
    <t>ТП-90</t>
  </si>
  <si>
    <t>ТП-228</t>
  </si>
  <si>
    <t>ТП-188</t>
  </si>
  <si>
    <t>ТП-170</t>
  </si>
  <si>
    <t>ТП-176</t>
  </si>
  <si>
    <t>ТП-187</t>
  </si>
  <si>
    <t>ТП-184</t>
  </si>
  <si>
    <t>РП 5 10 кВ</t>
  </si>
  <si>
    <t>ВАФ "Парма"</t>
  </si>
  <si>
    <t>ТП-16</t>
  </si>
  <si>
    <t>ТП-149</t>
  </si>
  <si>
    <t>ТП-138, ТП-235</t>
  </si>
  <si>
    <t>РП 6 10 кВ</t>
  </si>
  <si>
    <t>ТП-71</t>
  </si>
  <si>
    <t>Т-1-630</t>
  </si>
  <si>
    <t>ТП-504</t>
  </si>
  <si>
    <t>ТП-183</t>
  </si>
  <si>
    <t>ТП-177</t>
  </si>
  <si>
    <t>ТП-270</t>
  </si>
  <si>
    <t>ТП-38</t>
  </si>
  <si>
    <t>ТП-181</t>
  </si>
  <si>
    <t>Т-2-630</t>
  </si>
  <si>
    <t>ТП-168</t>
  </si>
  <si>
    <t>ТП-274</t>
  </si>
  <si>
    <t>ТП-281</t>
  </si>
  <si>
    <t>РП 7 10 кВ</t>
  </si>
  <si>
    <t xml:space="preserve">(ввод 3) ТП-741; ПС Затон </t>
  </si>
  <si>
    <t>РУ-6кВ</t>
  </si>
  <si>
    <t>(ввод 4) ТП-3</t>
  </si>
  <si>
    <t>ТСН-6</t>
  </si>
  <si>
    <t>ТСН</t>
  </si>
  <si>
    <t>РП 8 10 кВ</t>
  </si>
  <si>
    <t>ТП-530</t>
  </si>
  <si>
    <t>счётчик</t>
  </si>
  <si>
    <t>ТП-531</t>
  </si>
  <si>
    <t>ТП-540</t>
  </si>
  <si>
    <t>ТП-529</t>
  </si>
  <si>
    <t>ТП-541</t>
  </si>
  <si>
    <t>РП-20</t>
  </si>
  <si>
    <t>ТП-532</t>
  </si>
  <si>
    <t>ТП-544</t>
  </si>
  <si>
    <t>Т-25</t>
  </si>
  <si>
    <t>щитовой прибор</t>
  </si>
  <si>
    <t>РП 9 10 кВ</t>
  </si>
  <si>
    <t>ТП-259</t>
  </si>
  <si>
    <t>РП-23</t>
  </si>
  <si>
    <t>ТП-322</t>
  </si>
  <si>
    <t>ТП-326</t>
  </si>
  <si>
    <t>ТП-268</t>
  </si>
  <si>
    <t>ТП-902</t>
  </si>
  <si>
    <t>ТП-70</t>
  </si>
  <si>
    <t>счетчик</t>
  </si>
  <si>
    <t>яч.1</t>
  </si>
  <si>
    <t>РП 11 10 кВ</t>
  </si>
  <si>
    <t>ТП-518</t>
  </si>
  <si>
    <t>ТП-256</t>
  </si>
  <si>
    <t>Т-1-630 ЛТП (ТП-565)</t>
  </si>
  <si>
    <t>Т-2-630 ЛТП (ТП 565)</t>
  </si>
  <si>
    <t>ТП-554</t>
  </si>
  <si>
    <t>ТСН-30</t>
  </si>
  <si>
    <t>РП 13 10 кВ</t>
  </si>
  <si>
    <t>ТП-201</t>
  </si>
  <si>
    <t>ТП-364</t>
  </si>
  <si>
    <t>ТП-293</t>
  </si>
  <si>
    <t>ТП-364; ТП-367</t>
  </si>
  <si>
    <t>ТП-151</t>
  </si>
  <si>
    <t>ТП-250</t>
  </si>
  <si>
    <t>РП 14 10 кВ</t>
  </si>
  <si>
    <t>ТП-10</t>
  </si>
  <si>
    <t>ТП-87</t>
  </si>
  <si>
    <t>ТП-156</t>
  </si>
  <si>
    <t>ТП-210</t>
  </si>
  <si>
    <t>ТП-153</t>
  </si>
  <si>
    <t>ТП-53</t>
  </si>
  <si>
    <t>яч.26</t>
  </si>
  <si>
    <r>
      <t xml:space="preserve"> </t>
    </r>
    <r>
      <rPr>
        <sz val="8"/>
        <color indexed="8"/>
        <rFont val="Arial Cyr"/>
        <charset val="204"/>
      </rPr>
      <t>ввод</t>
    </r>
  </si>
  <si>
    <t>ТП-12</t>
  </si>
  <si>
    <t>яч.28</t>
  </si>
  <si>
    <t>РП 15 10 кВ</t>
  </si>
  <si>
    <t>ТП-751</t>
  </si>
  <si>
    <t>ТП-764</t>
  </si>
  <si>
    <t>ТП-736,737</t>
  </si>
  <si>
    <t>ТП-758</t>
  </si>
  <si>
    <t>ТП-735</t>
  </si>
  <si>
    <t>ТП-750</t>
  </si>
  <si>
    <t>РП 16 10 кВ</t>
  </si>
  <si>
    <t>ТП-114</t>
  </si>
  <si>
    <t>ТП-240 Очист.сооружения</t>
  </si>
  <si>
    <t>РУ-6 кВ</t>
  </si>
  <si>
    <t>ТП-244</t>
  </si>
  <si>
    <t>ТП-144</t>
  </si>
  <si>
    <t>РП-7</t>
  </si>
  <si>
    <t xml:space="preserve"> РУ-6 кВ</t>
  </si>
  <si>
    <t>ТП-106</t>
  </si>
  <si>
    <t>РП 19 10 кВ</t>
  </si>
  <si>
    <t>ТП-932, 908</t>
  </si>
  <si>
    <t>ТП-328</t>
  </si>
  <si>
    <t>ТП-307</t>
  </si>
  <si>
    <t>ввод с ПС "Выльгорт" яч.8</t>
  </si>
  <si>
    <t>ТП-905; ТП-306;</t>
  </si>
  <si>
    <t>Ввод с ПС "Южная"</t>
  </si>
  <si>
    <t xml:space="preserve"> ТП-928</t>
  </si>
  <si>
    <t>ТП-932</t>
  </si>
  <si>
    <t xml:space="preserve">ТП-960 </t>
  </si>
  <si>
    <t>Ввод. ПС "Южная"</t>
  </si>
  <si>
    <t>Соколовка</t>
  </si>
  <si>
    <t>Т-1-25</t>
  </si>
  <si>
    <t>Т-2-25</t>
  </si>
  <si>
    <t>РП 20 10 кВ</t>
  </si>
  <si>
    <t>база "северная зорька"</t>
  </si>
  <si>
    <t>РП-8</t>
  </si>
  <si>
    <t>Резерв</t>
  </si>
  <si>
    <t>ТП-851, 852</t>
  </si>
  <si>
    <t>ТП-857</t>
  </si>
  <si>
    <t>РП 21 10 кВ</t>
  </si>
  <si>
    <t>ТП-239</t>
  </si>
  <si>
    <t>ТП-134</t>
  </si>
  <si>
    <t>ТП-315</t>
  </si>
  <si>
    <t>ТП-21</t>
  </si>
  <si>
    <t>РП-12</t>
  </si>
  <si>
    <t>ТП-260</t>
  </si>
  <si>
    <t>ТП-292</t>
  </si>
  <si>
    <t>ТП-261</t>
  </si>
  <si>
    <t>ТП-290</t>
  </si>
  <si>
    <t>РП 24 10 кВ</t>
  </si>
  <si>
    <t>ТП-870,872</t>
  </si>
  <si>
    <t>Тп-877,873,876</t>
  </si>
  <si>
    <t>АВР</t>
  </si>
  <si>
    <t>ТП-401</t>
  </si>
  <si>
    <t>ТП-874</t>
  </si>
  <si>
    <t>РП 26 10 кВ</t>
  </si>
  <si>
    <t>ТП-112</t>
  </si>
  <si>
    <t>ТП-269</t>
  </si>
  <si>
    <t>ТП-149А</t>
  </si>
  <si>
    <t>ТП-48</t>
  </si>
  <si>
    <t>ТП-149А,149</t>
  </si>
  <si>
    <t>ТП-54</t>
  </si>
  <si>
    <t>ТП-351</t>
  </si>
  <si>
    <t>ТП-139</t>
  </si>
  <si>
    <t>РП 32 10 кВ</t>
  </si>
  <si>
    <t>Т-250</t>
  </si>
  <si>
    <t>РП 33 10 кВ</t>
  </si>
  <si>
    <t>ТП-728</t>
  </si>
  <si>
    <t>нет учета</t>
  </si>
  <si>
    <t>ТП-710</t>
  </si>
  <si>
    <t>ТП-709</t>
  </si>
  <si>
    <t>РП 34 10 кВ</t>
  </si>
  <si>
    <t>ТП-703,702</t>
  </si>
  <si>
    <t>ТП-760</t>
  </si>
  <si>
    <t>ТП-719,727</t>
  </si>
  <si>
    <t>РП 35 10 кВ</t>
  </si>
  <si>
    <t>ввод</t>
  </si>
  <si>
    <t>ТП 1065</t>
  </si>
  <si>
    <t>ТП 1073</t>
  </si>
  <si>
    <t>ТП 1241</t>
  </si>
  <si>
    <t>ТП 344</t>
  </si>
  <si>
    <t>ТП 49</t>
  </si>
  <si>
    <t>ЦРП 1 6 кВ</t>
  </si>
  <si>
    <t>1 С-6</t>
  </si>
  <si>
    <t>2 С-6</t>
  </si>
  <si>
    <t>ТП-111</t>
  </si>
  <si>
    <t>ТП-113</t>
  </si>
  <si>
    <t>ЦРП-2</t>
  </si>
  <si>
    <t>ТП-123</t>
  </si>
  <si>
    <t>ТП-104</t>
  </si>
  <si>
    <t>ТП-108</t>
  </si>
  <si>
    <t>ЦРП 2 6 кВ</t>
  </si>
  <si>
    <t xml:space="preserve"> яч.3</t>
  </si>
  <si>
    <t>ТМ "ОМЬ"</t>
  </si>
  <si>
    <t>ТП-135</t>
  </si>
  <si>
    <t>ТП-138</t>
  </si>
  <si>
    <t>РП ФОС</t>
  </si>
  <si>
    <t>ВВ ОПН</t>
  </si>
  <si>
    <t>ТП-128</t>
  </si>
  <si>
    <t>ТП-117</t>
  </si>
  <si>
    <t>ЦРП 3 10 кВ</t>
  </si>
  <si>
    <t>яч.34</t>
  </si>
  <si>
    <t>ТП-603</t>
  </si>
  <si>
    <t>яч.32</t>
  </si>
  <si>
    <t>ТП-5</t>
  </si>
  <si>
    <t>яч.30</t>
  </si>
  <si>
    <t>ТП-612</t>
  </si>
  <si>
    <t>ТП-601</t>
  </si>
  <si>
    <t>ТП-19</t>
  </si>
  <si>
    <t>ТП-4</t>
  </si>
  <si>
    <t>ТП-136</t>
  </si>
  <si>
    <t>ТП-3</t>
  </si>
  <si>
    <t>яч.36</t>
  </si>
  <si>
    <t>яч.35</t>
  </si>
  <si>
    <t>ТП-562</t>
  </si>
  <si>
    <t>Тп-19</t>
  </si>
  <si>
    <t>яч.29</t>
  </si>
  <si>
    <t>яч.31</t>
  </si>
  <si>
    <t>ЦРП 4 6 кВ</t>
  </si>
  <si>
    <t>яч.2а</t>
  </si>
  <si>
    <t>яч.1а</t>
  </si>
  <si>
    <t>ТП-1</t>
  </si>
  <si>
    <t>ТП-17</t>
  </si>
  <si>
    <t>ТП-2</t>
  </si>
  <si>
    <t>яч.3а</t>
  </si>
  <si>
    <t>яч.4а</t>
  </si>
  <si>
    <t>ТП-55</t>
  </si>
  <si>
    <t>Компрессорная</t>
  </si>
  <si>
    <t>ЦРП 5 6 кВ</t>
  </si>
  <si>
    <t>I, А</t>
  </si>
  <si>
    <t xml:space="preserve"> ТП СОТ" Бумажник"</t>
  </si>
  <si>
    <t>ТП-15А</t>
  </si>
  <si>
    <t>ТП-9</t>
  </si>
  <si>
    <t>РП Островная насосная 10 кВ</t>
  </si>
  <si>
    <t>РП ФОС 10 кВ</t>
  </si>
  <si>
    <t>ТП-127</t>
  </si>
  <si>
    <t>РП КНС 10 кВ</t>
  </si>
  <si>
    <t>РП ЦВК №1 10 кВ</t>
  </si>
  <si>
    <t xml:space="preserve"> РП-ЦВК №2</t>
  </si>
  <si>
    <t>ТП-36</t>
  </si>
  <si>
    <t>РП-ЦВК№2</t>
  </si>
  <si>
    <t>РП ЦВК №2 10 кВ</t>
  </si>
  <si>
    <t>РП 40 10 кВ</t>
  </si>
  <si>
    <t>ЦРП-3 яч.7</t>
  </si>
  <si>
    <t>РП"СОЮЗ"</t>
  </si>
  <si>
    <t>РП КПД Т-1</t>
  </si>
  <si>
    <t>ТП 84</t>
  </si>
  <si>
    <t>ЦРП-3</t>
  </si>
  <si>
    <t>РП КПД Т-2</t>
  </si>
  <si>
    <t>РП "Союз"</t>
  </si>
  <si>
    <t>Приложение 1</t>
  </si>
  <si>
    <t>расчет</t>
  </si>
  <si>
    <t>РП-32 яч.3</t>
  </si>
  <si>
    <t>РП-32 яч.8</t>
  </si>
  <si>
    <t>ТП-345</t>
  </si>
  <si>
    <t>ввод с ПС "Выльгорт" яч.7</t>
  </si>
  <si>
    <t>РП-3, ввод 1</t>
  </si>
  <si>
    <t>РП-3, ввод 2</t>
  </si>
  <si>
    <t>РП 40-А 10 кВ</t>
  </si>
  <si>
    <t>ввод с РП-40 яч.19 (яч.525 ГРУ ТЭЦ)</t>
  </si>
  <si>
    <t>ЦРП-2 яч.3</t>
  </si>
  <si>
    <t>ввод с РП-40 яч.24 (яч.641 ГРУ ТЭЦ)</t>
  </si>
  <si>
    <t>ЦРП-2 яч.20</t>
  </si>
  <si>
    <t>РП 29 10 кВ</t>
  </si>
  <si>
    <t xml:space="preserve"> ввод 1</t>
  </si>
  <si>
    <t>ТП-954</t>
  </si>
  <si>
    <t xml:space="preserve"> ввод 2</t>
  </si>
  <si>
    <t>ТП-947</t>
  </si>
  <si>
    <t>Горводо-канал</t>
  </si>
  <si>
    <t>тр-р 6Т</t>
  </si>
  <si>
    <t>яч.42</t>
  </si>
  <si>
    <t>тр-р 10Т</t>
  </si>
  <si>
    <t>яч.41</t>
  </si>
  <si>
    <t>тр-р 5Т</t>
  </si>
  <si>
    <t>ввод 2 с  ПС "Орбита"</t>
  </si>
  <si>
    <t>ввод 1 с  ПС "Орбита"</t>
  </si>
  <si>
    <t>РП -15 на обслуживании РСК</t>
  </si>
  <si>
    <t>Итого за сутки</t>
  </si>
  <si>
    <t>ПС Емваль 110/10 кВ</t>
  </si>
  <si>
    <t>РПН 1</t>
  </si>
  <si>
    <t>РПН 2</t>
  </si>
  <si>
    <t>Ввод Т-1 110 кВ,</t>
  </si>
  <si>
    <t>Т-1 110 кВ</t>
  </si>
  <si>
    <t>ТИ</t>
  </si>
  <si>
    <t>Показания счетчиков Р</t>
  </si>
  <si>
    <t>Показания счетчиков Q</t>
  </si>
  <si>
    <t>Ввод Т-2 110 кВ</t>
  </si>
  <si>
    <t>Т-2 110 кВ</t>
  </si>
  <si>
    <t>яч.15Д</t>
  </si>
  <si>
    <t>Т-1-10</t>
  </si>
  <si>
    <t>яч.16Д</t>
  </si>
  <si>
    <t>Т-2-10</t>
  </si>
  <si>
    <t>Загрузка подстанций, кВт</t>
  </si>
  <si>
    <t>Загрузка подстанций, кВАр</t>
  </si>
  <si>
    <t>Загрузка подстанций, кВА</t>
  </si>
  <si>
    <t>РУ 10 кВ</t>
  </si>
  <si>
    <t>1 СШ-10</t>
  </si>
  <si>
    <t>2 СШ-10</t>
  </si>
  <si>
    <t>яч.3д</t>
  </si>
  <si>
    <t>ТП-609, 1с.ш.</t>
  </si>
  <si>
    <t>ДГР-1</t>
  </si>
  <si>
    <t>яч.7д</t>
  </si>
  <si>
    <t>ЦРП-3 яч.35</t>
  </si>
  <si>
    <t>яч.11д</t>
  </si>
  <si>
    <t>РП "КНС" яч.15</t>
  </si>
  <si>
    <t>яч.13д</t>
  </si>
  <si>
    <t>ТП-607, 1с.ш.</t>
  </si>
  <si>
    <t>яч.17д ОТКЛ.</t>
  </si>
  <si>
    <t>яч.4д</t>
  </si>
  <si>
    <t>ТП-609, 2с.ш.</t>
  </si>
  <si>
    <t>ДГР-2</t>
  </si>
  <si>
    <t>яч.8д</t>
  </si>
  <si>
    <t>ЦРП-3 яч.36</t>
  </si>
  <si>
    <t>яч.12д</t>
  </si>
  <si>
    <t>РП "КНС", яч.1</t>
  </si>
  <si>
    <t>яч.14д</t>
  </si>
  <si>
    <t>ТП-607, 2с.ш.</t>
  </si>
  <si>
    <t>яч.18д</t>
  </si>
  <si>
    <t>ТСН-1</t>
  </si>
  <si>
    <t>счётч.</t>
  </si>
  <si>
    <t>ТСН-2</t>
  </si>
  <si>
    <t>Отходящие ВЛ 10 кВ, ИТОГО</t>
  </si>
  <si>
    <t>Баланс мощностей 10 кВ</t>
  </si>
  <si>
    <t>P, %</t>
  </si>
  <si>
    <t>Q, %</t>
  </si>
  <si>
    <t>Баланс мощности по ПС</t>
  </si>
  <si>
    <t>РП "Максаковка"</t>
  </si>
  <si>
    <t>РП 37 10 кВ (ТП-169)</t>
  </si>
  <si>
    <t>Ввод  с ПС Южная яч.361</t>
  </si>
  <si>
    <t>ТП-53А</t>
  </si>
  <si>
    <t>ТП-162</t>
  </si>
  <si>
    <t>ТП-166</t>
  </si>
  <si>
    <t>Ввод  с ПС Южная яч.312</t>
  </si>
  <si>
    <t>к указанию производственного отделения "Сыктывкарские электрические сети" филиала ОАО "МРСК Северо-Запада" "Комиэнерго"</t>
  </si>
  <si>
    <t>РП"Островная насосная" яч.9</t>
  </si>
  <si>
    <t>РП"Островная насосная" яч.6</t>
  </si>
  <si>
    <t xml:space="preserve">яч.6д </t>
  </si>
  <si>
    <t>яч.5д</t>
  </si>
  <si>
    <t>ТП-341</t>
  </si>
  <si>
    <t>ТП-18</t>
  </si>
  <si>
    <t>ТП-66</t>
  </si>
  <si>
    <t>яч. 10</t>
  </si>
  <si>
    <t>Ввод с яч.219 Восточная</t>
  </si>
  <si>
    <t>Ввод с  яч.319 Южная</t>
  </si>
  <si>
    <t>РП 22 10 кВ  (РСК)</t>
  </si>
  <si>
    <t>Исп. Н.Г. Павленко  тел. 28-35-03</t>
  </si>
  <si>
    <t>ТП-343</t>
  </si>
  <si>
    <t>Ввод с  яч.343 Южная</t>
  </si>
  <si>
    <t>ТП-97, к-2</t>
  </si>
  <si>
    <t>ТП-361 к-2</t>
  </si>
  <si>
    <t>ТП-324, Т-2</t>
  </si>
  <si>
    <t>ТП-324, Т-1</t>
  </si>
  <si>
    <t xml:space="preserve">ТП-52 </t>
  </si>
  <si>
    <t>ТП-155 ввод</t>
  </si>
  <si>
    <t>ТП-320 ввод</t>
  </si>
  <si>
    <t>Таблица  замеров электрических нагрузок в производственном отделении "Сыктывкарские электрические сети" в режимный день  18 декабря  2013  года</t>
  </si>
  <si>
    <t>Таблица  замеров электрических нагрузок в производственном отделении "Сыктывкарские электрические сети" в режимный день  от 18 декабря  2013 года</t>
  </si>
  <si>
    <t>нет учёта</t>
  </si>
  <si>
    <t>ТП-361, к-1</t>
  </si>
  <si>
    <t>яч.21(2c.ш. РП-2)</t>
  </si>
  <si>
    <t>ТП-126  ввод</t>
  </si>
  <si>
    <t>телемеханика</t>
  </si>
  <si>
    <t>КТП-13, КТП-14</t>
  </si>
  <si>
    <t>=</t>
  </si>
  <si>
    <t>ТП-97 к-1</t>
  </si>
  <si>
    <t>(форма приложения к указанию филиала ОАО "МРСК Северо-Запада" "Комиэнерго"  от 25.11.2013 № 13).</t>
  </si>
  <si>
    <t>от  03.12.2013 № 92</t>
  </si>
  <si>
    <t>(форма приложения к указанию филиала ОАО "МРСК Северо-Запада" "Комиэнерго" от  25.11.2013 № 13).</t>
  </si>
  <si>
    <t>к указанию производственного отделения "Сыктывкарские электрические сети" филиала ОАО "МРСК Северо-Запада" "Комиэнерго" от 03.12.2013  № 92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</si>
</sst>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i/>
      <sz val="11"/>
      <name val="Arial Cyr"/>
      <charset val="204"/>
    </font>
    <font>
      <sz val="8"/>
      <name val="Arial Cyr"/>
      <charset val="204"/>
    </font>
    <font>
      <b/>
      <sz val="10"/>
      <color indexed="53"/>
      <name val="Arial Cyr"/>
      <charset val="204"/>
    </font>
    <font>
      <b/>
      <sz val="8"/>
      <color indexed="53"/>
      <name val="Arial Cyr"/>
      <charset val="204"/>
    </font>
    <font>
      <b/>
      <sz val="8"/>
      <name val="Arial Cyr"/>
      <charset val="204"/>
    </font>
    <font>
      <sz val="10"/>
      <color indexed="10"/>
      <name val="Arial Cyr"/>
      <charset val="204"/>
    </font>
    <font>
      <sz val="9"/>
      <name val="Arial Cyr"/>
      <charset val="204"/>
    </font>
    <font>
      <sz val="8"/>
      <color indexed="8"/>
      <name val="Arial Cyr"/>
      <charset val="204"/>
    </font>
    <font>
      <b/>
      <sz val="9"/>
      <name val="Arial Cyr"/>
      <charset val="204"/>
    </font>
    <font>
      <sz val="10"/>
      <color rgb="FFFF0000"/>
      <name val="Arial Cyr"/>
      <charset val="204"/>
    </font>
    <font>
      <sz val="8"/>
      <color indexed="10"/>
      <name val="Arial Cyr"/>
      <charset val="204"/>
    </font>
    <font>
      <sz val="10"/>
      <color indexed="53"/>
      <name val="Arial Cyr"/>
      <charset val="204"/>
    </font>
    <font>
      <sz val="10"/>
      <color theme="1"/>
      <name val="Arial Cyr"/>
      <charset val="204"/>
    </font>
    <font>
      <b/>
      <sz val="10"/>
      <color rgb="FFFF0000"/>
      <name val="Arial Cyr"/>
      <charset val="204"/>
    </font>
    <font>
      <b/>
      <sz val="9"/>
      <color indexed="53"/>
      <name val="Arial Cyr"/>
      <charset val="204"/>
    </font>
    <font>
      <sz val="9"/>
      <color indexed="53"/>
      <name val="Arial Cyr"/>
      <charset val="204"/>
    </font>
    <font>
      <sz val="8"/>
      <color rgb="FFFF0000"/>
      <name val="Arial Cyr"/>
      <charset val="204"/>
    </font>
    <font>
      <b/>
      <sz val="16"/>
      <color rgb="FFFF0000"/>
      <name val="Arial Cyr"/>
      <charset val="204"/>
    </font>
    <font>
      <b/>
      <i/>
      <sz val="10"/>
      <color rgb="FFFF0000"/>
      <name val="Arial Cyr"/>
      <charset val="204"/>
    </font>
    <font>
      <sz val="9"/>
      <name val="Times New Roman"/>
      <family val="1"/>
      <charset val="204"/>
    </font>
    <font>
      <sz val="10"/>
      <name val="Tahoma"/>
      <family val="2"/>
      <charset val="204"/>
    </font>
    <font>
      <sz val="8"/>
      <color theme="1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CC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6">
    <xf numFmtId="0" fontId="0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5" fillId="0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Border="1"/>
    <xf numFmtId="0" fontId="5" fillId="0" borderId="0" xfId="0" applyFont="1"/>
    <xf numFmtId="1" fontId="5" fillId="0" borderId="2" xfId="0" applyNumberFormat="1" applyFont="1" applyBorder="1" applyAlignment="1">
      <alignment horizontal="center"/>
    </xf>
    <xf numFmtId="0" fontId="5" fillId="0" borderId="0" xfId="0" applyFont="1" applyFill="1"/>
    <xf numFmtId="0" fontId="15" fillId="0" borderId="0" xfId="0" applyFont="1" applyFill="1"/>
    <xf numFmtId="0" fontId="15" fillId="0" borderId="0" xfId="0" applyFont="1"/>
    <xf numFmtId="0" fontId="15" fillId="0" borderId="4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15" fillId="0" borderId="2" xfId="0" applyFont="1" applyBorder="1" applyAlignment="1">
      <alignment vertical="distributed"/>
    </xf>
    <xf numFmtId="0" fontId="16" fillId="0" borderId="11" xfId="0" applyFont="1" applyFill="1" applyBorder="1" applyAlignment="1">
      <alignment horizontal="left" vertical="center"/>
    </xf>
    <xf numFmtId="0" fontId="17" fillId="0" borderId="12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15" fillId="0" borderId="2" xfId="0" applyFont="1" applyBorder="1"/>
    <xf numFmtId="0" fontId="18" fillId="3" borderId="15" xfId="0" applyFont="1" applyFill="1" applyBorder="1" applyAlignment="1">
      <alignment horizontal="left"/>
    </xf>
    <xf numFmtId="0" fontId="18" fillId="3" borderId="3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18" fillId="3" borderId="17" xfId="0" applyFont="1" applyFill="1" applyBorder="1" applyAlignment="1">
      <alignment horizontal="left"/>
    </xf>
    <xf numFmtId="0" fontId="18" fillId="3" borderId="4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center"/>
    </xf>
    <xf numFmtId="0" fontId="15" fillId="0" borderId="13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right"/>
    </xf>
    <xf numFmtId="0" fontId="15" fillId="0" borderId="2" xfId="0" applyFont="1" applyFill="1" applyBorder="1" applyAlignment="1">
      <alignment vertical="center"/>
    </xf>
    <xf numFmtId="0" fontId="15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right"/>
    </xf>
    <xf numFmtId="0" fontId="5" fillId="0" borderId="6" xfId="0" applyFont="1" applyFill="1" applyBorder="1" applyAlignment="1">
      <alignment vertical="center"/>
    </xf>
    <xf numFmtId="0" fontId="5" fillId="0" borderId="31" xfId="0" applyFont="1" applyFill="1" applyBorder="1" applyAlignment="1">
      <alignment vertical="center"/>
    </xf>
    <xf numFmtId="1" fontId="5" fillId="5" borderId="2" xfId="0" applyNumberFormat="1" applyFont="1" applyFill="1" applyBorder="1" applyAlignment="1">
      <alignment horizontal="right"/>
    </xf>
    <xf numFmtId="1" fontId="5" fillId="5" borderId="2" xfId="0" applyNumberFormat="1" applyFont="1" applyFill="1" applyBorder="1" applyAlignment="1">
      <alignment vertical="center"/>
    </xf>
    <xf numFmtId="1" fontId="5" fillId="5" borderId="40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vertical="center"/>
    </xf>
    <xf numFmtId="1" fontId="5" fillId="0" borderId="2" xfId="0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left"/>
    </xf>
    <xf numFmtId="0" fontId="19" fillId="0" borderId="6" xfId="0" applyFont="1" applyFill="1" applyBorder="1" applyAlignment="1">
      <alignment horizontal="right"/>
    </xf>
    <xf numFmtId="1" fontId="5" fillId="0" borderId="2" xfId="0" applyNumberFormat="1" applyFont="1" applyBorder="1"/>
    <xf numFmtId="1" fontId="5" fillId="0" borderId="2" xfId="0" applyNumberFormat="1" applyFont="1" applyFill="1" applyBorder="1"/>
    <xf numFmtId="0" fontId="15" fillId="0" borderId="4" xfId="0" applyFont="1" applyFill="1" applyBorder="1" applyAlignment="1">
      <alignment horizontal="left"/>
    </xf>
    <xf numFmtId="1" fontId="5" fillId="0" borderId="40" xfId="0" applyNumberFormat="1" applyFont="1" applyFill="1" applyBorder="1" applyAlignment="1">
      <alignment horizontal="right"/>
    </xf>
    <xf numFmtId="0" fontId="15" fillId="0" borderId="13" xfId="0" applyFont="1" applyFill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1" fontId="6" fillId="0" borderId="13" xfId="0" applyNumberFormat="1" applyFont="1" applyFill="1" applyBorder="1" applyAlignment="1">
      <alignment horizontal="right"/>
    </xf>
    <xf numFmtId="0" fontId="18" fillId="0" borderId="2" xfId="0" applyFont="1" applyFill="1" applyBorder="1"/>
    <xf numFmtId="0" fontId="18" fillId="0" borderId="13" xfId="0" applyFont="1" applyFill="1" applyBorder="1" applyAlignment="1">
      <alignment horizontal="left"/>
    </xf>
    <xf numFmtId="1" fontId="6" fillId="5" borderId="13" xfId="0" applyNumberFormat="1" applyFont="1" applyFill="1" applyBorder="1" applyAlignment="1">
      <alignment horizontal="right"/>
    </xf>
    <xf numFmtId="0" fontId="18" fillId="0" borderId="4" xfId="0" applyFont="1" applyFill="1" applyBorder="1" applyAlignment="1">
      <alignment horizontal="left"/>
    </xf>
    <xf numFmtId="1" fontId="6" fillId="0" borderId="4" xfId="0" applyNumberFormat="1" applyFont="1" applyFill="1" applyBorder="1" applyAlignment="1">
      <alignment horizontal="left"/>
    </xf>
    <xf numFmtId="1" fontId="6" fillId="0" borderId="20" xfId="0" applyNumberFormat="1" applyFont="1" applyFill="1" applyBorder="1" applyAlignment="1">
      <alignment horizontal="left"/>
    </xf>
    <xf numFmtId="0" fontId="6" fillId="4" borderId="12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right"/>
    </xf>
    <xf numFmtId="1" fontId="5" fillId="5" borderId="13" xfId="0" applyNumberFormat="1" applyFont="1" applyFill="1" applyBorder="1" applyAlignment="1">
      <alignment horizontal="right"/>
    </xf>
    <xf numFmtId="0" fontId="19" fillId="0" borderId="2" xfId="0" applyFont="1" applyFill="1" applyBorder="1" applyAlignment="1">
      <alignment horizontal="right"/>
    </xf>
    <xf numFmtId="0" fontId="5" fillId="0" borderId="2" xfId="0" applyFont="1" applyFill="1" applyBorder="1" applyAlignment="1"/>
    <xf numFmtId="1" fontId="5" fillId="5" borderId="2" xfId="0" applyNumberFormat="1" applyFont="1" applyFill="1" applyBorder="1" applyAlignment="1"/>
    <xf numFmtId="1" fontId="15" fillId="0" borderId="2" xfId="0" applyNumberFormat="1" applyFont="1" applyFill="1" applyBorder="1" applyAlignment="1">
      <alignment vertical="center"/>
    </xf>
    <xf numFmtId="0" fontId="15" fillId="0" borderId="37" xfId="0" applyFont="1" applyFill="1" applyBorder="1" applyAlignment="1">
      <alignment horizontal="left"/>
    </xf>
    <xf numFmtId="0" fontId="15" fillId="0" borderId="34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1" fontId="6" fillId="0" borderId="2" xfId="0" applyNumberFormat="1" applyFont="1" applyFill="1" applyBorder="1" applyAlignment="1">
      <alignment horizontal="right"/>
    </xf>
    <xf numFmtId="0" fontId="18" fillId="0" borderId="2" xfId="0" applyFont="1" applyFill="1" applyBorder="1" applyAlignment="1">
      <alignment horizontal="left"/>
    </xf>
    <xf numFmtId="1" fontId="6" fillId="5" borderId="2" xfId="0" applyNumberFormat="1" applyFont="1" applyFill="1" applyBorder="1" applyAlignment="1">
      <alignment horizontal="right"/>
    </xf>
    <xf numFmtId="1" fontId="6" fillId="0" borderId="4" xfId="0" applyNumberFormat="1" applyFont="1" applyFill="1" applyBorder="1" applyAlignment="1">
      <alignment horizontal="right"/>
    </xf>
    <xf numFmtId="1" fontId="6" fillId="0" borderId="2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16" fillId="0" borderId="12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5" fillId="0" borderId="40" xfId="0" applyFont="1" applyFill="1" applyBorder="1" applyAlignment="1">
      <alignment vertical="center"/>
    </xf>
    <xf numFmtId="0" fontId="15" fillId="0" borderId="40" xfId="0" applyFont="1" applyFill="1" applyBorder="1" applyAlignment="1">
      <alignment vertical="center"/>
    </xf>
    <xf numFmtId="1" fontId="5" fillId="5" borderId="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right"/>
    </xf>
    <xf numFmtId="0" fontId="5" fillId="0" borderId="4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1" fontId="6" fillId="5" borderId="33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0" fontId="5" fillId="0" borderId="3" xfId="0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3" borderId="32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1" fontId="5" fillId="0" borderId="3" xfId="0" applyNumberFormat="1" applyFont="1" applyBorder="1" applyAlignment="1">
      <alignment vertical="center"/>
    </xf>
    <xf numFmtId="1" fontId="5" fillId="0" borderId="3" xfId="0" applyNumberFormat="1" applyFont="1" applyFill="1" applyBorder="1" applyAlignment="1">
      <alignment vertical="center"/>
    </xf>
    <xf numFmtId="1" fontId="5" fillId="0" borderId="36" xfId="0" applyNumberFormat="1" applyFont="1" applyBorder="1" applyAlignment="1">
      <alignment vertical="center"/>
    </xf>
    <xf numFmtId="164" fontId="5" fillId="0" borderId="2" xfId="0" applyNumberFormat="1" applyFont="1" applyFill="1" applyBorder="1"/>
    <xf numFmtId="0" fontId="15" fillId="0" borderId="2" xfId="0" applyFont="1" applyFill="1" applyBorder="1"/>
    <xf numFmtId="0" fontId="18" fillId="0" borderId="3" xfId="0" applyFont="1" applyFill="1" applyBorder="1" applyAlignment="1">
      <alignment horizontal="left"/>
    </xf>
    <xf numFmtId="1" fontId="6" fillId="0" borderId="3" xfId="0" applyNumberFormat="1" applyFont="1" applyFill="1" applyBorder="1"/>
    <xf numFmtId="0" fontId="6" fillId="0" borderId="4" xfId="0" applyFont="1" applyFill="1" applyBorder="1" applyAlignment="1">
      <alignment horizontal="right"/>
    </xf>
    <xf numFmtId="0" fontId="6" fillId="0" borderId="4" xfId="0" applyFont="1" applyFill="1" applyBorder="1"/>
    <xf numFmtId="0" fontId="6" fillId="0" borderId="20" xfId="0" applyFont="1" applyFill="1" applyBorder="1"/>
    <xf numFmtId="0" fontId="18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1" fontId="0" fillId="5" borderId="2" xfId="0" applyNumberFormat="1" applyFont="1" applyFill="1" applyBorder="1" applyAlignment="1">
      <alignment vertical="center"/>
    </xf>
    <xf numFmtId="1" fontId="0" fillId="0" borderId="2" xfId="0" applyNumberFormat="1" applyFont="1" applyFill="1" applyBorder="1" applyAlignment="1">
      <alignment vertical="center"/>
    </xf>
    <xf numFmtId="1" fontId="0" fillId="0" borderId="2" xfId="0" applyNumberFormat="1" applyFont="1" applyFill="1" applyBorder="1" applyAlignment="1">
      <alignment horizontal="right"/>
    </xf>
    <xf numFmtId="1" fontId="0" fillId="0" borderId="40" xfId="0" applyNumberFormat="1" applyFont="1" applyFill="1" applyBorder="1" applyAlignment="1">
      <alignment horizontal="right"/>
    </xf>
    <xf numFmtId="0" fontId="15" fillId="0" borderId="33" xfId="0" applyFont="1" applyFill="1" applyBorder="1" applyAlignment="1">
      <alignment horizontal="left"/>
    </xf>
    <xf numFmtId="1" fontId="6" fillId="0" borderId="3" xfId="0" applyNumberFormat="1" applyFont="1" applyFill="1" applyBorder="1" applyAlignment="1">
      <alignment horizontal="right"/>
    </xf>
    <xf numFmtId="0" fontId="15" fillId="0" borderId="16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15" fillId="0" borderId="3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2" fontId="22" fillId="3" borderId="37" xfId="0" applyNumberFormat="1" applyFont="1" applyFill="1" applyBorder="1" applyAlignment="1">
      <alignment horizontal="center"/>
    </xf>
    <xf numFmtId="2" fontId="22" fillId="3" borderId="3" xfId="0" applyNumberFormat="1" applyFont="1" applyFill="1" applyBorder="1" applyAlignment="1">
      <alignment horizontal="center"/>
    </xf>
    <xf numFmtId="2" fontId="22" fillId="0" borderId="3" xfId="0" applyNumberFormat="1" applyFont="1" applyFill="1" applyBorder="1" applyAlignment="1">
      <alignment horizontal="center"/>
    </xf>
    <xf numFmtId="2" fontId="22" fillId="3" borderId="36" xfId="0" applyNumberFormat="1" applyFont="1" applyFill="1" applyBorder="1" applyAlignment="1">
      <alignment horizontal="center"/>
    </xf>
    <xf numFmtId="2" fontId="22" fillId="3" borderId="21" xfId="0" applyNumberFormat="1" applyFont="1" applyFill="1" applyBorder="1" applyAlignment="1">
      <alignment horizontal="center"/>
    </xf>
    <xf numFmtId="2" fontId="22" fillId="3" borderId="4" xfId="0" applyNumberFormat="1" applyFont="1" applyFill="1" applyBorder="1" applyAlignment="1">
      <alignment horizontal="center"/>
    </xf>
    <xf numFmtId="2" fontId="22" fillId="0" borderId="4" xfId="0" applyNumberFormat="1" applyFont="1" applyFill="1" applyBorder="1" applyAlignment="1">
      <alignment horizontal="center"/>
    </xf>
    <xf numFmtId="2" fontId="22" fillId="3" borderId="20" xfId="0" applyNumberFormat="1" applyFont="1" applyFill="1" applyBorder="1" applyAlignment="1">
      <alignment horizontal="center"/>
    </xf>
    <xf numFmtId="1" fontId="0" fillId="0" borderId="2" xfId="0" applyNumberFormat="1" applyFont="1" applyFill="1" applyBorder="1"/>
    <xf numFmtId="1" fontId="5" fillId="0" borderId="6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right"/>
    </xf>
    <xf numFmtId="2" fontId="22" fillId="3" borderId="26" xfId="0" applyNumberFormat="1" applyFont="1" applyFill="1" applyBorder="1" applyAlignment="1">
      <alignment horizontal="center"/>
    </xf>
    <xf numFmtId="1" fontId="5" fillId="5" borderId="2" xfId="0" applyNumberFormat="1" applyFont="1" applyFill="1" applyBorder="1"/>
    <xf numFmtId="0" fontId="23" fillId="0" borderId="2" xfId="0" applyFont="1" applyFill="1" applyBorder="1" applyAlignment="1">
      <alignment horizontal="right"/>
    </xf>
    <xf numFmtId="1" fontId="5" fillId="0" borderId="2" xfId="0" applyNumberFormat="1" applyFont="1" applyFill="1" applyBorder="1" applyAlignment="1"/>
    <xf numFmtId="1" fontId="0" fillId="5" borderId="2" xfId="0" applyNumberFormat="1" applyFont="1" applyFill="1" applyBorder="1"/>
    <xf numFmtId="1" fontId="5" fillId="0" borderId="40" xfId="0" applyNumberFormat="1" applyFont="1" applyFill="1" applyBorder="1" applyAlignment="1"/>
    <xf numFmtId="1" fontId="5" fillId="0" borderId="3" xfId="0" applyNumberFormat="1" applyFont="1" applyFill="1" applyBorder="1" applyAlignment="1">
      <alignment horizontal="right"/>
    </xf>
    <xf numFmtId="1" fontId="5" fillId="0" borderId="36" xfId="0" applyNumberFormat="1" applyFont="1" applyFill="1" applyBorder="1" applyAlignment="1">
      <alignment horizontal="right"/>
    </xf>
    <xf numFmtId="0" fontId="5" fillId="0" borderId="0" xfId="0" applyFont="1" applyBorder="1" applyAlignment="1">
      <alignment vertical="center"/>
    </xf>
    <xf numFmtId="0" fontId="6" fillId="3" borderId="31" xfId="0" applyFont="1" applyFill="1" applyBorder="1" applyAlignment="1">
      <alignment horizontal="center"/>
    </xf>
    <xf numFmtId="1" fontId="6" fillId="0" borderId="36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horizontal="right"/>
    </xf>
    <xf numFmtId="0" fontId="18" fillId="4" borderId="1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left"/>
    </xf>
    <xf numFmtId="0" fontId="22" fillId="3" borderId="3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left"/>
    </xf>
    <xf numFmtId="2" fontId="22" fillId="3" borderId="32" xfId="0" applyNumberFormat="1" applyFont="1" applyFill="1" applyBorder="1" applyAlignment="1">
      <alignment horizontal="center"/>
    </xf>
    <xf numFmtId="2" fontId="22" fillId="3" borderId="6" xfId="0" applyNumberFormat="1" applyFont="1" applyFill="1" applyBorder="1" applyAlignment="1">
      <alignment horizontal="center"/>
    </xf>
    <xf numFmtId="2" fontId="22" fillId="0" borderId="6" xfId="0" applyNumberFormat="1" applyFont="1" applyFill="1" applyBorder="1" applyAlignment="1">
      <alignment horizontal="center"/>
    </xf>
    <xf numFmtId="2" fontId="22" fillId="3" borderId="31" xfId="0" applyNumberFormat="1" applyFont="1" applyFill="1" applyBorder="1" applyAlignment="1">
      <alignment horizontal="center"/>
    </xf>
    <xf numFmtId="0" fontId="20" fillId="0" borderId="2" xfId="0" applyFont="1" applyBorder="1"/>
    <xf numFmtId="0" fontId="22" fillId="3" borderId="19" xfId="0" applyFont="1" applyFill="1" applyBorder="1" applyAlignment="1">
      <alignment horizontal="left"/>
    </xf>
    <xf numFmtId="0" fontId="22" fillId="3" borderId="6" xfId="0" applyFont="1" applyFill="1" applyBorder="1" applyAlignment="1">
      <alignment horizontal="center"/>
    </xf>
    <xf numFmtId="0" fontId="20" fillId="3" borderId="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right" vertical="center"/>
    </xf>
    <xf numFmtId="1" fontId="5" fillId="0" borderId="40" xfId="0" applyNumberFormat="1" applyFont="1" applyFill="1" applyBorder="1"/>
    <xf numFmtId="0" fontId="5" fillId="0" borderId="20" xfId="0" applyFont="1" applyFill="1" applyBorder="1" applyAlignment="1"/>
    <xf numFmtId="0" fontId="22" fillId="3" borderId="17" xfId="0" applyFont="1" applyFill="1" applyBorder="1" applyAlignment="1">
      <alignment horizontal="left"/>
    </xf>
    <xf numFmtId="0" fontId="22" fillId="3" borderId="4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left"/>
    </xf>
    <xf numFmtId="1" fontId="5" fillId="0" borderId="9" xfId="0" applyNumberFormat="1" applyFont="1" applyFill="1" applyBorder="1" applyAlignment="1">
      <alignment horizontal="right"/>
    </xf>
    <xf numFmtId="1" fontId="5" fillId="0" borderId="9" xfId="0" applyNumberFormat="1" applyFont="1" applyFill="1" applyBorder="1" applyAlignment="1">
      <alignment vertical="center"/>
    </xf>
    <xf numFmtId="2" fontId="22" fillId="3" borderId="41" xfId="0" applyNumberFormat="1" applyFont="1" applyFill="1" applyBorder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2" fontId="22" fillId="0" borderId="2" xfId="0" applyNumberFormat="1" applyFont="1" applyFill="1" applyBorder="1" applyAlignment="1">
      <alignment horizontal="center"/>
    </xf>
    <xf numFmtId="0" fontId="5" fillId="0" borderId="36" xfId="0" applyFont="1" applyFill="1" applyBorder="1" applyAlignment="1">
      <alignment vertical="center"/>
    </xf>
    <xf numFmtId="0" fontId="19" fillId="0" borderId="4" xfId="0" applyFont="1" applyFill="1" applyBorder="1" applyAlignment="1">
      <alignment horizontal="right"/>
    </xf>
    <xf numFmtId="0" fontId="23" fillId="0" borderId="4" xfId="0" applyFont="1" applyFill="1" applyBorder="1" applyAlignment="1">
      <alignment horizontal="right"/>
    </xf>
    <xf numFmtId="2" fontId="23" fillId="0" borderId="4" xfId="0" applyNumberFormat="1" applyFont="1" applyFill="1" applyBorder="1" applyAlignment="1">
      <alignment horizontal="right"/>
    </xf>
    <xf numFmtId="0" fontId="5" fillId="0" borderId="13" xfId="0" applyFont="1" applyFill="1" applyBorder="1" applyAlignment="1">
      <alignment horizontal="right"/>
    </xf>
    <xf numFmtId="1" fontId="0" fillId="5" borderId="13" xfId="0" applyNumberFormat="1" applyFont="1" applyFill="1" applyBorder="1" applyAlignment="1">
      <alignment horizontal="right"/>
    </xf>
    <xf numFmtId="1" fontId="6" fillId="0" borderId="13" xfId="0" applyNumberFormat="1" applyFont="1" applyFill="1" applyBorder="1"/>
    <xf numFmtId="1" fontId="6" fillId="0" borderId="4" xfId="0" applyNumberFormat="1" applyFont="1" applyFill="1" applyBorder="1"/>
    <xf numFmtId="1" fontId="6" fillId="0" borderId="20" xfId="0" applyNumberFormat="1" applyFont="1" applyFill="1" applyBorder="1"/>
    <xf numFmtId="2" fontId="22" fillId="3" borderId="12" xfId="0" applyNumberFormat="1" applyFont="1" applyFill="1" applyBorder="1" applyAlignment="1">
      <alignment horizontal="center"/>
    </xf>
    <xf numFmtId="1" fontId="5" fillId="5" borderId="40" xfId="0" applyNumberFormat="1" applyFont="1" applyFill="1" applyBorder="1" applyAlignment="1"/>
    <xf numFmtId="0" fontId="20" fillId="3" borderId="37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2" fontId="20" fillId="3" borderId="3" xfId="0" applyNumberFormat="1" applyFont="1" applyFill="1" applyBorder="1" applyAlignment="1">
      <alignment horizontal="center"/>
    </xf>
    <xf numFmtId="2" fontId="20" fillId="0" borderId="3" xfId="0" applyNumberFormat="1" applyFont="1" applyFill="1" applyBorder="1" applyAlignment="1">
      <alignment horizontal="center"/>
    </xf>
    <xf numFmtId="2" fontId="20" fillId="3" borderId="36" xfId="0" applyNumberFormat="1" applyFont="1" applyFill="1" applyBorder="1" applyAlignment="1">
      <alignment horizontal="center"/>
    </xf>
    <xf numFmtId="0" fontId="20" fillId="3" borderId="32" xfId="0" applyFont="1" applyFill="1" applyBorder="1" applyAlignment="1">
      <alignment horizontal="center"/>
    </xf>
    <xf numFmtId="0" fontId="20" fillId="3" borderId="6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2" fontId="20" fillId="3" borderId="6" xfId="0" applyNumberFormat="1" applyFont="1" applyFill="1" applyBorder="1" applyAlignment="1">
      <alignment horizontal="center"/>
    </xf>
    <xf numFmtId="2" fontId="20" fillId="0" borderId="6" xfId="0" applyNumberFormat="1" applyFont="1" applyFill="1" applyBorder="1" applyAlignment="1">
      <alignment horizontal="center"/>
    </xf>
    <xf numFmtId="2" fontId="20" fillId="3" borderId="3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15" fillId="0" borderId="4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1" fontId="18" fillId="0" borderId="2" xfId="0" applyNumberFormat="1" applyFont="1" applyFill="1" applyBorder="1"/>
    <xf numFmtId="0" fontId="15" fillId="0" borderId="11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/>
    </xf>
    <xf numFmtId="0" fontId="15" fillId="0" borderId="30" xfId="0" applyFont="1" applyFill="1" applyBorder="1" applyAlignment="1">
      <alignment horizontal="left" vertical="center"/>
    </xf>
    <xf numFmtId="0" fontId="15" fillId="0" borderId="14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right"/>
    </xf>
    <xf numFmtId="0" fontId="5" fillId="0" borderId="14" xfId="0" applyFont="1" applyFill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2" fontId="22" fillId="3" borderId="40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 shrinkToFit="1"/>
    </xf>
    <xf numFmtId="0" fontId="1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1" fontId="5" fillId="0" borderId="2" xfId="0" applyNumberFormat="1" applyFont="1" applyBorder="1" applyAlignment="1">
      <alignment vertical="center"/>
    </xf>
    <xf numFmtId="0" fontId="22" fillId="3" borderId="21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0" fontId="22" fillId="3" borderId="20" xfId="0" applyFont="1" applyFill="1" applyBorder="1" applyAlignment="1">
      <alignment horizontal="center"/>
    </xf>
    <xf numFmtId="2" fontId="19" fillId="0" borderId="2" xfId="0" applyNumberFormat="1" applyFont="1" applyFill="1" applyBorder="1" applyAlignment="1">
      <alignment horizontal="right"/>
    </xf>
    <xf numFmtId="2" fontId="23" fillId="0" borderId="2" xfId="0" applyNumberFormat="1" applyFont="1" applyBorder="1"/>
    <xf numFmtId="2" fontId="23" fillId="0" borderId="2" xfId="0" applyNumberFormat="1" applyFont="1" applyFill="1" applyBorder="1"/>
    <xf numFmtId="49" fontId="15" fillId="0" borderId="46" xfId="0" applyNumberFormat="1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right"/>
    </xf>
    <xf numFmtId="1" fontId="5" fillId="5" borderId="13" xfId="0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33" xfId="0" applyFont="1" applyFill="1" applyBorder="1" applyAlignment="1">
      <alignment vertical="center"/>
    </xf>
    <xf numFmtId="1" fontId="5" fillId="5" borderId="3" xfId="0" applyNumberFormat="1" applyFont="1" applyFill="1" applyBorder="1" applyAlignment="1">
      <alignment horizontal="right"/>
    </xf>
    <xf numFmtId="1" fontId="5" fillId="0" borderId="6" xfId="0" applyNumberFormat="1" applyFont="1" applyFill="1" applyBorder="1" applyAlignment="1">
      <alignment vertical="center"/>
    </xf>
    <xf numFmtId="1" fontId="5" fillId="0" borderId="31" xfId="0" applyNumberFormat="1" applyFont="1" applyFill="1" applyBorder="1" applyAlignment="1">
      <alignment vertical="center"/>
    </xf>
    <xf numFmtId="1" fontId="6" fillId="0" borderId="0" xfId="0" applyNumberFormat="1" applyFont="1" applyFill="1" applyBorder="1"/>
    <xf numFmtId="0" fontId="18" fillId="0" borderId="0" xfId="0" applyFont="1" applyFill="1" applyBorder="1"/>
    <xf numFmtId="0" fontId="6" fillId="3" borderId="12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15" fillId="0" borderId="6" xfId="0" applyFont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6" fillId="0" borderId="3" xfId="0" applyFont="1" applyFill="1" applyBorder="1" applyAlignment="1">
      <alignment horizontal="right"/>
    </xf>
    <xf numFmtId="1" fontId="5" fillId="5" borderId="2" xfId="0" applyNumberFormat="1" applyFont="1" applyFill="1" applyBorder="1" applyAlignment="1">
      <alignment horizontal="center" vertical="center" shrinkToFit="1"/>
    </xf>
    <xf numFmtId="1" fontId="5" fillId="5" borderId="40" xfId="0" applyNumberFormat="1" applyFont="1" applyFill="1" applyBorder="1" applyAlignment="1">
      <alignment horizontal="center" vertical="center" shrinkToFit="1"/>
    </xf>
    <xf numFmtId="0" fontId="0" fillId="5" borderId="2" xfId="0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center" vertical="center"/>
    </xf>
    <xf numFmtId="2" fontId="23" fillId="0" borderId="2" xfId="0" applyNumberFormat="1" applyFont="1" applyFill="1" applyBorder="1" applyAlignment="1">
      <alignment horizontal="right"/>
    </xf>
    <xf numFmtId="0" fontId="23" fillId="0" borderId="6" xfId="0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 shrinkToFit="1"/>
    </xf>
    <xf numFmtId="1" fontId="5" fillId="0" borderId="2" xfId="0" applyNumberFormat="1" applyFont="1" applyFill="1" applyBorder="1" applyAlignment="1">
      <alignment horizontal="center" vertical="center" shrinkToFit="1"/>
    </xf>
    <xf numFmtId="0" fontId="15" fillId="0" borderId="46" xfId="0" applyFont="1" applyFill="1" applyBorder="1" applyAlignment="1">
      <alignment horizontal="left" vertical="center" wrapText="1"/>
    </xf>
    <xf numFmtId="0" fontId="18" fillId="3" borderId="7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left"/>
    </xf>
    <xf numFmtId="0" fontId="22" fillId="0" borderId="2" xfId="0" applyFont="1" applyFill="1" applyBorder="1"/>
    <xf numFmtId="2" fontId="5" fillId="0" borderId="2" xfId="0" applyNumberFormat="1" applyFont="1" applyFill="1" applyBorder="1" applyAlignment="1">
      <alignment horizontal="right"/>
    </xf>
    <xf numFmtId="1" fontId="10" fillId="0" borderId="2" xfId="0" applyNumberFormat="1" applyFont="1" applyBorder="1"/>
    <xf numFmtId="1" fontId="5" fillId="0" borderId="6" xfId="0" applyNumberFormat="1" applyFont="1" applyFill="1" applyBorder="1" applyAlignment="1"/>
    <xf numFmtId="0" fontId="6" fillId="3" borderId="1" xfId="0" applyFont="1" applyFill="1" applyBorder="1" applyAlignment="1">
      <alignment horizontal="right"/>
    </xf>
    <xf numFmtId="0" fontId="18" fillId="3" borderId="11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right"/>
    </xf>
    <xf numFmtId="1" fontId="5" fillId="0" borderId="28" xfId="0" applyNumberFormat="1" applyFont="1" applyFill="1" applyBorder="1" applyAlignment="1">
      <alignment vertical="center"/>
    </xf>
    <xf numFmtId="1" fontId="5" fillId="0" borderId="36" xfId="0" applyNumberFormat="1" applyFont="1" applyFill="1" applyBorder="1" applyAlignment="1">
      <alignment vertical="center"/>
    </xf>
    <xf numFmtId="1" fontId="5" fillId="5" borderId="33" xfId="0" applyNumberFormat="1" applyFont="1" applyFill="1" applyBorder="1" applyAlignment="1">
      <alignment vertical="center"/>
    </xf>
    <xf numFmtId="0" fontId="5" fillId="5" borderId="13" xfId="0" applyFont="1" applyFill="1" applyBorder="1" applyAlignment="1">
      <alignment vertical="center"/>
    </xf>
    <xf numFmtId="1" fontId="5" fillId="5" borderId="3" xfId="0" applyNumberFormat="1" applyFont="1" applyFill="1" applyBorder="1" applyAlignment="1">
      <alignment vertical="center"/>
    </xf>
    <xf numFmtId="1" fontId="5" fillId="0" borderId="13" xfId="0" applyNumberFormat="1" applyFont="1" applyFill="1" applyBorder="1" applyAlignment="1">
      <alignment vertical="center"/>
    </xf>
    <xf numFmtId="1" fontId="5" fillId="0" borderId="33" xfId="0" applyNumberFormat="1" applyFont="1" applyFill="1" applyBorder="1" applyAlignment="1">
      <alignment vertical="center"/>
    </xf>
    <xf numFmtId="0" fontId="15" fillId="0" borderId="4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17" fillId="0" borderId="26" xfId="0" applyFont="1" applyFill="1" applyBorder="1" applyAlignment="1">
      <alignment horizontal="center" vertical="center"/>
    </xf>
    <xf numFmtId="0" fontId="18" fillId="4" borderId="4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right" vertical="center"/>
    </xf>
    <xf numFmtId="0" fontId="15" fillId="3" borderId="1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/>
    </xf>
    <xf numFmtId="0" fontId="15" fillId="3" borderId="1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right"/>
    </xf>
    <xf numFmtId="0" fontId="5" fillId="0" borderId="28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6" fillId="0" borderId="13" xfId="0" applyFont="1" applyFill="1" applyBorder="1" applyAlignment="1">
      <alignment horizontal="right"/>
    </xf>
    <xf numFmtId="0" fontId="6" fillId="0" borderId="33" xfId="0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right"/>
    </xf>
    <xf numFmtId="1" fontId="5" fillId="0" borderId="40" xfId="0" applyNumberFormat="1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right"/>
    </xf>
    <xf numFmtId="2" fontId="5" fillId="0" borderId="6" xfId="0" applyNumberFormat="1" applyFont="1" applyFill="1" applyBorder="1" applyAlignment="1">
      <alignment vertical="center"/>
    </xf>
    <xf numFmtId="0" fontId="6" fillId="0" borderId="36" xfId="0" applyFont="1" applyFill="1" applyBorder="1" applyAlignment="1">
      <alignment horizontal="right"/>
    </xf>
    <xf numFmtId="0" fontId="15" fillId="0" borderId="46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18" fillId="3" borderId="2" xfId="0" applyFont="1" applyFill="1" applyBorder="1" applyAlignment="1">
      <alignment horizontal="left"/>
    </xf>
    <xf numFmtId="0" fontId="18" fillId="3" borderId="2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left"/>
    </xf>
    <xf numFmtId="0" fontId="15" fillId="0" borderId="41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vertical="center"/>
    </xf>
    <xf numFmtId="0" fontId="18" fillId="0" borderId="41" xfId="0" applyFont="1" applyFill="1" applyBorder="1" applyAlignment="1">
      <alignment horizontal="left"/>
    </xf>
    <xf numFmtId="0" fontId="6" fillId="0" borderId="2" xfId="0" applyFont="1" applyFill="1" applyBorder="1"/>
    <xf numFmtId="0" fontId="15" fillId="0" borderId="13" xfId="0" applyFont="1" applyFill="1" applyBorder="1"/>
    <xf numFmtId="0" fontId="18" fillId="0" borderId="12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/>
    </xf>
    <xf numFmtId="0" fontId="15" fillId="2" borderId="31" xfId="0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right"/>
    </xf>
    <xf numFmtId="0" fontId="15" fillId="0" borderId="41" xfId="0" applyFont="1" applyBorder="1" applyAlignment="1">
      <alignment vertical="center"/>
    </xf>
    <xf numFmtId="0" fontId="15" fillId="0" borderId="2" xfId="0" applyFont="1" applyFill="1" applyBorder="1" applyAlignment="1">
      <alignment horizontal="right"/>
    </xf>
    <xf numFmtId="0" fontId="15" fillId="0" borderId="5" xfId="0" applyFont="1" applyBorder="1" applyAlignment="1">
      <alignment vertical="center"/>
    </xf>
    <xf numFmtId="0" fontId="15" fillId="0" borderId="4" xfId="0" applyFont="1" applyFill="1" applyBorder="1" applyAlignment="1">
      <alignment horizontal="right"/>
    </xf>
    <xf numFmtId="0" fontId="15" fillId="0" borderId="4" xfId="0" applyFont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5" fillId="3" borderId="36" xfId="0" applyFont="1" applyFill="1" applyBorder="1" applyAlignment="1">
      <alignment horizontal="center"/>
    </xf>
    <xf numFmtId="0" fontId="5" fillId="3" borderId="40" xfId="0" applyFont="1" applyFill="1" applyBorder="1" applyAlignment="1">
      <alignment horizontal="center"/>
    </xf>
    <xf numFmtId="2" fontId="5" fillId="0" borderId="4" xfId="0" applyNumberFormat="1" applyFont="1" applyBorder="1" applyAlignment="1">
      <alignment vertical="center"/>
    </xf>
    <xf numFmtId="2" fontId="5" fillId="0" borderId="4" xfId="0" applyNumberFormat="1" applyFont="1" applyFill="1" applyBorder="1" applyAlignment="1">
      <alignment vertical="center"/>
    </xf>
    <xf numFmtId="0" fontId="5" fillId="0" borderId="40" xfId="0" applyFont="1" applyFill="1" applyBorder="1" applyAlignment="1">
      <alignment horizontal="right"/>
    </xf>
    <xf numFmtId="2" fontId="5" fillId="0" borderId="4" xfId="0" applyNumberFormat="1" applyFont="1" applyFill="1" applyBorder="1" applyAlignment="1">
      <alignment horizontal="right"/>
    </xf>
    <xf numFmtId="2" fontId="5" fillId="0" borderId="20" xfId="0" applyNumberFormat="1" applyFont="1" applyFill="1" applyBorder="1" applyAlignment="1">
      <alignment horizontal="right"/>
    </xf>
    <xf numFmtId="0" fontId="6" fillId="0" borderId="20" xfId="0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15" fillId="0" borderId="13" xfId="0" applyFont="1" applyFill="1" applyBorder="1" applyAlignment="1">
      <alignment horizontal="right"/>
    </xf>
    <xf numFmtId="2" fontId="5" fillId="0" borderId="3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164" fontId="6" fillId="3" borderId="22" xfId="0" applyNumberFormat="1" applyFont="1" applyFill="1" applyBorder="1" applyAlignment="1">
      <alignment horizontal="center"/>
    </xf>
    <xf numFmtId="0" fontId="15" fillId="0" borderId="29" xfId="0" applyFont="1" applyFill="1" applyBorder="1" applyAlignment="1">
      <alignment horizontal="left"/>
    </xf>
    <xf numFmtId="0" fontId="19" fillId="0" borderId="4" xfId="0" applyFont="1" applyFill="1" applyBorder="1" applyAlignment="1">
      <alignment vertical="center"/>
    </xf>
    <xf numFmtId="0" fontId="19" fillId="0" borderId="20" xfId="0" applyFont="1" applyFill="1" applyBorder="1" applyAlignment="1">
      <alignment vertical="center"/>
    </xf>
    <xf numFmtId="0" fontId="18" fillId="0" borderId="37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9" fontId="0" fillId="0" borderId="0" xfId="1" applyFont="1"/>
    <xf numFmtId="9" fontId="5" fillId="0" borderId="0" xfId="1" applyFont="1"/>
    <xf numFmtId="9" fontId="5" fillId="0" borderId="0" xfId="1" applyFont="1" applyFill="1"/>
    <xf numFmtId="0" fontId="4" fillId="0" borderId="0" xfId="0" applyFont="1" applyAlignment="1">
      <alignment horizontal="right"/>
    </xf>
    <xf numFmtId="0" fontId="18" fillId="0" borderId="57" xfId="0" applyFont="1" applyFill="1" applyBorder="1" applyAlignment="1">
      <alignment horizontal="center" vertical="distributed"/>
    </xf>
    <xf numFmtId="0" fontId="15" fillId="2" borderId="32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5" fillId="2" borderId="34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left" vertical="center"/>
    </xf>
    <xf numFmtId="0" fontId="15" fillId="5" borderId="6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/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5" fillId="0" borderId="46" xfId="0" applyFont="1" applyFill="1" applyBorder="1" applyAlignment="1">
      <alignment horizontal="left" vertical="distributed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1" fontId="26" fillId="0" borderId="6" xfId="0" applyNumberFormat="1" applyFont="1" applyBorder="1" applyAlignment="1">
      <alignment horizontal="right" vertical="top"/>
    </xf>
    <xf numFmtId="0" fontId="15" fillId="0" borderId="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left" vertical="center"/>
    </xf>
    <xf numFmtId="0" fontId="0" fillId="0" borderId="6" xfId="0" applyFill="1" applyBorder="1" applyAlignment="1">
      <alignment vertical="center"/>
    </xf>
    <xf numFmtId="1" fontId="0" fillId="5" borderId="2" xfId="0" applyNumberFormat="1" applyFill="1" applyBorder="1"/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wrapText="1"/>
    </xf>
    <xf numFmtId="1" fontId="5" fillId="0" borderId="2" xfId="0" applyNumberFormat="1" applyFont="1" applyFill="1" applyBorder="1" applyAlignment="1">
      <alignment wrapText="1"/>
    </xf>
    <xf numFmtId="1" fontId="20" fillId="0" borderId="32" xfId="0" applyNumberFormat="1" applyFont="1" applyFill="1" applyBorder="1" applyAlignment="1">
      <alignment horizontal="center"/>
    </xf>
    <xf numFmtId="0" fontId="20" fillId="0" borderId="2" xfId="0" applyFont="1" applyFill="1" applyBorder="1"/>
    <xf numFmtId="1" fontId="0" fillId="5" borderId="50" xfId="0" applyNumberFormat="1" applyFill="1" applyBorder="1" applyAlignment="1">
      <alignment horizontal="center" vertical="center" shrinkToFit="1"/>
    </xf>
    <xf numFmtId="0" fontId="25" fillId="0" borderId="27" xfId="0" applyFont="1" applyFill="1" applyBorder="1" applyAlignment="1">
      <alignment horizontal="center" vertical="center"/>
    </xf>
    <xf numFmtId="164" fontId="10" fillId="0" borderId="2" xfId="0" applyNumberFormat="1" applyFont="1" applyBorder="1"/>
    <xf numFmtId="1" fontId="10" fillId="5" borderId="2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2" fontId="23" fillId="0" borderId="6" xfId="0" applyNumberFormat="1" applyFont="1" applyFill="1" applyBorder="1" applyAlignment="1">
      <alignment horizontal="right"/>
    </xf>
    <xf numFmtId="1" fontId="5" fillId="5" borderId="33" xfId="0" applyNumberFormat="1" applyFont="1" applyFill="1" applyBorder="1" applyAlignment="1">
      <alignment horizontal="right"/>
    </xf>
    <xf numFmtId="0" fontId="18" fillId="0" borderId="12" xfId="0" applyFont="1" applyFill="1" applyBorder="1" applyAlignment="1">
      <alignment horizontal="left"/>
    </xf>
    <xf numFmtId="1" fontId="6" fillId="0" borderId="12" xfId="0" applyNumberFormat="1" applyFont="1" applyFill="1" applyBorder="1" applyAlignment="1">
      <alignment horizontal="right"/>
    </xf>
    <xf numFmtId="0" fontId="18" fillId="0" borderId="14" xfId="0" applyFont="1" applyFill="1" applyBorder="1" applyAlignment="1">
      <alignment horizontal="left"/>
    </xf>
    <xf numFmtId="1" fontId="6" fillId="0" borderId="14" xfId="0" applyNumberFormat="1" applyFont="1" applyFill="1" applyBorder="1" applyAlignment="1">
      <alignment horizontal="right"/>
    </xf>
    <xf numFmtId="0" fontId="6" fillId="0" borderId="12" xfId="0" applyFont="1" applyFill="1" applyBorder="1" applyAlignment="1">
      <alignment horizontal="right"/>
    </xf>
    <xf numFmtId="0" fontId="18" fillId="5" borderId="31" xfId="0" applyFont="1" applyFill="1" applyBorder="1" applyAlignment="1">
      <alignment horizontal="left"/>
    </xf>
    <xf numFmtId="0" fontId="15" fillId="5" borderId="28" xfId="0" applyFont="1" applyFill="1" applyBorder="1" applyAlignment="1">
      <alignment horizontal="left" vertical="center"/>
    </xf>
    <xf numFmtId="0" fontId="15" fillId="2" borderId="31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right"/>
    </xf>
    <xf numFmtId="1" fontId="15" fillId="0" borderId="13" xfId="0" applyNumberFormat="1" applyFont="1" applyFill="1" applyBorder="1" applyAlignment="1">
      <alignment horizontal="left"/>
    </xf>
    <xf numFmtId="0" fontId="27" fillId="0" borderId="44" xfId="0" applyFont="1" applyFill="1" applyBorder="1" applyAlignment="1">
      <alignment horizontal="left" vertical="center"/>
    </xf>
    <xf numFmtId="0" fontId="23" fillId="0" borderId="27" xfId="0" applyFont="1" applyFill="1" applyBorder="1" applyAlignment="1">
      <alignment horizontal="center" vertical="center"/>
    </xf>
    <xf numFmtId="0" fontId="28" fillId="0" borderId="44" xfId="0" applyFont="1" applyFill="1" applyBorder="1" applyAlignment="1">
      <alignment horizontal="left" vertical="center"/>
    </xf>
    <xf numFmtId="0" fontId="29" fillId="0" borderId="27" xfId="0" applyFont="1" applyFill="1" applyBorder="1" applyAlignment="1">
      <alignment horizontal="center" vertical="center"/>
    </xf>
    <xf numFmtId="1" fontId="5" fillId="0" borderId="41" xfId="0" applyNumberFormat="1" applyFont="1" applyFill="1" applyBorder="1" applyAlignment="1"/>
    <xf numFmtId="0" fontId="15" fillId="2" borderId="42" xfId="0" applyFont="1" applyFill="1" applyBorder="1" applyAlignment="1">
      <alignment horizontal="left" vertical="center"/>
    </xf>
    <xf numFmtId="1" fontId="5" fillId="0" borderId="13" xfId="0" applyNumberFormat="1" applyFont="1" applyFill="1" applyBorder="1" applyAlignment="1">
      <alignment horizontal="center"/>
    </xf>
    <xf numFmtId="1" fontId="5" fillId="0" borderId="13" xfId="0" applyNumberFormat="1" applyFont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5" fillId="0" borderId="14" xfId="0" applyNumberFormat="1" applyFont="1" applyBorder="1" applyAlignment="1">
      <alignment vertical="center"/>
    </xf>
    <xf numFmtId="2" fontId="5" fillId="0" borderId="9" xfId="0" applyNumberFormat="1" applyFont="1" applyBorder="1" applyAlignment="1">
      <alignment vertical="center"/>
    </xf>
    <xf numFmtId="2" fontId="5" fillId="0" borderId="9" xfId="0" applyNumberFormat="1" applyFont="1" applyFill="1" applyBorder="1" applyAlignment="1">
      <alignment vertical="center"/>
    </xf>
    <xf numFmtId="2" fontId="5" fillId="0" borderId="28" xfId="0" applyNumberFormat="1" applyFont="1" applyBorder="1" applyAlignment="1">
      <alignment vertical="center"/>
    </xf>
    <xf numFmtId="1" fontId="5" fillId="0" borderId="13" xfId="0" applyNumberFormat="1" applyFont="1" applyFill="1" applyBorder="1" applyAlignment="1"/>
    <xf numFmtId="0" fontId="15" fillId="2" borderId="55" xfId="0" applyFont="1" applyFill="1" applyBorder="1" applyAlignment="1">
      <alignment horizontal="center" vertical="center"/>
    </xf>
    <xf numFmtId="0" fontId="15" fillId="2" borderId="43" xfId="0" applyFont="1" applyFill="1" applyBorder="1" applyAlignment="1">
      <alignment horizontal="center" vertical="center"/>
    </xf>
    <xf numFmtId="0" fontId="15" fillId="2" borderId="56" xfId="0" applyFont="1" applyFill="1" applyBorder="1" applyAlignment="1">
      <alignment horizontal="center" vertical="center"/>
    </xf>
    <xf numFmtId="0" fontId="18" fillId="0" borderId="13" xfId="0" applyFont="1" applyFill="1" applyBorder="1"/>
    <xf numFmtId="0" fontId="18" fillId="0" borderId="4" xfId="0" applyFont="1" applyFill="1" applyBorder="1"/>
    <xf numFmtId="9" fontId="18" fillId="0" borderId="0" xfId="1" applyFont="1" applyFill="1" applyBorder="1" applyAlignment="1">
      <alignment horizontal="left" vertical="center"/>
    </xf>
    <xf numFmtId="9" fontId="18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5" fillId="2" borderId="6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left" vertical="center"/>
    </xf>
    <xf numFmtId="0" fontId="15" fillId="2" borderId="13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30" xfId="0" applyFont="1" applyFill="1" applyBorder="1" applyAlignment="1">
      <alignment horizontal="left" vertical="center"/>
    </xf>
    <xf numFmtId="0" fontId="15" fillId="5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18" fillId="0" borderId="47" xfId="0" applyFont="1" applyFill="1" applyBorder="1" applyAlignment="1">
      <alignment horizontal="left" vertical="distributed"/>
    </xf>
    <xf numFmtId="0" fontId="13" fillId="0" borderId="0" xfId="0" applyFont="1" applyAlignment="1">
      <alignment horizontal="right" vertical="distributed"/>
    </xf>
    <xf numFmtId="0" fontId="15" fillId="0" borderId="0" xfId="0" applyFont="1" applyBorder="1"/>
    <xf numFmtId="0" fontId="20" fillId="0" borderId="0" xfId="0" applyFont="1" applyBorder="1"/>
    <xf numFmtId="1" fontId="18" fillId="0" borderId="0" xfId="0" applyNumberFormat="1" applyFont="1" applyFill="1" applyBorder="1"/>
    <xf numFmtId="0" fontId="13" fillId="0" borderId="0" xfId="0" applyFont="1" applyAlignment="1">
      <alignment horizontal="right" vertical="distributed"/>
    </xf>
    <xf numFmtId="1" fontId="26" fillId="0" borderId="6" xfId="0" applyNumberFormat="1" applyFont="1" applyFill="1" applyBorder="1" applyAlignment="1">
      <alignment horizontal="right" vertical="top"/>
    </xf>
    <xf numFmtId="1" fontId="26" fillId="0" borderId="9" xfId="0" applyNumberFormat="1" applyFont="1" applyFill="1" applyBorder="1" applyAlignment="1">
      <alignment horizontal="right" vertical="top"/>
    </xf>
    <xf numFmtId="1" fontId="26" fillId="0" borderId="9" xfId="0" applyNumberFormat="1" applyFont="1" applyBorder="1" applyAlignment="1">
      <alignment horizontal="right" vertical="top"/>
    </xf>
    <xf numFmtId="1" fontId="5" fillId="0" borderId="31" xfId="0" applyNumberFormat="1" applyFont="1" applyFill="1" applyBorder="1" applyAlignment="1">
      <alignment horizontal="right"/>
    </xf>
    <xf numFmtId="1" fontId="26" fillId="0" borderId="13" xfId="0" applyNumberFormat="1" applyFont="1" applyBorder="1" applyAlignment="1">
      <alignment horizontal="right" vertical="top"/>
    </xf>
    <xf numFmtId="1" fontId="26" fillId="0" borderId="2" xfId="0" applyNumberFormat="1" applyFont="1" applyBorder="1" applyAlignment="1">
      <alignment horizontal="right" vertical="top"/>
    </xf>
    <xf numFmtId="1" fontId="0" fillId="0" borderId="2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vertical="center"/>
    </xf>
    <xf numFmtId="2" fontId="5" fillId="0" borderId="28" xfId="0" applyNumberFormat="1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vertical="center"/>
    </xf>
    <xf numFmtId="0" fontId="18" fillId="0" borderId="37" xfId="0" applyNumberFormat="1" applyFont="1" applyFill="1" applyBorder="1" applyAlignment="1">
      <alignment horizontal="left" vertical="center"/>
    </xf>
    <xf numFmtId="164" fontId="5" fillId="0" borderId="2" xfId="0" applyNumberFormat="1" applyFont="1" applyBorder="1" applyAlignment="1">
      <alignment horizontal="center"/>
    </xf>
    <xf numFmtId="0" fontId="8" fillId="0" borderId="0" xfId="0" applyFont="1"/>
    <xf numFmtId="1" fontId="0" fillId="0" borderId="2" xfId="0" applyNumberFormat="1" applyFill="1" applyBorder="1" applyAlignment="1">
      <alignment horizontal="center" vertical="center" shrinkToFit="1"/>
    </xf>
    <xf numFmtId="1" fontId="0" fillId="0" borderId="2" xfId="0" applyNumberForma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5" fillId="0" borderId="3" xfId="0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1" fontId="26" fillId="0" borderId="2" xfId="0" applyNumberFormat="1" applyFont="1" applyFill="1" applyBorder="1" applyAlignment="1">
      <alignment horizontal="right" vertical="top"/>
    </xf>
    <xf numFmtId="0" fontId="15" fillId="0" borderId="46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/>
    </xf>
    <xf numFmtId="0" fontId="18" fillId="9" borderId="7" xfId="0" applyFont="1" applyFill="1" applyBorder="1" applyAlignment="1">
      <alignment horizontal="left"/>
    </xf>
    <xf numFmtId="0" fontId="18" fillId="9" borderId="1" xfId="0" applyFont="1" applyFill="1" applyBorder="1" applyAlignment="1">
      <alignment horizontal="center"/>
    </xf>
    <xf numFmtId="0" fontId="15" fillId="9" borderId="1" xfId="0" applyFont="1" applyFill="1" applyBorder="1" applyAlignment="1">
      <alignment horizontal="left"/>
    </xf>
    <xf numFmtId="0" fontId="15" fillId="9" borderId="1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0" fillId="0" borderId="10" xfId="0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15" fillId="13" borderId="15" xfId="0" applyFont="1" applyFill="1" applyBorder="1" applyAlignment="1">
      <alignment horizontal="left"/>
    </xf>
    <xf numFmtId="0" fontId="15" fillId="13" borderId="3" xfId="0" applyFont="1" applyFill="1" applyBorder="1" applyAlignment="1">
      <alignment horizontal="left" vertical="center"/>
    </xf>
    <xf numFmtId="0" fontId="15" fillId="13" borderId="3" xfId="0" applyFont="1" applyFill="1" applyBorder="1" applyAlignment="1">
      <alignment horizontal="right"/>
    </xf>
    <xf numFmtId="0" fontId="15" fillId="13" borderId="3" xfId="0" applyFont="1" applyFill="1" applyBorder="1" applyAlignment="1">
      <alignment horizontal="center"/>
    </xf>
    <xf numFmtId="0" fontId="15" fillId="13" borderId="16" xfId="0" applyFont="1" applyFill="1" applyBorder="1" applyAlignment="1">
      <alignment horizontal="left"/>
    </xf>
    <xf numFmtId="0" fontId="15" fillId="13" borderId="2" xfId="0" applyFont="1" applyFill="1" applyBorder="1" applyAlignment="1">
      <alignment horizontal="left" vertical="center"/>
    </xf>
    <xf numFmtId="0" fontId="15" fillId="13" borderId="2" xfId="0" applyFont="1" applyFill="1" applyBorder="1" applyAlignment="1">
      <alignment horizontal="right"/>
    </xf>
    <xf numFmtId="0" fontId="15" fillId="13" borderId="2" xfId="0" applyFont="1" applyFill="1" applyBorder="1" applyAlignment="1">
      <alignment horizontal="center"/>
    </xf>
    <xf numFmtId="0" fontId="15" fillId="13" borderId="17" xfId="0" applyFont="1" applyFill="1" applyBorder="1" applyAlignment="1">
      <alignment horizontal="left"/>
    </xf>
    <xf numFmtId="0" fontId="15" fillId="13" borderId="4" xfId="0" applyFont="1" applyFill="1" applyBorder="1" applyAlignment="1">
      <alignment horizontal="left" vertical="center"/>
    </xf>
    <xf numFmtId="0" fontId="15" fillId="13" borderId="4" xfId="0" applyFont="1" applyFill="1" applyBorder="1" applyAlignment="1">
      <alignment horizontal="right"/>
    </xf>
    <xf numFmtId="0" fontId="15" fillId="13" borderId="4" xfId="0" applyFont="1" applyFill="1" applyBorder="1" applyAlignment="1">
      <alignment horizontal="center"/>
    </xf>
    <xf numFmtId="0" fontId="18" fillId="6" borderId="10" xfId="0" applyFont="1" applyFill="1" applyBorder="1" applyAlignment="1">
      <alignment horizontal="left" vertical="center"/>
    </xf>
    <xf numFmtId="0" fontId="18" fillId="6" borderId="9" xfId="0" applyFont="1" applyFill="1" applyBorder="1" applyAlignment="1">
      <alignment horizontal="left" vertical="center"/>
    </xf>
    <xf numFmtId="0" fontId="18" fillId="6" borderId="28" xfId="0" applyFont="1" applyFill="1" applyBorder="1" applyAlignment="1">
      <alignment horizontal="left"/>
    </xf>
    <xf numFmtId="0" fontId="18" fillId="6" borderId="28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8" fillId="3" borderId="19" xfId="0" applyFont="1" applyFill="1" applyBorder="1" applyAlignment="1">
      <alignment horizontal="left"/>
    </xf>
    <xf numFmtId="0" fontId="18" fillId="3" borderId="6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9" borderId="33" xfId="0" applyFont="1" applyFill="1" applyBorder="1" applyAlignment="1">
      <alignment horizontal="left"/>
    </xf>
    <xf numFmtId="0" fontId="15" fillId="9" borderId="33" xfId="0" applyFont="1" applyFill="1" applyBorder="1" applyAlignment="1">
      <alignment horizontal="center"/>
    </xf>
    <xf numFmtId="0" fontId="15" fillId="9" borderId="20" xfId="0" applyFont="1" applyFill="1" applyBorder="1" applyAlignment="1">
      <alignment horizontal="left"/>
    </xf>
    <xf numFmtId="0" fontId="15" fillId="9" borderId="20" xfId="0" applyFont="1" applyFill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15" fillId="2" borderId="1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distributed"/>
    </xf>
    <xf numFmtId="0" fontId="30" fillId="0" borderId="2" xfId="0" applyFont="1" applyBorder="1"/>
    <xf numFmtId="1" fontId="0" fillId="0" borderId="13" xfId="0" applyNumberFormat="1" applyFont="1" applyBorder="1" applyAlignment="1">
      <alignment vertical="center"/>
    </xf>
    <xf numFmtId="1" fontId="0" fillId="5" borderId="13" xfId="0" applyNumberFormat="1" applyFont="1" applyFill="1" applyBorder="1" applyAlignment="1">
      <alignment vertical="center"/>
    </xf>
    <xf numFmtId="0" fontId="31" fillId="0" borderId="2" xfId="0" applyFont="1" applyBorder="1"/>
    <xf numFmtId="1" fontId="5" fillId="0" borderId="14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" fontId="5" fillId="0" borderId="2" xfId="0" applyNumberFormat="1" applyFont="1" applyBorder="1" applyAlignment="1">
      <alignment horizontal="right"/>
    </xf>
    <xf numFmtId="164" fontId="0" fillId="0" borderId="2" xfId="0" applyNumberFormat="1" applyBorder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distributed"/>
    </xf>
    <xf numFmtId="0" fontId="12" fillId="0" borderId="0" xfId="0" applyFont="1" applyAlignment="1">
      <alignment horizontal="center"/>
    </xf>
    <xf numFmtId="0" fontId="15" fillId="0" borderId="0" xfId="0" applyFont="1" applyBorder="1" applyAlignment="1">
      <alignment vertical="distributed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2" fontId="19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20" fillId="0" borderId="0" xfId="0" applyFont="1" applyFill="1" applyBorder="1"/>
    <xf numFmtId="2" fontId="15" fillId="0" borderId="0" xfId="0" applyNumberFormat="1" applyFont="1" applyFill="1" applyBorder="1" applyAlignment="1">
      <alignment vertical="center"/>
    </xf>
    <xf numFmtId="1" fontId="15" fillId="0" borderId="0" xfId="0" applyNumberFormat="1" applyFont="1" applyFill="1" applyBorder="1" applyAlignment="1">
      <alignment vertical="center"/>
    </xf>
    <xf numFmtId="0" fontId="22" fillId="0" borderId="0" xfId="0" applyFont="1" applyFill="1" applyBorder="1"/>
    <xf numFmtId="0" fontId="30" fillId="0" borderId="0" xfId="0" applyFont="1" applyBorder="1"/>
    <xf numFmtId="2" fontId="5" fillId="0" borderId="0" xfId="0" applyNumberFormat="1" applyFont="1" applyFill="1" applyBorder="1" applyAlignment="1">
      <alignment vertical="center"/>
    </xf>
    <xf numFmtId="1" fontId="6" fillId="0" borderId="12" xfId="0" applyNumberFormat="1" applyFont="1" applyFill="1" applyBorder="1"/>
    <xf numFmtId="0" fontId="8" fillId="0" borderId="13" xfId="0" applyFont="1" applyBorder="1" applyAlignment="1">
      <alignment horizontal="center" vertical="center" shrinkToFit="1"/>
    </xf>
    <xf numFmtId="0" fontId="15" fillId="0" borderId="13" xfId="0" applyFont="1" applyBorder="1"/>
    <xf numFmtId="1" fontId="0" fillId="0" borderId="13" xfId="0" applyNumberFormat="1" applyFont="1" applyFill="1" applyBorder="1"/>
    <xf numFmtId="0" fontId="32" fillId="0" borderId="0" xfId="0" applyFont="1" applyBorder="1"/>
    <xf numFmtId="0" fontId="5" fillId="0" borderId="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left"/>
    </xf>
    <xf numFmtId="1" fontId="5" fillId="0" borderId="3" xfId="0" applyNumberFormat="1" applyFont="1" applyFill="1" applyBorder="1" applyAlignment="1">
      <alignment horizontal="center"/>
    </xf>
    <xf numFmtId="1" fontId="5" fillId="6" borderId="3" xfId="0" applyNumberFormat="1" applyFont="1" applyFill="1" applyBorder="1" applyAlignment="1">
      <alignment horizontal="center"/>
    </xf>
    <xf numFmtId="1" fontId="5" fillId="7" borderId="3" xfId="0" applyNumberFormat="1" applyFont="1" applyFill="1" applyBorder="1" applyAlignment="1">
      <alignment horizontal="center"/>
    </xf>
    <xf numFmtId="1" fontId="5" fillId="11" borderId="3" xfId="0" applyNumberFormat="1" applyFont="1" applyFill="1" applyBorder="1" applyAlignment="1">
      <alignment horizontal="center"/>
    </xf>
    <xf numFmtId="1" fontId="5" fillId="0" borderId="63" xfId="0" applyNumberFormat="1" applyFont="1" applyFill="1" applyBorder="1" applyAlignment="1">
      <alignment horizontal="center"/>
    </xf>
    <xf numFmtId="1" fontId="5" fillId="6" borderId="2" xfId="0" applyNumberFormat="1" applyFont="1" applyFill="1" applyBorder="1" applyAlignment="1">
      <alignment horizontal="center"/>
    </xf>
    <xf numFmtId="1" fontId="5" fillId="7" borderId="2" xfId="0" applyNumberFormat="1" applyFont="1" applyFill="1" applyBorder="1" applyAlignment="1">
      <alignment horizontal="center"/>
    </xf>
    <xf numFmtId="1" fontId="5" fillId="11" borderId="2" xfId="0" applyNumberFormat="1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center"/>
    </xf>
    <xf numFmtId="1" fontId="5" fillId="12" borderId="2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60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7" borderId="12" xfId="0" applyFont="1" applyFill="1" applyBorder="1" applyAlignment="1">
      <alignment horizontal="center"/>
    </xf>
    <xf numFmtId="0" fontId="6" fillId="8" borderId="12" xfId="0" applyFont="1" applyFill="1" applyBorder="1" applyAlignment="1">
      <alignment horizontal="center"/>
    </xf>
    <xf numFmtId="0" fontId="5" fillId="4" borderId="6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9" borderId="6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/>
    </xf>
    <xf numFmtId="0" fontId="5" fillId="0" borderId="63" xfId="0" applyFont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1" fontId="5" fillId="12" borderId="40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3" xfId="0" applyFont="1" applyFill="1" applyBorder="1" applyAlignment="1">
      <alignment horizontal="center"/>
    </xf>
    <xf numFmtId="2" fontId="5" fillId="7" borderId="2" xfId="0" applyNumberFormat="1" applyFont="1" applyFill="1" applyBorder="1" applyAlignment="1">
      <alignment horizontal="center"/>
    </xf>
    <xf numFmtId="2" fontId="5" fillId="11" borderId="2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1" fontId="5" fillId="13" borderId="3" xfId="0" applyNumberFormat="1" applyFont="1" applyFill="1" applyBorder="1" applyAlignment="1">
      <alignment horizontal="center"/>
    </xf>
    <xf numFmtId="1" fontId="5" fillId="14" borderId="3" xfId="0" applyNumberFormat="1" applyFont="1" applyFill="1" applyBorder="1" applyAlignment="1">
      <alignment horizontal="center"/>
    </xf>
    <xf numFmtId="0" fontId="5" fillId="13" borderId="63" xfId="0" applyFont="1" applyFill="1" applyBorder="1" applyAlignment="1">
      <alignment horizontal="center"/>
    </xf>
    <xf numFmtId="1" fontId="5" fillId="13" borderId="2" xfId="0" applyNumberFormat="1" applyFont="1" applyFill="1" applyBorder="1" applyAlignment="1">
      <alignment horizontal="center"/>
    </xf>
    <xf numFmtId="1" fontId="5" fillId="14" borderId="2" xfId="0" applyNumberFormat="1" applyFont="1" applyFill="1" applyBorder="1" applyAlignment="1">
      <alignment horizontal="center"/>
    </xf>
    <xf numFmtId="0" fontId="5" fillId="13" borderId="5" xfId="0" applyFont="1" applyFill="1" applyBorder="1" applyAlignment="1">
      <alignment horizontal="center"/>
    </xf>
    <xf numFmtId="1" fontId="5" fillId="13" borderId="4" xfId="0" applyNumberFormat="1" applyFont="1" applyFill="1" applyBorder="1" applyAlignment="1">
      <alignment horizontal="center"/>
    </xf>
    <xf numFmtId="1" fontId="5" fillId="14" borderId="4" xfId="0" applyNumberFormat="1" applyFont="1" applyFill="1" applyBorder="1" applyAlignment="1">
      <alignment horizontal="center"/>
    </xf>
    <xf numFmtId="0" fontId="5" fillId="13" borderId="8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0" fontId="6" fillId="15" borderId="9" xfId="0" applyFont="1" applyFill="1" applyBorder="1" applyAlignment="1">
      <alignment horizontal="center"/>
    </xf>
    <xf numFmtId="0" fontId="6" fillId="6" borderId="64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" fontId="5" fillId="0" borderId="59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2" fontId="5" fillId="0" borderId="14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1" fontId="5" fillId="6" borderId="4" xfId="0" applyNumberFormat="1" applyFont="1" applyFill="1" applyBorder="1" applyAlignment="1">
      <alignment horizontal="center"/>
    </xf>
    <xf numFmtId="1" fontId="5" fillId="7" borderId="4" xfId="0" applyNumberFormat="1" applyFont="1" applyFill="1" applyBorder="1" applyAlignment="1">
      <alignment horizontal="center"/>
    </xf>
    <xf numFmtId="1" fontId="5" fillId="11" borderId="4" xfId="0" applyNumberFormat="1" applyFont="1" applyFill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0" borderId="59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6" borderId="9" xfId="0" applyNumberFormat="1" applyFont="1" applyFill="1" applyBorder="1" applyAlignment="1">
      <alignment horizontal="center"/>
    </xf>
    <xf numFmtId="1" fontId="5" fillId="7" borderId="9" xfId="0" applyNumberFormat="1" applyFont="1" applyFill="1" applyBorder="1" applyAlignment="1">
      <alignment horizontal="center"/>
    </xf>
    <xf numFmtId="1" fontId="5" fillId="11" borderId="9" xfId="0" applyNumberFormat="1" applyFont="1" applyFill="1" applyBorder="1" applyAlignment="1">
      <alignment horizontal="center"/>
    </xf>
    <xf numFmtId="1" fontId="5" fillId="0" borderId="64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2" fontId="5" fillId="7" borderId="3" xfId="0" applyNumberFormat="1" applyFont="1" applyFill="1" applyBorder="1" applyAlignment="1">
      <alignment horizontal="center"/>
    </xf>
    <xf numFmtId="2" fontId="5" fillId="11" borderId="3" xfId="0" applyNumberFormat="1" applyFont="1" applyFill="1" applyBorder="1" applyAlignment="1">
      <alignment horizontal="center"/>
    </xf>
    <xf numFmtId="2" fontId="23" fillId="0" borderId="63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6" borderId="4" xfId="0" applyNumberFormat="1" applyFont="1" applyFill="1" applyBorder="1" applyAlignment="1">
      <alignment horizontal="center"/>
    </xf>
    <xf numFmtId="2" fontId="5" fillId="7" borderId="4" xfId="0" applyNumberFormat="1" applyFont="1" applyFill="1" applyBorder="1" applyAlignment="1">
      <alignment horizontal="center"/>
    </xf>
    <xf numFmtId="2" fontId="5" fillId="11" borderId="4" xfId="0" applyNumberFormat="1" applyFont="1" applyFill="1" applyBorder="1" applyAlignment="1">
      <alignment horizontal="center"/>
    </xf>
    <xf numFmtId="2" fontId="23" fillId="0" borderId="8" xfId="0" applyNumberFormat="1" applyFont="1" applyBorder="1" applyAlignment="1">
      <alignment horizontal="center"/>
    </xf>
    <xf numFmtId="0" fontId="5" fillId="9" borderId="59" xfId="0" applyFont="1" applyFill="1" applyBorder="1" applyAlignment="1">
      <alignment horizontal="center"/>
    </xf>
    <xf numFmtId="0" fontId="5" fillId="9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center" vertical="distributed"/>
    </xf>
    <xf numFmtId="0" fontId="8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/>
    </xf>
    <xf numFmtId="0" fontId="5" fillId="11" borderId="0" xfId="0" applyFont="1" applyFill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15" fillId="0" borderId="18" xfId="0" applyFont="1" applyFill="1" applyBorder="1" applyAlignment="1">
      <alignment horizontal="left" vertical="center"/>
    </xf>
    <xf numFmtId="1" fontId="8" fillId="0" borderId="13" xfId="0" applyNumberFormat="1" applyFont="1" applyBorder="1" applyAlignment="1">
      <alignment horizontal="center"/>
    </xf>
    <xf numFmtId="164" fontId="5" fillId="3" borderId="3" xfId="0" applyNumberFormat="1" applyFont="1" applyFill="1" applyBorder="1" applyAlignment="1">
      <alignment horizontal="center"/>
    </xf>
    <xf numFmtId="164" fontId="5" fillId="16" borderId="3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164" fontId="5" fillId="16" borderId="6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 vertical="center"/>
    </xf>
    <xf numFmtId="164" fontId="23" fillId="0" borderId="6" xfId="0" applyNumberFormat="1" applyFont="1" applyFill="1" applyBorder="1" applyAlignment="1">
      <alignment horizontal="right"/>
    </xf>
    <xf numFmtId="0" fontId="15" fillId="0" borderId="41" xfId="0" applyFont="1" applyBorder="1"/>
    <xf numFmtId="0" fontId="0" fillId="0" borderId="59" xfId="0" applyBorder="1" applyAlignment="1">
      <alignment horizontal="center" vertical="center" shrinkToFit="1"/>
    </xf>
    <xf numFmtId="0" fontId="5" fillId="0" borderId="59" xfId="0" applyFont="1" applyFill="1" applyBorder="1" applyAlignment="1">
      <alignment vertical="center"/>
    </xf>
    <xf numFmtId="1" fontId="5" fillId="0" borderId="2" xfId="0" applyNumberFormat="1" applyFont="1" applyBorder="1" applyAlignment="1">
      <alignment horizontal="center" vertical="top"/>
    </xf>
    <xf numFmtId="164" fontId="20" fillId="3" borderId="37" xfId="0" applyNumberFormat="1" applyFont="1" applyFill="1" applyBorder="1" applyAlignment="1">
      <alignment horizontal="center"/>
    </xf>
    <xf numFmtId="164" fontId="20" fillId="3" borderId="3" xfId="0" applyNumberFormat="1" applyFont="1" applyFill="1" applyBorder="1" applyAlignment="1">
      <alignment horizontal="center"/>
    </xf>
    <xf numFmtId="164" fontId="20" fillId="0" borderId="3" xfId="0" applyNumberFormat="1" applyFont="1" applyFill="1" applyBorder="1" applyAlignment="1">
      <alignment horizontal="center"/>
    </xf>
    <xf numFmtId="164" fontId="20" fillId="3" borderId="36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right"/>
    </xf>
    <xf numFmtId="0" fontId="15" fillId="0" borderId="13" xfId="0" applyFont="1" applyBorder="1" applyAlignment="1">
      <alignment vertical="distributed"/>
    </xf>
    <xf numFmtId="0" fontId="0" fillId="0" borderId="65" xfId="0" applyBorder="1"/>
    <xf numFmtId="0" fontId="8" fillId="0" borderId="0" xfId="0" applyFont="1" applyAlignment="1">
      <alignment horizontal="left"/>
    </xf>
    <xf numFmtId="164" fontId="0" fillId="0" borderId="2" xfId="0" applyNumberFormat="1" applyFont="1" applyFill="1" applyBorder="1"/>
    <xf numFmtId="1" fontId="5" fillId="9" borderId="13" xfId="0" applyNumberFormat="1" applyFont="1" applyFill="1" applyBorder="1" applyAlignment="1">
      <alignment horizontal="center"/>
    </xf>
    <xf numFmtId="1" fontId="5" fillId="9" borderId="4" xfId="0" applyNumberFormat="1" applyFont="1" applyFill="1" applyBorder="1" applyAlignment="1">
      <alignment horizontal="center"/>
    </xf>
    <xf numFmtId="0" fontId="31" fillId="0" borderId="0" xfId="0" applyFont="1" applyBorder="1"/>
    <xf numFmtId="0" fontId="0" fillId="0" borderId="4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1" fontId="23" fillId="0" borderId="2" xfId="0" applyNumberFormat="1" applyFont="1" applyFill="1" applyBorder="1" applyAlignment="1">
      <alignment horizontal="right"/>
    </xf>
    <xf numFmtId="0" fontId="18" fillId="5" borderId="41" xfId="0" applyFont="1" applyFill="1" applyBorder="1" applyAlignment="1">
      <alignment horizontal="left"/>
    </xf>
    <xf numFmtId="164" fontId="5" fillId="0" borderId="6" xfId="0" applyNumberFormat="1" applyFont="1" applyFill="1" applyBorder="1" applyAlignment="1">
      <alignment vertical="center"/>
    </xf>
    <xf numFmtId="1" fontId="5" fillId="0" borderId="0" xfId="0" applyNumberFormat="1" applyFont="1"/>
    <xf numFmtId="1" fontId="5" fillId="0" borderId="9" xfId="0" applyNumberFormat="1" applyFont="1" applyBorder="1" applyAlignment="1">
      <alignment horizontal="right" vertical="top"/>
    </xf>
    <xf numFmtId="0" fontId="5" fillId="5" borderId="2" xfId="0" applyFont="1" applyFill="1" applyBorder="1" applyAlignment="1"/>
    <xf numFmtId="1" fontId="5" fillId="0" borderId="6" xfId="0" applyNumberFormat="1" applyFont="1" applyBorder="1" applyAlignment="1">
      <alignment horizontal="right" vertical="top"/>
    </xf>
    <xf numFmtId="0" fontId="5" fillId="5" borderId="2" xfId="0" applyFont="1" applyFill="1" applyBorder="1"/>
    <xf numFmtId="2" fontId="19" fillId="0" borderId="6" xfId="0" applyNumberFormat="1" applyFont="1" applyFill="1" applyBorder="1" applyAlignment="1">
      <alignment horizontal="right"/>
    </xf>
    <xf numFmtId="1" fontId="19" fillId="0" borderId="2" xfId="0" applyNumberFormat="1" applyFont="1" applyFill="1" applyBorder="1" applyAlignment="1">
      <alignment horizontal="right"/>
    </xf>
    <xf numFmtId="3" fontId="34" fillId="5" borderId="2" xfId="0" applyNumberFormat="1" applyFont="1" applyFill="1" applyBorder="1" applyAlignment="1" applyProtection="1">
      <alignment horizontal="center"/>
    </xf>
    <xf numFmtId="3" fontId="34" fillId="5" borderId="66" xfId="0" applyNumberFormat="1" applyFont="1" applyFill="1" applyBorder="1" applyAlignment="1" applyProtection="1">
      <alignment horizontal="center"/>
    </xf>
    <xf numFmtId="2" fontId="19" fillId="0" borderId="4" xfId="0" applyNumberFormat="1" applyFont="1" applyFill="1" applyBorder="1" applyAlignment="1">
      <alignment horizontal="right"/>
    </xf>
    <xf numFmtId="1" fontId="5" fillId="5" borderId="2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Fill="1" applyBorder="1" applyAlignment="1"/>
    <xf numFmtId="1" fontId="0" fillId="0" borderId="2" xfId="0" applyNumberFormat="1" applyFont="1" applyFill="1" applyBorder="1" applyAlignment="1"/>
    <xf numFmtId="164" fontId="5" fillId="0" borderId="13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right" vertical="top"/>
    </xf>
    <xf numFmtId="0" fontId="5" fillId="0" borderId="2" xfId="0" applyFont="1" applyBorder="1"/>
    <xf numFmtId="0" fontId="5" fillId="0" borderId="2" xfId="0" applyFont="1" applyFill="1" applyBorder="1"/>
    <xf numFmtId="1" fontId="5" fillId="0" borderId="4" xfId="0" applyNumberFormat="1" applyFont="1" applyFill="1" applyBorder="1" applyAlignment="1">
      <alignment horizontal="right"/>
    </xf>
    <xf numFmtId="2" fontId="0" fillId="0" borderId="2" xfId="0" applyNumberFormat="1" applyFont="1" applyFill="1" applyBorder="1"/>
    <xf numFmtId="0" fontId="21" fillId="2" borderId="1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30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center" vertical="center"/>
    </xf>
    <xf numFmtId="0" fontId="15" fillId="2" borderId="58" xfId="0" applyFont="1" applyFill="1" applyBorder="1" applyAlignment="1">
      <alignment horizontal="center" vertical="center"/>
    </xf>
    <xf numFmtId="0" fontId="15" fillId="2" borderId="48" xfId="0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center" vertical="distributed"/>
    </xf>
    <xf numFmtId="0" fontId="15" fillId="2" borderId="58" xfId="0" applyFont="1" applyFill="1" applyBorder="1" applyAlignment="1">
      <alignment horizontal="center" vertical="distributed"/>
    </xf>
    <xf numFmtId="0" fontId="15" fillId="2" borderId="48" xfId="0" applyFont="1" applyFill="1" applyBorder="1" applyAlignment="1">
      <alignment horizontal="center" vertical="distributed"/>
    </xf>
    <xf numFmtId="0" fontId="15" fillId="2" borderId="1" xfId="0" applyFont="1" applyFill="1" applyBorder="1" applyAlignment="1">
      <alignment horizontal="center" vertical="distributed"/>
    </xf>
    <xf numFmtId="0" fontId="15" fillId="2" borderId="9" xfId="0" applyFont="1" applyFill="1" applyBorder="1" applyAlignment="1">
      <alignment horizontal="center" vertical="distributed"/>
    </xf>
    <xf numFmtId="0" fontId="15" fillId="2" borderId="14" xfId="0" applyFont="1" applyFill="1" applyBorder="1" applyAlignment="1">
      <alignment horizontal="center" vertical="distributed"/>
    </xf>
    <xf numFmtId="0" fontId="18" fillId="0" borderId="38" xfId="0" applyNumberFormat="1" applyFont="1" applyFill="1" applyBorder="1" applyAlignment="1">
      <alignment horizontal="center" vertical="distributed"/>
    </xf>
    <xf numFmtId="0" fontId="18" fillId="0" borderId="23" xfId="0" applyNumberFormat="1" applyFont="1" applyFill="1" applyBorder="1" applyAlignment="1">
      <alignment horizontal="center" vertical="distributed"/>
    </xf>
    <xf numFmtId="0" fontId="18" fillId="0" borderId="47" xfId="0" applyNumberFormat="1" applyFont="1" applyFill="1" applyBorder="1" applyAlignment="1">
      <alignment horizontal="center" vertical="distributed"/>
    </xf>
    <xf numFmtId="0" fontId="18" fillId="0" borderId="25" xfId="0" applyNumberFormat="1" applyFont="1" applyFill="1" applyBorder="1" applyAlignment="1">
      <alignment horizontal="center" vertical="distributed"/>
    </xf>
    <xf numFmtId="0" fontId="15" fillId="2" borderId="6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left" vertical="center"/>
    </xf>
    <xf numFmtId="0" fontId="15" fillId="2" borderId="13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left" vertical="center"/>
    </xf>
    <xf numFmtId="0" fontId="21" fillId="2" borderId="10" xfId="0" applyFont="1" applyFill="1" applyBorder="1" applyAlignment="1">
      <alignment horizontal="left" vertical="center"/>
    </xf>
    <xf numFmtId="0" fontId="21" fillId="2" borderId="30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18" fillId="0" borderId="38" xfId="0" applyFont="1" applyFill="1" applyBorder="1" applyAlignment="1">
      <alignment horizontal="center" vertical="distributed"/>
    </xf>
    <xf numFmtId="0" fontId="18" fillId="0" borderId="23" xfId="0" applyFont="1" applyFill="1" applyBorder="1" applyAlignment="1">
      <alignment horizontal="center" vertical="distributed"/>
    </xf>
    <xf numFmtId="0" fontId="18" fillId="0" borderId="47" xfId="0" applyFont="1" applyFill="1" applyBorder="1" applyAlignment="1">
      <alignment horizontal="center" vertical="distributed"/>
    </xf>
    <xf numFmtId="0" fontId="18" fillId="0" borderId="25" xfId="0" applyFont="1" applyFill="1" applyBorder="1" applyAlignment="1">
      <alignment horizontal="center" vertical="distributed"/>
    </xf>
    <xf numFmtId="0" fontId="5" fillId="0" borderId="26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5" borderId="40" xfId="0" applyFont="1" applyFill="1" applyBorder="1" applyAlignment="1">
      <alignment horizontal="center"/>
    </xf>
    <xf numFmtId="0" fontId="5" fillId="5" borderId="41" xfId="0" applyFont="1" applyFill="1" applyBorder="1" applyAlignment="1">
      <alignment horizontal="center"/>
    </xf>
    <xf numFmtId="0" fontId="18" fillId="0" borderId="31" xfId="0" applyFont="1" applyFill="1" applyBorder="1" applyAlignment="1">
      <alignment horizontal="center" vertical="distributed"/>
    </xf>
    <xf numFmtId="0" fontId="18" fillId="0" borderId="32" xfId="0" applyFont="1" applyFill="1" applyBorder="1" applyAlignment="1">
      <alignment horizontal="center" vertical="distributed"/>
    </xf>
    <xf numFmtId="0" fontId="18" fillId="0" borderId="28" xfId="0" applyFont="1" applyFill="1" applyBorder="1" applyAlignment="1">
      <alignment horizontal="center" vertical="distributed"/>
    </xf>
    <xf numFmtId="0" fontId="18" fillId="0" borderId="29" xfId="0" applyFont="1" applyFill="1" applyBorder="1" applyAlignment="1">
      <alignment horizontal="center" vertical="distributed"/>
    </xf>
    <xf numFmtId="0" fontId="18" fillId="0" borderId="33" xfId="0" applyFont="1" applyFill="1" applyBorder="1" applyAlignment="1">
      <alignment horizontal="center" vertical="distributed"/>
    </xf>
    <xf numFmtId="0" fontId="18" fillId="0" borderId="34" xfId="0" applyFont="1" applyFill="1" applyBorder="1" applyAlignment="1">
      <alignment horizontal="center" vertical="distributed"/>
    </xf>
    <xf numFmtId="0" fontId="18" fillId="0" borderId="54" xfId="0" applyFont="1" applyFill="1" applyBorder="1" applyAlignment="1">
      <alignment horizontal="center" vertical="distributed"/>
    </xf>
    <xf numFmtId="0" fontId="21" fillId="2" borderId="7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30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 vertical="distributed"/>
    </xf>
    <xf numFmtId="0" fontId="17" fillId="0" borderId="27" xfId="0" applyFont="1" applyFill="1" applyBorder="1" applyAlignment="1">
      <alignment horizontal="center" vertical="distributed"/>
    </xf>
    <xf numFmtId="0" fontId="15" fillId="5" borderId="9" xfId="0" applyFont="1" applyFill="1" applyBorder="1" applyAlignment="1">
      <alignment horizontal="center" vertical="distributed"/>
    </xf>
    <xf numFmtId="0" fontId="15" fillId="5" borderId="13" xfId="0" applyFont="1" applyFill="1" applyBorder="1" applyAlignment="1">
      <alignment horizontal="center" vertical="distributed"/>
    </xf>
    <xf numFmtId="0" fontId="15" fillId="2" borderId="14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distributed"/>
    </xf>
    <xf numFmtId="0" fontId="15" fillId="2" borderId="13" xfId="0" applyFont="1" applyFill="1" applyBorder="1" applyAlignment="1">
      <alignment horizontal="center" vertical="distributed"/>
    </xf>
    <xf numFmtId="0" fontId="15" fillId="2" borderId="7" xfId="0" applyFont="1" applyFill="1" applyBorder="1" applyAlignment="1">
      <alignment horizontal="center" vertical="distributed"/>
    </xf>
    <xf numFmtId="0" fontId="15" fillId="2" borderId="10" xfId="0" applyFont="1" applyFill="1" applyBorder="1" applyAlignment="1">
      <alignment horizontal="center" vertical="distributed"/>
    </xf>
    <xf numFmtId="0" fontId="15" fillId="2" borderId="30" xfId="0" applyFont="1" applyFill="1" applyBorder="1" applyAlignment="1">
      <alignment horizontal="center" vertical="distributed"/>
    </xf>
    <xf numFmtId="0" fontId="18" fillId="0" borderId="2" xfId="0" applyFont="1" applyFill="1" applyBorder="1" applyAlignment="1">
      <alignment horizontal="center" vertical="distributed"/>
    </xf>
    <xf numFmtId="0" fontId="15" fillId="2" borderId="1" xfId="0" applyNumberFormat="1" applyFont="1" applyFill="1" applyBorder="1" applyAlignment="1">
      <alignment horizontal="center" vertical="distributed"/>
    </xf>
    <xf numFmtId="0" fontId="15" fillId="2" borderId="9" xfId="0" applyNumberFormat="1" applyFont="1" applyFill="1" applyBorder="1" applyAlignment="1">
      <alignment horizontal="center" vertical="distributed"/>
    </xf>
    <xf numFmtId="0" fontId="15" fillId="2" borderId="14" xfId="0" applyNumberFormat="1" applyFont="1" applyFill="1" applyBorder="1" applyAlignment="1">
      <alignment horizontal="center" vertical="distributed"/>
    </xf>
    <xf numFmtId="0" fontId="15" fillId="2" borderId="32" xfId="0" applyFont="1" applyFill="1" applyBorder="1" applyAlignment="1">
      <alignment horizontal="left" vertical="center"/>
    </xf>
    <xf numFmtId="0" fontId="15" fillId="2" borderId="29" xfId="0" applyFont="1" applyFill="1" applyBorder="1" applyAlignment="1">
      <alignment horizontal="left" vertical="center"/>
    </xf>
    <xf numFmtId="0" fontId="15" fillId="2" borderId="34" xfId="0" applyFont="1" applyFill="1" applyBorder="1" applyAlignment="1">
      <alignment horizontal="left" vertical="center"/>
    </xf>
    <xf numFmtId="0" fontId="15" fillId="2" borderId="35" xfId="0" applyFont="1" applyFill="1" applyBorder="1" applyAlignment="1">
      <alignment horizontal="left" vertical="center"/>
    </xf>
    <xf numFmtId="0" fontId="15" fillId="2" borderId="58" xfId="0" applyFont="1" applyFill="1" applyBorder="1" applyAlignment="1">
      <alignment horizontal="left" vertical="center"/>
    </xf>
    <xf numFmtId="0" fontId="15" fillId="5" borderId="6" xfId="0" applyFont="1" applyFill="1" applyBorder="1" applyAlignment="1">
      <alignment horizontal="left" vertical="center"/>
    </xf>
    <xf numFmtId="0" fontId="15" fillId="5" borderId="9" xfId="0" applyFont="1" applyFill="1" applyBorder="1" applyAlignment="1">
      <alignment horizontal="left" vertical="center"/>
    </xf>
    <xf numFmtId="0" fontId="15" fillId="5" borderId="13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distributed"/>
    </xf>
    <xf numFmtId="0" fontId="15" fillId="2" borderId="9" xfId="0" applyFont="1" applyFill="1" applyBorder="1" applyAlignment="1">
      <alignment horizontal="left" vertical="distributed"/>
    </xf>
    <xf numFmtId="0" fontId="15" fillId="2" borderId="13" xfId="0" applyFont="1" applyFill="1" applyBorder="1" applyAlignment="1">
      <alignment horizontal="left" vertical="distributed"/>
    </xf>
    <xf numFmtId="0" fontId="15" fillId="5" borderId="23" xfId="0" applyFont="1" applyFill="1" applyBorder="1" applyAlignment="1">
      <alignment horizontal="left" vertical="center"/>
    </xf>
    <xf numFmtId="0" fontId="15" fillId="5" borderId="29" xfId="0" applyFont="1" applyFill="1" applyBorder="1" applyAlignment="1">
      <alignment horizontal="left" vertical="center"/>
    </xf>
    <xf numFmtId="0" fontId="15" fillId="5" borderId="25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10" xfId="0" applyFont="1" applyFill="1" applyBorder="1" applyAlignment="1">
      <alignment horizontal="center" vertical="center"/>
    </xf>
    <xf numFmtId="0" fontId="21" fillId="5" borderId="30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left" vertical="center"/>
    </xf>
    <xf numFmtId="0" fontId="15" fillId="2" borderId="16" xfId="0" applyFont="1" applyFill="1" applyBorder="1" applyAlignment="1">
      <alignment horizontal="left" vertical="center"/>
    </xf>
    <xf numFmtId="0" fontId="15" fillId="2" borderId="19" xfId="0" applyFont="1" applyFill="1" applyBorder="1" applyAlignment="1">
      <alignment horizontal="left" vertical="center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 wrapText="1"/>
    </xf>
    <xf numFmtId="0" fontId="0" fillId="0" borderId="41" xfId="0" applyFill="1" applyBorder="1" applyAlignment="1">
      <alignment horizontal="center" wrapText="1"/>
    </xf>
    <xf numFmtId="0" fontId="16" fillId="0" borderId="44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left" vertical="distributed"/>
    </xf>
    <xf numFmtId="0" fontId="18" fillId="0" borderId="23" xfId="0" applyFont="1" applyFill="1" applyBorder="1" applyAlignment="1">
      <alignment horizontal="left" vertical="distributed"/>
    </xf>
    <xf numFmtId="0" fontId="18" fillId="0" borderId="47" xfId="0" applyFont="1" applyFill="1" applyBorder="1" applyAlignment="1">
      <alignment horizontal="left" vertical="distributed"/>
    </xf>
    <xf numFmtId="0" fontId="18" fillId="0" borderId="25" xfId="0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 vertical="distributed" shrinkToFit="1"/>
    </xf>
    <xf numFmtId="2" fontId="15" fillId="2" borderId="9" xfId="0" applyNumberFormat="1" applyFont="1" applyFill="1" applyBorder="1" applyAlignment="1">
      <alignment horizontal="center" vertical="distributed" shrinkToFit="1"/>
    </xf>
    <xf numFmtId="2" fontId="15" fillId="2" borderId="14" xfId="0" applyNumberFormat="1" applyFont="1" applyFill="1" applyBorder="1" applyAlignment="1">
      <alignment horizontal="center" vertical="distributed" shrinkToFit="1"/>
    </xf>
    <xf numFmtId="0" fontId="15" fillId="2" borderId="51" xfId="0" applyFont="1" applyFill="1" applyBorder="1" applyAlignment="1">
      <alignment horizontal="left" vertical="center"/>
    </xf>
    <xf numFmtId="0" fontId="15" fillId="2" borderId="52" xfId="0" applyFont="1" applyFill="1" applyBorder="1" applyAlignment="1">
      <alignment horizontal="left" vertical="center"/>
    </xf>
    <xf numFmtId="0" fontId="15" fillId="2" borderId="53" xfId="0" applyFont="1" applyFill="1" applyBorder="1" applyAlignment="1">
      <alignment horizontal="left" vertical="center"/>
    </xf>
    <xf numFmtId="0" fontId="15" fillId="2" borderId="23" xfId="0" applyFont="1" applyFill="1" applyBorder="1" applyAlignment="1">
      <alignment horizontal="center" vertical="distributed"/>
    </xf>
    <xf numFmtId="0" fontId="15" fillId="2" borderId="29" xfId="0" applyFont="1" applyFill="1" applyBorder="1" applyAlignment="1">
      <alignment horizontal="center" vertical="distributed"/>
    </xf>
    <xf numFmtId="0" fontId="15" fillId="2" borderId="25" xfId="0" applyFont="1" applyFill="1" applyBorder="1" applyAlignment="1">
      <alignment horizontal="center" vertical="distributed"/>
    </xf>
    <xf numFmtId="0" fontId="5" fillId="0" borderId="2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left" vertical="center"/>
    </xf>
    <xf numFmtId="2" fontId="18" fillId="0" borderId="38" xfId="0" applyNumberFormat="1" applyFont="1" applyFill="1" applyBorder="1" applyAlignment="1">
      <alignment horizontal="left" vertical="distributed"/>
    </xf>
    <xf numFmtId="2" fontId="18" fillId="0" borderId="23" xfId="0" applyNumberFormat="1" applyFont="1" applyFill="1" applyBorder="1" applyAlignment="1">
      <alignment horizontal="left" vertical="distributed"/>
    </xf>
    <xf numFmtId="2" fontId="18" fillId="0" borderId="47" xfId="0" applyNumberFormat="1" applyFont="1" applyFill="1" applyBorder="1" applyAlignment="1">
      <alignment horizontal="left" vertical="distributed"/>
    </xf>
    <xf numFmtId="2" fontId="18" fillId="0" borderId="25" xfId="0" applyNumberFormat="1" applyFont="1" applyFill="1" applyBorder="1" applyAlignment="1">
      <alignment horizontal="left" vertical="distributed"/>
    </xf>
    <xf numFmtId="0" fontId="15" fillId="2" borderId="1" xfId="0" applyFont="1" applyFill="1" applyBorder="1" applyAlignment="1">
      <alignment horizontal="left" vertical="center"/>
    </xf>
    <xf numFmtId="0" fontId="15" fillId="2" borderId="23" xfId="0" applyFont="1" applyFill="1" applyBorder="1" applyAlignment="1">
      <alignment horizontal="left" vertical="center"/>
    </xf>
    <xf numFmtId="0" fontId="18" fillId="0" borderId="42" xfId="0" applyNumberFormat="1" applyFont="1" applyFill="1" applyBorder="1" applyAlignment="1">
      <alignment horizontal="center" vertical="distributed"/>
    </xf>
    <xf numFmtId="0" fontId="18" fillId="0" borderId="29" xfId="0" applyNumberFormat="1" applyFont="1" applyFill="1" applyBorder="1" applyAlignment="1">
      <alignment horizontal="center" vertical="distributed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5" fillId="2" borderId="48" xfId="0" applyFont="1" applyFill="1" applyBorder="1" applyAlignment="1">
      <alignment horizontal="left" vertical="center"/>
    </xf>
    <xf numFmtId="0" fontId="18" fillId="0" borderId="42" xfId="0" applyFont="1" applyFill="1" applyBorder="1" applyAlignment="1">
      <alignment horizontal="center" vertical="distributed"/>
    </xf>
    <xf numFmtId="0" fontId="33" fillId="2" borderId="7" xfId="0" applyFont="1" applyFill="1" applyBorder="1" applyAlignment="1">
      <alignment horizontal="left" vertical="center"/>
    </xf>
    <xf numFmtId="0" fontId="33" fillId="2" borderId="10" xfId="0" applyFont="1" applyFill="1" applyBorder="1" applyAlignment="1">
      <alignment horizontal="left" vertical="center"/>
    </xf>
    <xf numFmtId="0" fontId="33" fillId="2" borderId="3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left" vertical="center"/>
    </xf>
    <xf numFmtId="0" fontId="20" fillId="2" borderId="10" xfId="0" applyFont="1" applyFill="1" applyBorder="1" applyAlignment="1">
      <alignment horizontal="left" vertical="center"/>
    </xf>
    <xf numFmtId="0" fontId="20" fillId="2" borderId="30" xfId="0" applyFont="1" applyFill="1" applyBorder="1" applyAlignment="1">
      <alignment horizontal="lef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distributed"/>
    </xf>
    <xf numFmtId="0" fontId="12" fillId="0" borderId="0" xfId="0" applyFont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1" fontId="5" fillId="5" borderId="40" xfId="0" applyNumberFormat="1" applyFont="1" applyFill="1" applyBorder="1" applyAlignment="1">
      <alignment horizontal="center"/>
    </xf>
    <xf numFmtId="1" fontId="5" fillId="5" borderId="41" xfId="0" applyNumberFormat="1" applyFont="1" applyFill="1" applyBorder="1" applyAlignment="1">
      <alignment horizontal="center"/>
    </xf>
    <xf numFmtId="0" fontId="18" fillId="0" borderId="39" xfId="0" applyFont="1" applyFill="1" applyBorder="1" applyAlignment="1">
      <alignment horizontal="center" vertical="distributed"/>
    </xf>
    <xf numFmtId="0" fontId="18" fillId="0" borderId="57" xfId="0" applyFont="1" applyFill="1" applyBorder="1" applyAlignment="1">
      <alignment horizontal="center" vertical="distributed"/>
    </xf>
    <xf numFmtId="0" fontId="15" fillId="2" borderId="25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distributed"/>
    </xf>
    <xf numFmtId="0" fontId="2" fillId="0" borderId="0" xfId="0" applyFont="1" applyAlignment="1">
      <alignment horizontal="right" vertical="distributed"/>
    </xf>
    <xf numFmtId="0" fontId="35" fillId="0" borderId="15" xfId="0" applyFont="1" applyFill="1" applyBorder="1" applyAlignment="1">
      <alignment horizontal="left" vertical="center"/>
    </xf>
    <xf numFmtId="0" fontId="35" fillId="0" borderId="16" xfId="0" applyFont="1" applyFill="1" applyBorder="1" applyAlignment="1">
      <alignment horizontal="left" vertical="center"/>
    </xf>
    <xf numFmtId="0" fontId="35" fillId="0" borderId="19" xfId="0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left"/>
    </xf>
    <xf numFmtId="0" fontId="15" fillId="0" borderId="19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15" fillId="0" borderId="15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/>
    </xf>
    <xf numFmtId="0" fontId="15" fillId="0" borderId="17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9" borderId="42" xfId="0" applyFont="1" applyFill="1" applyBorder="1" applyAlignment="1">
      <alignment horizontal="left" vertical="center" wrapText="1"/>
    </xf>
    <xf numFmtId="0" fontId="15" fillId="9" borderId="29" xfId="0" applyFont="1" applyFill="1" applyBorder="1" applyAlignment="1">
      <alignment horizontal="left"/>
    </xf>
    <xf numFmtId="0" fontId="15" fillId="9" borderId="47" xfId="0" applyFont="1" applyFill="1" applyBorder="1" applyAlignment="1">
      <alignment horizontal="left"/>
    </xf>
    <xf numFmtId="0" fontId="15" fillId="9" borderId="25" xfId="0" applyFont="1" applyFill="1" applyBorder="1" applyAlignment="1">
      <alignment horizontal="left"/>
    </xf>
    <xf numFmtId="0" fontId="15" fillId="0" borderId="15" xfId="0" applyFont="1" applyFill="1" applyBorder="1" applyAlignment="1">
      <alignment horizontal="left" vertical="center"/>
    </xf>
    <xf numFmtId="0" fontId="15" fillId="0" borderId="16" xfId="0" applyFont="1" applyFill="1" applyBorder="1" applyAlignment="1">
      <alignment horizontal="left" vertical="center"/>
    </xf>
    <xf numFmtId="0" fontId="15" fillId="0" borderId="19" xfId="0" applyFont="1" applyFill="1" applyBorder="1" applyAlignment="1">
      <alignment horizontal="left" vertical="center"/>
    </xf>
    <xf numFmtId="0" fontId="30" fillId="0" borderId="15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19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vertical="center"/>
    </xf>
    <xf numFmtId="0" fontId="18" fillId="4" borderId="44" xfId="0" applyFont="1" applyFill="1" applyBorder="1" applyAlignment="1">
      <alignment horizontal="left"/>
    </xf>
    <xf numFmtId="0" fontId="18" fillId="4" borderId="27" xfId="0" applyFont="1" applyFill="1" applyBorder="1" applyAlignment="1">
      <alignment horizontal="left"/>
    </xf>
    <xf numFmtId="1" fontId="6" fillId="0" borderId="2" xfId="0" applyNumberFormat="1" applyFont="1" applyFill="1" applyBorder="1"/>
    <xf numFmtId="1" fontId="5" fillId="0" borderId="4" xfId="0" applyNumberFormat="1" applyFont="1" applyFill="1" applyBorder="1" applyAlignment="1">
      <alignment vertical="center"/>
    </xf>
    <xf numFmtId="0" fontId="2" fillId="0" borderId="0" xfId="0" applyFont="1" applyAlignment="1">
      <alignment vertical="distributed"/>
    </xf>
    <xf numFmtId="0" fontId="2" fillId="0" borderId="0" xfId="0" applyFont="1" applyAlignment="1">
      <alignment horizontal="left" vertical="distributed"/>
    </xf>
  </cellXfs>
  <cellStyles count="26"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"/>
    <cellStyle name="Обычный 20" xfId="20"/>
    <cellStyle name="Обычный 21" xfId="21"/>
    <cellStyle name="Обычный 22" xfId="22"/>
    <cellStyle name="Обычный 23" xfId="23"/>
    <cellStyle name="Обычный 24" xfId="24"/>
    <cellStyle name="Обычный 25" xfId="25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  <cellStyle name="Процентный" xfId="1" builtinId="5"/>
  </cellStyles>
  <dxfs count="2">
    <dxf>
      <font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1390650</xdr:colOff>
      <xdr:row>1</xdr:row>
      <xdr:rowOff>0</xdr:rowOff>
    </xdr:from>
    <xdr:to>
      <xdr:col>16</xdr:col>
      <xdr:colOff>0</xdr:colOff>
      <xdr:row>1</xdr:row>
      <xdr:rowOff>45719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7429500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1390650</xdr:colOff>
      <xdr:row>1</xdr:row>
      <xdr:rowOff>0</xdr:rowOff>
    </xdr:from>
    <xdr:to>
      <xdr:col>24</xdr:col>
      <xdr:colOff>0</xdr:colOff>
      <xdr:row>1</xdr:row>
      <xdr:rowOff>45719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744200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1390650</xdr:colOff>
      <xdr:row>1</xdr:row>
      <xdr:rowOff>0</xdr:rowOff>
    </xdr:from>
    <xdr:to>
      <xdr:col>16</xdr:col>
      <xdr:colOff>0</xdr:colOff>
      <xdr:row>1</xdr:row>
      <xdr:rowOff>45719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7486650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1390650</xdr:colOff>
      <xdr:row>1</xdr:row>
      <xdr:rowOff>0</xdr:rowOff>
    </xdr:from>
    <xdr:to>
      <xdr:col>24</xdr:col>
      <xdr:colOff>0</xdr:colOff>
      <xdr:row>1</xdr:row>
      <xdr:rowOff>45719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0887075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786"/>
  <sheetViews>
    <sheetView tabSelected="1" topLeftCell="A70" zoomScale="65" zoomScaleNormal="65" workbookViewId="0">
      <selection activeCell="D88" sqref="D88:AB88"/>
    </sheetView>
  </sheetViews>
  <sheetFormatPr defaultRowHeight="12.75"/>
  <cols>
    <col min="1" max="1" width="6.42578125" style="380" customWidth="1"/>
    <col min="2" max="2" width="9.42578125" style="6" customWidth="1"/>
    <col min="3" max="3" width="9.140625" customWidth="1"/>
    <col min="4" max="4" width="8.28515625" style="11" customWidth="1"/>
    <col min="5" max="5" width="6.28515625" style="11" customWidth="1"/>
    <col min="6" max="7" width="7" style="11" customWidth="1"/>
    <col min="8" max="8" width="6.42578125" style="13" customWidth="1"/>
    <col min="9" max="9" width="6.28515625" style="11" customWidth="1"/>
    <col min="10" max="10" width="7.42578125" style="11" customWidth="1"/>
    <col min="11" max="11" width="7" style="11" customWidth="1"/>
    <col min="12" max="12" width="6.5703125" style="11" customWidth="1"/>
    <col min="13" max="13" width="6.7109375" style="11" customWidth="1"/>
    <col min="14" max="14" width="6.28515625" style="13" customWidth="1"/>
    <col min="15" max="15" width="6.7109375" style="11" customWidth="1"/>
    <col min="16" max="16" width="6.5703125" style="11" customWidth="1"/>
    <col min="17" max="17" width="6.28515625" style="11" customWidth="1"/>
    <col min="18" max="19" width="6.42578125" style="11" customWidth="1"/>
    <col min="20" max="20" width="6.28515625" style="11" customWidth="1"/>
    <col min="21" max="21" width="6.140625" style="11" customWidth="1"/>
    <col min="22" max="22" width="6.28515625" style="13" customWidth="1"/>
    <col min="23" max="23" width="6.42578125" style="11" customWidth="1"/>
    <col min="24" max="24" width="6.7109375" style="11" customWidth="1"/>
    <col min="25" max="25" width="6.28515625" style="13" customWidth="1"/>
    <col min="26" max="26" width="6.140625" style="11" customWidth="1"/>
    <col min="27" max="27" width="6.42578125" style="11" customWidth="1"/>
    <col min="28" max="28" width="6.7109375" style="11" customWidth="1"/>
    <col min="29" max="29" width="13.140625" customWidth="1"/>
    <col min="30" max="30" width="5" customWidth="1"/>
    <col min="31" max="31" width="7.42578125" customWidth="1"/>
    <col min="32" max="32" width="6.28515625" customWidth="1"/>
    <col min="33" max="33" width="7" customWidth="1"/>
  </cols>
  <sheetData>
    <row r="1" spans="1:30" ht="15.75">
      <c r="A1" s="3"/>
      <c r="B1" s="37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63"/>
      <c r="P1" s="437"/>
      <c r="Q1" s="2"/>
      <c r="R1" s="1"/>
      <c r="S1" s="1"/>
      <c r="T1"/>
      <c r="U1"/>
      <c r="V1"/>
      <c r="W1" s="856" t="s">
        <v>314</v>
      </c>
      <c r="X1" s="856"/>
      <c r="Y1" s="856"/>
      <c r="Z1" s="856"/>
      <c r="AA1" s="856"/>
      <c r="AB1" s="856"/>
      <c r="AC1" s="856"/>
      <c r="AD1" s="533"/>
    </row>
    <row r="2" spans="1:30" ht="15.75" customHeight="1">
      <c r="A2" s="373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"/>
      <c r="N2" s="1"/>
      <c r="O2" s="857"/>
      <c r="P2" s="857"/>
      <c r="Q2"/>
      <c r="R2" s="857" t="s">
        <v>397</v>
      </c>
      <c r="S2" s="857"/>
      <c r="T2" s="857"/>
      <c r="U2" s="857"/>
      <c r="V2" s="857"/>
      <c r="W2" s="857"/>
      <c r="X2" s="857"/>
      <c r="Y2" s="857"/>
      <c r="Z2" s="857"/>
      <c r="AA2" s="857"/>
      <c r="AB2" s="857"/>
      <c r="AC2" s="857"/>
      <c r="AD2" s="534"/>
    </row>
    <row r="3" spans="1:30" ht="15.75">
      <c r="A3" s="37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"/>
      <c r="N3" s="1"/>
      <c r="O3" s="437"/>
      <c r="P3" s="437"/>
      <c r="Q3"/>
      <c r="R3"/>
      <c r="S3"/>
      <c r="T3"/>
      <c r="U3"/>
      <c r="V3"/>
      <c r="W3" s="437"/>
      <c r="Y3" s="856" t="s">
        <v>430</v>
      </c>
      <c r="Z3" s="856"/>
      <c r="AA3" s="856"/>
      <c r="AB3" s="856"/>
      <c r="AC3" s="856"/>
      <c r="AD3" s="533"/>
    </row>
    <row r="4" spans="1:30" ht="15" customHeight="1">
      <c r="A4" s="374"/>
      <c r="B4" s="9"/>
      <c r="C4" s="375"/>
      <c r="D4" s="375"/>
      <c r="E4" s="375"/>
      <c r="F4" s="375"/>
      <c r="G4" s="375"/>
      <c r="H4" s="376"/>
      <c r="I4" s="375"/>
      <c r="J4" s="375"/>
      <c r="K4" s="375"/>
      <c r="L4" s="375"/>
      <c r="M4" s="375"/>
      <c r="N4" s="375"/>
      <c r="O4" s="375"/>
      <c r="P4" s="375"/>
      <c r="Q4" s="375"/>
      <c r="R4" s="857" t="s">
        <v>429</v>
      </c>
      <c r="S4" s="857"/>
      <c r="T4" s="857"/>
      <c r="U4" s="857"/>
      <c r="V4" s="857"/>
      <c r="W4" s="857"/>
      <c r="X4" s="857"/>
      <c r="Y4" s="857"/>
      <c r="Z4" s="857"/>
      <c r="AA4" s="857"/>
      <c r="AB4" s="857"/>
      <c r="AC4" s="857"/>
      <c r="AD4" s="534"/>
    </row>
    <row r="5" spans="1:30" ht="16.5" customHeight="1">
      <c r="A5" s="377"/>
      <c r="B5" s="378"/>
      <c r="C5" s="14"/>
      <c r="D5" s="14"/>
      <c r="E5" s="15"/>
      <c r="F5" s="15"/>
      <c r="G5" s="15"/>
      <c r="H5" s="14"/>
      <c r="I5" s="15"/>
      <c r="J5" s="15"/>
      <c r="K5" s="15"/>
      <c r="L5" s="15"/>
      <c r="M5" s="15"/>
      <c r="N5" s="14"/>
      <c r="O5" s="15"/>
      <c r="P5" s="15"/>
      <c r="Q5" s="15"/>
      <c r="R5" s="857"/>
      <c r="S5" s="857"/>
      <c r="T5" s="857"/>
      <c r="U5" s="857"/>
      <c r="V5" s="857"/>
      <c r="W5" s="857"/>
      <c r="X5" s="857"/>
      <c r="Y5" s="857"/>
      <c r="Z5" s="857"/>
      <c r="AA5" s="857"/>
      <c r="AB5" s="857"/>
      <c r="AC5" s="857"/>
      <c r="AD5" s="534"/>
    </row>
    <row r="6" spans="1:30" ht="14.25" customHeight="1">
      <c r="A6" s="377"/>
      <c r="B6" s="378"/>
      <c r="C6" s="14"/>
      <c r="D6" s="14"/>
      <c r="E6" s="15"/>
      <c r="F6" s="15"/>
      <c r="G6" s="15"/>
      <c r="H6" s="14"/>
      <c r="I6" s="15"/>
      <c r="J6" s="15"/>
      <c r="K6" s="15"/>
      <c r="L6" s="15"/>
      <c r="M6" s="15"/>
      <c r="N6" s="14"/>
      <c r="O6" s="15"/>
      <c r="P6" s="15"/>
      <c r="Q6" s="15"/>
      <c r="R6" s="459"/>
      <c r="S6" s="459"/>
      <c r="T6" s="459"/>
      <c r="U6" s="459"/>
      <c r="V6" s="459"/>
      <c r="W6" s="459"/>
      <c r="X6" s="459"/>
      <c r="Y6" s="459"/>
      <c r="Z6" s="459"/>
      <c r="AA6" s="459"/>
      <c r="AB6" s="459"/>
      <c r="AC6" s="459"/>
      <c r="AD6" s="534"/>
    </row>
    <row r="7" spans="1:30" ht="15.75">
      <c r="A7" s="377"/>
      <c r="B7" s="378"/>
      <c r="C7" s="14"/>
      <c r="D7" s="14"/>
      <c r="E7" s="15"/>
      <c r="F7" s="15"/>
      <c r="G7" s="15"/>
      <c r="H7" s="14"/>
      <c r="I7" s="15"/>
      <c r="J7" s="15"/>
      <c r="K7" s="15"/>
      <c r="L7" s="15"/>
      <c r="M7" s="15"/>
      <c r="N7" s="14"/>
      <c r="O7" s="15"/>
      <c r="P7" s="15"/>
      <c r="Q7" s="1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534"/>
    </row>
    <row r="8" spans="1:30" ht="15.75">
      <c r="A8" s="858" t="s">
        <v>419</v>
      </c>
      <c r="B8" s="858"/>
      <c r="C8" s="858"/>
      <c r="D8" s="858"/>
      <c r="E8" s="858"/>
      <c r="F8" s="858"/>
      <c r="G8" s="858"/>
      <c r="H8" s="858"/>
      <c r="I8" s="858"/>
      <c r="J8" s="858"/>
      <c r="K8" s="858"/>
      <c r="L8" s="858"/>
      <c r="M8" s="858"/>
      <c r="N8" s="858"/>
      <c r="O8" s="858"/>
      <c r="P8" s="858"/>
      <c r="Q8" s="858"/>
      <c r="R8" s="858"/>
      <c r="S8" s="858"/>
      <c r="T8" s="858"/>
      <c r="U8" s="858"/>
      <c r="V8" s="858"/>
      <c r="W8" s="858"/>
      <c r="X8" s="858"/>
      <c r="Y8" s="858"/>
      <c r="Z8" s="858"/>
      <c r="AA8" s="858"/>
      <c r="AB8" s="858"/>
      <c r="AC8" s="858"/>
      <c r="AD8" s="535"/>
    </row>
    <row r="9" spans="1:30" ht="15.75">
      <c r="A9" s="379"/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  <c r="U9" s="379"/>
      <c r="V9" s="379"/>
      <c r="W9" s="379"/>
      <c r="X9" s="379"/>
      <c r="Y9" s="379"/>
      <c r="Z9" s="379"/>
      <c r="AA9" s="379"/>
      <c r="AB9" s="379"/>
      <c r="AC9" s="379"/>
      <c r="AD9" s="535"/>
    </row>
    <row r="10" spans="1:30" ht="13.5" thickBot="1"/>
    <row r="11" spans="1:30" ht="34.5" thickBot="1">
      <c r="A11" s="381" t="s">
        <v>3</v>
      </c>
      <c r="B11" s="16" t="s">
        <v>4</v>
      </c>
      <c r="C11" s="17" t="s">
        <v>5</v>
      </c>
      <c r="D11" s="18"/>
      <c r="E11" s="750" t="s">
        <v>6</v>
      </c>
      <c r="F11" s="751"/>
      <c r="G11" s="751"/>
      <c r="H11" s="751"/>
      <c r="I11" s="751"/>
      <c r="J11" s="751"/>
      <c r="K11" s="751"/>
      <c r="L11" s="751"/>
      <c r="M11" s="751"/>
      <c r="N11" s="751"/>
      <c r="O11" s="751"/>
      <c r="P11" s="751"/>
      <c r="Q11" s="751"/>
      <c r="R11" s="751"/>
      <c r="S11" s="751"/>
      <c r="T11" s="751"/>
      <c r="U11" s="751"/>
      <c r="V11" s="751"/>
      <c r="W11" s="751"/>
      <c r="X11" s="751"/>
      <c r="Y11" s="751"/>
      <c r="Z11" s="751"/>
      <c r="AA11" s="751"/>
      <c r="AB11" s="752"/>
      <c r="AC11" s="19" t="s">
        <v>7</v>
      </c>
      <c r="AD11" s="536"/>
    </row>
    <row r="12" spans="1:30" ht="13.5" thickBot="1">
      <c r="A12" s="20" t="s">
        <v>8</v>
      </c>
      <c r="B12" s="21"/>
      <c r="C12" s="22"/>
      <c r="D12" s="23">
        <v>0</v>
      </c>
      <c r="E12" s="23">
        <v>1</v>
      </c>
      <c r="F12" s="23">
        <v>2</v>
      </c>
      <c r="G12" s="23">
        <v>3</v>
      </c>
      <c r="H12" s="24">
        <v>4</v>
      </c>
      <c r="I12" s="23">
        <v>5</v>
      </c>
      <c r="J12" s="23">
        <v>6</v>
      </c>
      <c r="K12" s="23">
        <v>7</v>
      </c>
      <c r="L12" s="23">
        <v>8</v>
      </c>
      <c r="M12" s="23">
        <v>9</v>
      </c>
      <c r="N12" s="24">
        <v>10</v>
      </c>
      <c r="O12" s="23">
        <v>11</v>
      </c>
      <c r="P12" s="23">
        <v>12</v>
      </c>
      <c r="Q12" s="23">
        <v>13</v>
      </c>
      <c r="R12" s="23">
        <v>14</v>
      </c>
      <c r="S12" s="23">
        <v>15</v>
      </c>
      <c r="T12" s="23">
        <v>16</v>
      </c>
      <c r="U12" s="23">
        <v>17</v>
      </c>
      <c r="V12" s="24">
        <v>18</v>
      </c>
      <c r="W12" s="23">
        <v>19</v>
      </c>
      <c r="X12" s="23">
        <v>20</v>
      </c>
      <c r="Y12" s="24">
        <v>21</v>
      </c>
      <c r="Z12" s="23">
        <v>22</v>
      </c>
      <c r="AA12" s="23">
        <v>23</v>
      </c>
      <c r="AB12" s="25">
        <v>24</v>
      </c>
      <c r="AC12" s="26" t="s">
        <v>9</v>
      </c>
      <c r="AD12" s="456"/>
    </row>
    <row r="13" spans="1:30">
      <c r="A13" s="27" t="s">
        <v>10</v>
      </c>
      <c r="B13" s="28"/>
      <c r="C13" s="29" t="s">
        <v>11</v>
      </c>
      <c r="D13" s="30">
        <v>10.4</v>
      </c>
      <c r="E13" s="30">
        <v>10.33</v>
      </c>
      <c r="F13" s="30">
        <v>10.4</v>
      </c>
      <c r="G13" s="30">
        <v>10.47</v>
      </c>
      <c r="H13" s="31">
        <v>10.46</v>
      </c>
      <c r="I13" s="30">
        <v>10.43</v>
      </c>
      <c r="J13" s="30">
        <v>10.44</v>
      </c>
      <c r="K13" s="30">
        <v>10.41</v>
      </c>
      <c r="L13" s="30">
        <v>10.5</v>
      </c>
      <c r="M13" s="30">
        <v>10.34</v>
      </c>
      <c r="N13" s="31">
        <v>10.47</v>
      </c>
      <c r="O13" s="30">
        <v>10.5</v>
      </c>
      <c r="P13" s="30">
        <v>10.42</v>
      </c>
      <c r="Q13" s="30">
        <v>10.34</v>
      </c>
      <c r="R13" s="30">
        <v>10.44</v>
      </c>
      <c r="S13" s="30">
        <v>10.48</v>
      </c>
      <c r="T13" s="30">
        <v>10.37</v>
      </c>
      <c r="U13" s="30">
        <v>10.45</v>
      </c>
      <c r="V13" s="31">
        <v>10.48</v>
      </c>
      <c r="W13" s="30">
        <v>10.5</v>
      </c>
      <c r="X13" s="30">
        <v>10.5</v>
      </c>
      <c r="Y13" s="31">
        <v>10.5</v>
      </c>
      <c r="Z13" s="30">
        <v>10.44</v>
      </c>
      <c r="AA13" s="30">
        <v>10.3</v>
      </c>
      <c r="AB13" s="32">
        <v>10.4</v>
      </c>
      <c r="AC13" s="26" t="s">
        <v>12</v>
      </c>
      <c r="AD13" s="456"/>
    </row>
    <row r="14" spans="1:30" ht="13.5" thickBot="1">
      <c r="A14" s="33" t="s">
        <v>13</v>
      </c>
      <c r="B14" s="34"/>
      <c r="C14" s="35" t="s">
        <v>11</v>
      </c>
      <c r="D14" s="36">
        <v>10.35</v>
      </c>
      <c r="E14" s="36">
        <v>1037</v>
      </c>
      <c r="F14" s="36">
        <v>10.45</v>
      </c>
      <c r="G14" s="36">
        <v>10.45</v>
      </c>
      <c r="H14" s="37">
        <v>10.46</v>
      </c>
      <c r="I14" s="36">
        <v>10.4</v>
      </c>
      <c r="J14" s="36">
        <v>10.41</v>
      </c>
      <c r="K14" s="36">
        <v>10.45</v>
      </c>
      <c r="L14" s="36">
        <v>10.4</v>
      </c>
      <c r="M14" s="36">
        <v>10.31</v>
      </c>
      <c r="N14" s="37">
        <v>10.55</v>
      </c>
      <c r="O14" s="36">
        <v>10.61</v>
      </c>
      <c r="P14" s="36">
        <v>10.45</v>
      </c>
      <c r="Q14" s="36">
        <v>10.35</v>
      </c>
      <c r="R14" s="36">
        <v>10.45</v>
      </c>
      <c r="S14" s="36">
        <v>10.34</v>
      </c>
      <c r="T14" s="36">
        <v>10.36</v>
      </c>
      <c r="U14" s="36">
        <v>10.4</v>
      </c>
      <c r="V14" s="37">
        <v>10.37</v>
      </c>
      <c r="W14" s="36">
        <v>10.4</v>
      </c>
      <c r="X14" s="36">
        <v>10.3</v>
      </c>
      <c r="Y14" s="37">
        <v>10.3</v>
      </c>
      <c r="Z14" s="36">
        <v>10.35</v>
      </c>
      <c r="AA14" s="36">
        <v>10.3</v>
      </c>
      <c r="AB14" s="38">
        <v>10.35</v>
      </c>
      <c r="AC14" s="26"/>
      <c r="AD14" s="456"/>
    </row>
    <row r="15" spans="1:30">
      <c r="A15" s="713" t="s">
        <v>14</v>
      </c>
      <c r="B15" s="716" t="s">
        <v>15</v>
      </c>
      <c r="C15" s="39" t="s">
        <v>16</v>
      </c>
      <c r="D15" s="478">
        <v>34.349355216881598</v>
      </c>
      <c r="E15" s="478">
        <v>31.535756154747901</v>
      </c>
      <c r="F15" s="478">
        <v>29.660023446658901</v>
      </c>
      <c r="G15" s="478">
        <v>29.425556858147701</v>
      </c>
      <c r="H15" s="478">
        <v>29.425556858147701</v>
      </c>
      <c r="I15" s="478">
        <v>30.949589683470101</v>
      </c>
      <c r="J15" s="478">
        <v>31.770222743259101</v>
      </c>
      <c r="K15" s="478">
        <v>39.859320046893302</v>
      </c>
      <c r="L15" s="478">
        <v>49.120750293083198</v>
      </c>
      <c r="M15" s="478">
        <v>58.3821805392732</v>
      </c>
      <c r="N15" s="478">
        <v>66</v>
      </c>
      <c r="O15" s="478">
        <v>66.119577960140703</v>
      </c>
      <c r="P15" s="478">
        <v>61.430246189917902</v>
      </c>
      <c r="Q15" s="478">
        <v>66.471277842907398</v>
      </c>
      <c r="R15" s="478">
        <v>62.368112543962503</v>
      </c>
      <c r="S15" s="478">
        <v>64.126611957796001</v>
      </c>
      <c r="T15" s="478">
        <v>69.050410316529906</v>
      </c>
      <c r="U15" s="478">
        <v>68.815943728018794</v>
      </c>
      <c r="V15" s="478">
        <v>69</v>
      </c>
      <c r="W15" s="478">
        <v>62</v>
      </c>
      <c r="X15" s="478">
        <v>50.5275498241501</v>
      </c>
      <c r="Y15" s="478">
        <v>46.3071512309496</v>
      </c>
      <c r="Z15" s="478">
        <v>42.321219226260297</v>
      </c>
      <c r="AA15" s="478">
        <v>39.742086752637697</v>
      </c>
      <c r="AB15" s="478">
        <v>31.535756154747901</v>
      </c>
      <c r="AC15" s="26" t="s">
        <v>9</v>
      </c>
      <c r="AD15" s="456"/>
    </row>
    <row r="16" spans="1:30">
      <c r="A16" s="714"/>
      <c r="B16" s="717"/>
      <c r="C16" s="41" t="s">
        <v>17</v>
      </c>
      <c r="D16" s="48">
        <f>1.732*D15*10*0.9</f>
        <v>535.43774912075037</v>
      </c>
      <c r="E16" s="48">
        <f t="shared" ref="E16:AB16" si="0">1.732*E15*10*0.9</f>
        <v>491.57936694021032</v>
      </c>
      <c r="F16" s="48">
        <f t="shared" si="0"/>
        <v>462.34044548651889</v>
      </c>
      <c r="G16" s="48">
        <f t="shared" si="0"/>
        <v>458.68558030480636</v>
      </c>
      <c r="H16" s="48">
        <f t="shared" si="0"/>
        <v>458.68558030480636</v>
      </c>
      <c r="I16" s="48">
        <f t="shared" si="0"/>
        <v>482.44220398593194</v>
      </c>
      <c r="J16" s="48">
        <f t="shared" si="0"/>
        <v>495.2342321219229</v>
      </c>
      <c r="K16" s="48">
        <f t="shared" si="0"/>
        <v>621.32708089097275</v>
      </c>
      <c r="L16" s="48">
        <f t="shared" si="0"/>
        <v>765.69425556858096</v>
      </c>
      <c r="M16" s="48">
        <f t="shared" si="0"/>
        <v>910.06143024619064</v>
      </c>
      <c r="N16" s="48">
        <f t="shared" si="0"/>
        <v>1028.808</v>
      </c>
      <c r="O16" s="48">
        <f t="shared" si="0"/>
        <v>1030.6719812426732</v>
      </c>
      <c r="P16" s="48">
        <f t="shared" si="0"/>
        <v>957.57467760844031</v>
      </c>
      <c r="Q16" s="48">
        <f t="shared" si="0"/>
        <v>1036.1542790152405</v>
      </c>
      <c r="R16" s="48">
        <f t="shared" si="0"/>
        <v>972.19413833528768</v>
      </c>
      <c r="S16" s="48">
        <f t="shared" si="0"/>
        <v>999.60562719812401</v>
      </c>
      <c r="T16" s="48">
        <f t="shared" si="0"/>
        <v>1076.3577960140683</v>
      </c>
      <c r="U16" s="48">
        <f t="shared" si="0"/>
        <v>1072.702930832357</v>
      </c>
      <c r="V16" s="48">
        <f t="shared" si="0"/>
        <v>1075.5719999999999</v>
      </c>
      <c r="W16" s="48">
        <f t="shared" si="0"/>
        <v>966.4559999999999</v>
      </c>
      <c r="X16" s="48">
        <f t="shared" si="0"/>
        <v>787.62344665885178</v>
      </c>
      <c r="Y16" s="48">
        <f t="shared" si="0"/>
        <v>721.83587338804239</v>
      </c>
      <c r="Z16" s="48">
        <f t="shared" si="0"/>
        <v>659.70316529894558</v>
      </c>
      <c r="AA16" s="48">
        <f t="shared" si="0"/>
        <v>619.49964830011641</v>
      </c>
      <c r="AB16" s="48">
        <f t="shared" si="0"/>
        <v>491.57936694021032</v>
      </c>
      <c r="AC16" s="43" t="s">
        <v>315</v>
      </c>
      <c r="AD16" s="90"/>
    </row>
    <row r="17" spans="1:30" ht="13.5" thickBot="1">
      <c r="A17" s="715"/>
      <c r="B17" s="718"/>
      <c r="C17" s="44" t="s">
        <v>18</v>
      </c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43"/>
      <c r="AD17" s="90"/>
    </row>
    <row r="18" spans="1:30">
      <c r="A18" s="713" t="s">
        <v>19</v>
      </c>
      <c r="B18" s="716" t="s">
        <v>20</v>
      </c>
      <c r="C18" s="39" t="s">
        <v>16</v>
      </c>
      <c r="D18" s="478">
        <v>3.31184056271981</v>
      </c>
      <c r="E18" s="478">
        <v>3.2239155920281402</v>
      </c>
      <c r="F18" s="478">
        <v>3.1652989449003499</v>
      </c>
      <c r="G18" s="478">
        <v>3.1359906213364601</v>
      </c>
      <c r="H18" s="478">
        <v>3.1359906213364601</v>
      </c>
      <c r="I18" s="478">
        <v>3.4290738569753798</v>
      </c>
      <c r="J18" s="478">
        <v>3.2825322391559202</v>
      </c>
      <c r="K18" s="478">
        <v>3.6342321219226301</v>
      </c>
      <c r="L18" s="478">
        <v>3.6635404454865199</v>
      </c>
      <c r="M18" s="478">
        <v>3.45838218053927</v>
      </c>
      <c r="N18" s="478">
        <v>1.6998827667057399</v>
      </c>
      <c r="O18" s="478">
        <v>1.5826494724501801</v>
      </c>
      <c r="P18" s="478">
        <v>1.5826494724501801</v>
      </c>
      <c r="Q18" s="478">
        <v>2.5205158264947198</v>
      </c>
      <c r="R18" s="478">
        <v>2.5791324736225101</v>
      </c>
      <c r="S18" s="478">
        <v>2.2860492379835899</v>
      </c>
      <c r="T18" s="478">
        <v>3.86869871043376</v>
      </c>
      <c r="U18" s="478">
        <v>3.5463071512309501</v>
      </c>
      <c r="V18" s="478">
        <v>4.2203985932004704</v>
      </c>
      <c r="W18" s="478">
        <v>4.4548651817116101</v>
      </c>
      <c r="X18" s="478">
        <v>4.3962485345838198</v>
      </c>
      <c r="Y18" s="478">
        <v>4.1617819460726801</v>
      </c>
      <c r="Z18" s="478">
        <v>4.3376318874560402</v>
      </c>
      <c r="AA18" s="478">
        <v>4.3962485345838198</v>
      </c>
      <c r="AB18" s="478">
        <v>3.6342321219226301</v>
      </c>
      <c r="AC18" s="26" t="s">
        <v>9</v>
      </c>
      <c r="AD18" s="456"/>
    </row>
    <row r="19" spans="1:30">
      <c r="A19" s="714"/>
      <c r="B19" s="717"/>
      <c r="C19" s="41" t="s">
        <v>17</v>
      </c>
      <c r="D19" s="48">
        <f t="shared" ref="D19:AB19" si="1">1.732*D18*10*0.9</f>
        <v>51.624970691676396</v>
      </c>
      <c r="E19" s="48">
        <f t="shared" si="1"/>
        <v>50.254396248534647</v>
      </c>
      <c r="F19" s="48">
        <f t="shared" si="1"/>
        <v>49.340679953106651</v>
      </c>
      <c r="G19" s="48">
        <f t="shared" si="1"/>
        <v>48.883821805392742</v>
      </c>
      <c r="H19" s="48">
        <f t="shared" si="1"/>
        <v>48.883821805392742</v>
      </c>
      <c r="I19" s="48">
        <f t="shared" si="1"/>
        <v>53.452403282532224</v>
      </c>
      <c r="J19" s="48">
        <f t="shared" si="1"/>
        <v>51.168112543962486</v>
      </c>
      <c r="K19" s="48">
        <f t="shared" si="1"/>
        <v>56.650410316529964</v>
      </c>
      <c r="L19" s="48">
        <f t="shared" si="1"/>
        <v>57.107268464243873</v>
      </c>
      <c r="M19" s="48">
        <f t="shared" si="1"/>
        <v>53.909261430246147</v>
      </c>
      <c r="N19" s="48">
        <f t="shared" si="1"/>
        <v>26.497772567409072</v>
      </c>
      <c r="O19" s="48">
        <f t="shared" si="1"/>
        <v>24.670339976553407</v>
      </c>
      <c r="P19" s="48">
        <f t="shared" si="1"/>
        <v>24.670339976553407</v>
      </c>
      <c r="Q19" s="48">
        <f t="shared" si="1"/>
        <v>39.289800703399692</v>
      </c>
      <c r="R19" s="48">
        <f t="shared" si="1"/>
        <v>40.203516998827688</v>
      </c>
      <c r="S19" s="48">
        <f t="shared" si="1"/>
        <v>35.634935521688199</v>
      </c>
      <c r="T19" s="48">
        <f t="shared" si="1"/>
        <v>60.305275498241457</v>
      </c>
      <c r="U19" s="48">
        <f t="shared" si="1"/>
        <v>55.279835873388052</v>
      </c>
      <c r="V19" s="48">
        <f t="shared" si="1"/>
        <v>65.787573270808934</v>
      </c>
      <c r="W19" s="48">
        <f t="shared" si="1"/>
        <v>69.442438452520577</v>
      </c>
      <c r="X19" s="48">
        <f t="shared" si="1"/>
        <v>68.528722157092588</v>
      </c>
      <c r="Y19" s="48">
        <f t="shared" si="1"/>
        <v>64.873856975380946</v>
      </c>
      <c r="Z19" s="48">
        <f t="shared" si="1"/>
        <v>67.615005861664756</v>
      </c>
      <c r="AA19" s="48">
        <f t="shared" si="1"/>
        <v>68.528722157092588</v>
      </c>
      <c r="AB19" s="48">
        <f t="shared" si="1"/>
        <v>56.650410316529964</v>
      </c>
      <c r="AC19" s="43" t="s">
        <v>315</v>
      </c>
      <c r="AD19" s="90"/>
    </row>
    <row r="20" spans="1:30" ht="13.5" thickBot="1">
      <c r="A20" s="715"/>
      <c r="B20" s="718"/>
      <c r="C20" s="44" t="s">
        <v>18</v>
      </c>
      <c r="D20" s="45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7"/>
      <c r="AC20" s="43"/>
      <c r="AD20" s="90"/>
    </row>
    <row r="21" spans="1:30">
      <c r="A21" s="713" t="s">
        <v>21</v>
      </c>
      <c r="B21" s="716" t="s">
        <v>22</v>
      </c>
      <c r="C21" s="39" t="s">
        <v>16</v>
      </c>
      <c r="D21" s="12">
        <v>5.18757327080891</v>
      </c>
      <c r="E21" s="12">
        <v>5.4806565064478301</v>
      </c>
      <c r="F21" s="12">
        <v>4.5427901524032803</v>
      </c>
      <c r="G21" s="12">
        <v>4.0152403282532196</v>
      </c>
      <c r="H21" s="40">
        <v>4.3083235638921504</v>
      </c>
      <c r="I21" s="12">
        <v>3.89800703399766</v>
      </c>
      <c r="J21" s="12">
        <v>4.9531066822977703</v>
      </c>
      <c r="K21" s="12">
        <v>6.1840562719812402</v>
      </c>
      <c r="L21" s="12">
        <v>6.3892145369284901</v>
      </c>
      <c r="M21" s="12">
        <v>6.4185228604923799</v>
      </c>
      <c r="N21" s="40">
        <v>8.1770222743259104</v>
      </c>
      <c r="O21" s="12">
        <v>7.2977725674091403</v>
      </c>
      <c r="P21" s="12">
        <v>5.4513481828839403</v>
      </c>
      <c r="Q21" s="12">
        <v>5.9202813599062099</v>
      </c>
      <c r="R21" s="12">
        <v>6.0082063305978899</v>
      </c>
      <c r="S21" s="12">
        <v>6.5064478311840599</v>
      </c>
      <c r="T21" s="12">
        <v>5.0410316529894503</v>
      </c>
      <c r="U21" s="12">
        <v>5.8616647127784303</v>
      </c>
      <c r="V21" s="40">
        <v>5.9495896834701103</v>
      </c>
      <c r="W21" s="12">
        <v>6.4771395076201603</v>
      </c>
      <c r="X21" s="12">
        <v>7.8253223915592001</v>
      </c>
      <c r="Y21" s="40">
        <v>7.7960140679953103</v>
      </c>
      <c r="Z21" s="12">
        <v>7.5322391559202799</v>
      </c>
      <c r="AA21" s="12">
        <v>6.4478311840562696</v>
      </c>
      <c r="AB21" s="12">
        <v>6.7116060961313</v>
      </c>
      <c r="AC21" s="26" t="s">
        <v>9</v>
      </c>
      <c r="AD21" s="456"/>
    </row>
    <row r="22" spans="1:30">
      <c r="A22" s="714"/>
      <c r="B22" s="717"/>
      <c r="C22" s="41" t="s">
        <v>17</v>
      </c>
      <c r="D22" s="48">
        <f t="shared" ref="D22:AB22" si="2">1.732*D21*10*0.9</f>
        <v>80.863892145369292</v>
      </c>
      <c r="E22" s="48">
        <f t="shared" si="2"/>
        <v>85.43247362250878</v>
      </c>
      <c r="F22" s="48">
        <f t="shared" si="2"/>
        <v>70.813012895662325</v>
      </c>
      <c r="G22" s="48">
        <f t="shared" si="2"/>
        <v>62.589566236811187</v>
      </c>
      <c r="H22" s="48">
        <f t="shared" si="2"/>
        <v>67.158147713950839</v>
      </c>
      <c r="I22" s="48">
        <f t="shared" si="2"/>
        <v>60.762133645955529</v>
      </c>
      <c r="J22" s="48">
        <f t="shared" si="2"/>
        <v>77.209026963657635</v>
      </c>
      <c r="K22" s="48">
        <f t="shared" si="2"/>
        <v>96.397069167643579</v>
      </c>
      <c r="L22" s="48">
        <f t="shared" si="2"/>
        <v>99.595076201641305</v>
      </c>
      <c r="M22" s="48">
        <f t="shared" si="2"/>
        <v>100.05193434935521</v>
      </c>
      <c r="N22" s="48">
        <f t="shared" si="2"/>
        <v>127.4634232121923</v>
      </c>
      <c r="O22" s="48">
        <f t="shared" si="2"/>
        <v>113.75767878077367</v>
      </c>
      <c r="P22" s="48">
        <f t="shared" si="2"/>
        <v>84.975615474794864</v>
      </c>
      <c r="Q22" s="48">
        <f t="shared" si="2"/>
        <v>92.285345838218007</v>
      </c>
      <c r="R22" s="48">
        <f t="shared" si="2"/>
        <v>93.655920281359911</v>
      </c>
      <c r="S22" s="48">
        <f t="shared" si="2"/>
        <v>101.42250879249713</v>
      </c>
      <c r="T22" s="48">
        <f t="shared" si="2"/>
        <v>78.57960140679954</v>
      </c>
      <c r="U22" s="48">
        <f t="shared" si="2"/>
        <v>91.371629542790174</v>
      </c>
      <c r="V22" s="48">
        <f t="shared" si="2"/>
        <v>92.742203985932079</v>
      </c>
      <c r="W22" s="48">
        <f t="shared" si="2"/>
        <v>100.96565064478307</v>
      </c>
      <c r="X22" s="48">
        <f t="shared" si="2"/>
        <v>121.9811254396248</v>
      </c>
      <c r="Y22" s="48">
        <f t="shared" si="2"/>
        <v>121.5242672919109</v>
      </c>
      <c r="Z22" s="48">
        <f t="shared" si="2"/>
        <v>117.41254396248533</v>
      </c>
      <c r="AA22" s="48">
        <f t="shared" si="2"/>
        <v>100.50879249706914</v>
      </c>
      <c r="AB22" s="48">
        <f t="shared" si="2"/>
        <v>104.62051582649471</v>
      </c>
      <c r="AC22" s="43" t="s">
        <v>315</v>
      </c>
      <c r="AD22" s="90"/>
    </row>
    <row r="23" spans="1:30" ht="13.5" thickBot="1">
      <c r="A23" s="715"/>
      <c r="B23" s="718"/>
      <c r="C23" s="44" t="s">
        <v>18</v>
      </c>
      <c r="D23" s="45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46"/>
      <c r="Y23" s="46"/>
      <c r="Z23" s="46"/>
      <c r="AA23" s="46"/>
      <c r="AB23" s="47"/>
      <c r="AC23" s="43"/>
      <c r="AD23" s="90"/>
    </row>
    <row r="24" spans="1:30">
      <c r="A24" s="713" t="s">
        <v>23</v>
      </c>
      <c r="B24" s="716" t="s">
        <v>24</v>
      </c>
      <c r="C24" s="39" t="s">
        <v>16</v>
      </c>
      <c r="D24" s="460">
        <v>2.2274325908558001</v>
      </c>
      <c r="E24" s="461">
        <v>1.99296600234467</v>
      </c>
      <c r="F24" s="461">
        <v>1.8757327080891</v>
      </c>
      <c r="G24" s="461">
        <v>1.40679953106682</v>
      </c>
      <c r="H24" s="461">
        <v>1.40679953106682</v>
      </c>
      <c r="I24" s="461">
        <v>1.40679953106682</v>
      </c>
      <c r="J24" s="461">
        <v>4.8065650644783098</v>
      </c>
      <c r="K24" s="461">
        <v>4.5720984759671701</v>
      </c>
      <c r="L24" s="461">
        <v>6.5650644783118404</v>
      </c>
      <c r="M24" s="461">
        <v>8.6752637749120805</v>
      </c>
      <c r="N24" s="461">
        <v>7.62016412661196</v>
      </c>
      <c r="O24" s="461">
        <v>6.5650644783118404</v>
      </c>
      <c r="P24" s="461">
        <v>6.79953106682298</v>
      </c>
      <c r="Q24" s="461">
        <v>6.0961313012895699</v>
      </c>
      <c r="R24" s="461">
        <v>5.5099648300117199</v>
      </c>
      <c r="S24" s="461">
        <v>7.2684642438452496</v>
      </c>
      <c r="T24" s="461">
        <v>6.3305978898006998</v>
      </c>
      <c r="U24" s="461">
        <v>5.5099648300117199</v>
      </c>
      <c r="V24" s="461">
        <v>5.1582649472450202</v>
      </c>
      <c r="W24" s="461">
        <v>3.1652989449003499</v>
      </c>
      <c r="X24" s="12">
        <v>2.1101992966002299</v>
      </c>
      <c r="Y24" s="40">
        <v>2.1101992966002299</v>
      </c>
      <c r="Z24" s="12">
        <v>2.1101992966002299</v>
      </c>
      <c r="AA24" s="12">
        <v>1.8757327080891</v>
      </c>
      <c r="AB24" s="40">
        <v>2.34466588511137</v>
      </c>
      <c r="AC24" s="26" t="s">
        <v>9</v>
      </c>
      <c r="AD24" s="456"/>
    </row>
    <row r="25" spans="1:30">
      <c r="A25" s="714"/>
      <c r="B25" s="717"/>
      <c r="C25" s="41" t="s">
        <v>17</v>
      </c>
      <c r="D25" s="48">
        <f t="shared" ref="D25:AB25" si="3">1.732*D24*10*0.9</f>
        <v>34.72121922626021</v>
      </c>
      <c r="E25" s="48">
        <f t="shared" si="3"/>
        <v>31.066354044548714</v>
      </c>
      <c r="F25" s="48">
        <f t="shared" si="3"/>
        <v>29.238921453692893</v>
      </c>
      <c r="G25" s="48">
        <f t="shared" si="3"/>
        <v>21.92919109026959</v>
      </c>
      <c r="H25" s="48">
        <f t="shared" si="3"/>
        <v>21.92919109026959</v>
      </c>
      <c r="I25" s="48">
        <f t="shared" si="3"/>
        <v>21.92919109026959</v>
      </c>
      <c r="J25" s="48">
        <f t="shared" si="3"/>
        <v>74.924736225087898</v>
      </c>
      <c r="K25" s="48">
        <f t="shared" si="3"/>
        <v>71.269871043376256</v>
      </c>
      <c r="L25" s="48">
        <f t="shared" si="3"/>
        <v>102.33622508792497</v>
      </c>
      <c r="M25" s="48">
        <f t="shared" si="3"/>
        <v>135.23001172332951</v>
      </c>
      <c r="N25" s="48">
        <f t="shared" si="3"/>
        <v>118.78311840562722</v>
      </c>
      <c r="O25" s="48">
        <f t="shared" si="3"/>
        <v>102.33622508792497</v>
      </c>
      <c r="P25" s="48">
        <f t="shared" si="3"/>
        <v>105.99109026963662</v>
      </c>
      <c r="Q25" s="48">
        <f t="shared" si="3"/>
        <v>95.026494724501831</v>
      </c>
      <c r="R25" s="48">
        <f t="shared" si="3"/>
        <v>85.889331770222697</v>
      </c>
      <c r="S25" s="48">
        <f t="shared" si="3"/>
        <v>113.30082063305974</v>
      </c>
      <c r="T25" s="48">
        <f t="shared" si="3"/>
        <v>98.681359906213302</v>
      </c>
      <c r="U25" s="48">
        <f t="shared" si="3"/>
        <v>85.889331770222697</v>
      </c>
      <c r="V25" s="48">
        <f t="shared" si="3"/>
        <v>80.407033997655375</v>
      </c>
      <c r="W25" s="48">
        <f t="shared" si="3"/>
        <v>49.340679953106651</v>
      </c>
      <c r="X25" s="48">
        <f t="shared" si="3"/>
        <v>32.893786635404382</v>
      </c>
      <c r="Y25" s="48">
        <f t="shared" si="3"/>
        <v>32.893786635404382</v>
      </c>
      <c r="Z25" s="48">
        <f t="shared" si="3"/>
        <v>32.893786635404382</v>
      </c>
      <c r="AA25" s="48">
        <f t="shared" si="3"/>
        <v>29.238921453692893</v>
      </c>
      <c r="AB25" s="48">
        <f t="shared" si="3"/>
        <v>36.548651817116038</v>
      </c>
      <c r="AC25" s="43" t="s">
        <v>315</v>
      </c>
      <c r="AD25" s="90"/>
    </row>
    <row r="26" spans="1:30" ht="13.5" thickBot="1">
      <c r="A26" s="715"/>
      <c r="B26" s="718"/>
      <c r="C26" s="44" t="s">
        <v>18</v>
      </c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7"/>
      <c r="AC26" s="43"/>
      <c r="AD26" s="90"/>
    </row>
    <row r="27" spans="1:30">
      <c r="A27" s="713" t="s">
        <v>25</v>
      </c>
      <c r="B27" s="716" t="s">
        <v>26</v>
      </c>
      <c r="C27" s="39" t="s">
        <v>16</v>
      </c>
      <c r="D27" s="12">
        <v>18.053927315357601</v>
      </c>
      <c r="E27" s="12">
        <v>16.647127784290699</v>
      </c>
      <c r="F27" s="12">
        <v>15.0058616647128</v>
      </c>
      <c r="G27" s="12">
        <v>14.3024618991794</v>
      </c>
      <c r="H27" s="40">
        <v>14.3024618991794</v>
      </c>
      <c r="I27" s="12">
        <v>13.599062133645999</v>
      </c>
      <c r="J27" s="12">
        <v>16.178194607268502</v>
      </c>
      <c r="K27" s="12">
        <v>22.977725674091399</v>
      </c>
      <c r="L27" s="12">
        <v>28.1359906213365</v>
      </c>
      <c r="M27" s="12">
        <v>36.342321219226299</v>
      </c>
      <c r="N27" s="40">
        <v>41.031652989449</v>
      </c>
      <c r="O27" s="12">
        <v>41</v>
      </c>
      <c r="P27" s="12">
        <v>40.797186400937903</v>
      </c>
      <c r="Q27" s="12">
        <v>39.624853458382198</v>
      </c>
      <c r="R27" s="12">
        <v>37.045720984759697</v>
      </c>
      <c r="S27" s="12">
        <v>39.624853458382198</v>
      </c>
      <c r="T27" s="12">
        <v>41.266119577960097</v>
      </c>
      <c r="U27" s="12">
        <v>41</v>
      </c>
      <c r="V27" s="12">
        <v>41</v>
      </c>
      <c r="W27" s="12">
        <v>38</v>
      </c>
      <c r="X27" s="12">
        <v>30.715123094959001</v>
      </c>
      <c r="Y27" s="40">
        <v>28.1359906213365</v>
      </c>
      <c r="Z27" s="12">
        <v>25.556858147713999</v>
      </c>
      <c r="AA27" s="12">
        <v>22.274325908558001</v>
      </c>
      <c r="AB27" s="12">
        <v>17.819460726846401</v>
      </c>
      <c r="AC27" s="26" t="s">
        <v>9</v>
      </c>
      <c r="AD27" s="456"/>
    </row>
    <row r="28" spans="1:30">
      <c r="A28" s="714"/>
      <c r="B28" s="717"/>
      <c r="C28" s="41" t="s">
        <v>17</v>
      </c>
      <c r="D28" s="48">
        <f>1.732*D27*10*0.9</f>
        <v>281.42461899179432</v>
      </c>
      <c r="E28" s="48">
        <f t="shared" ref="E28:AB28" si="4">1.732*E27*10*0.9</f>
        <v>259.49542790152339</v>
      </c>
      <c r="F28" s="48">
        <f t="shared" si="4"/>
        <v>233.91137162954314</v>
      </c>
      <c r="G28" s="48">
        <f t="shared" si="4"/>
        <v>222.9467760844085</v>
      </c>
      <c r="H28" s="48">
        <f t="shared" si="4"/>
        <v>222.9467760844085</v>
      </c>
      <c r="I28" s="48">
        <f t="shared" si="4"/>
        <v>211.98218053927383</v>
      </c>
      <c r="J28" s="48">
        <f t="shared" si="4"/>
        <v>252.18569753810138</v>
      </c>
      <c r="K28" s="48">
        <f t="shared" si="4"/>
        <v>358.17678780773679</v>
      </c>
      <c r="L28" s="48">
        <f t="shared" si="4"/>
        <v>438.58382180539337</v>
      </c>
      <c r="M28" s="48">
        <f t="shared" si="4"/>
        <v>566.50410316529951</v>
      </c>
      <c r="N28" s="48">
        <f t="shared" si="4"/>
        <v>639.60140679953099</v>
      </c>
      <c r="O28" s="48">
        <f t="shared" si="4"/>
        <v>639.10800000000006</v>
      </c>
      <c r="P28" s="48">
        <f t="shared" si="4"/>
        <v>635.94654161782012</v>
      </c>
      <c r="Q28" s="48">
        <f t="shared" si="4"/>
        <v>617.67221570926176</v>
      </c>
      <c r="R28" s="48">
        <f t="shared" si="4"/>
        <v>577.46869871043418</v>
      </c>
      <c r="S28" s="48">
        <f t="shared" si="4"/>
        <v>617.67221570926176</v>
      </c>
      <c r="T28" s="48">
        <f t="shared" si="4"/>
        <v>643.25627198124198</v>
      </c>
      <c r="U28" s="48">
        <f t="shared" si="4"/>
        <v>639.10800000000006</v>
      </c>
      <c r="V28" s="48">
        <f t="shared" si="4"/>
        <v>639.10800000000006</v>
      </c>
      <c r="W28" s="48">
        <f t="shared" si="4"/>
        <v>592.34400000000005</v>
      </c>
      <c r="X28" s="48">
        <f t="shared" si="4"/>
        <v>478.78733880422089</v>
      </c>
      <c r="Y28" s="48">
        <f t="shared" si="4"/>
        <v>438.58382180539337</v>
      </c>
      <c r="Z28" s="48">
        <f t="shared" si="4"/>
        <v>398.38030480656585</v>
      </c>
      <c r="AA28" s="48">
        <f t="shared" si="4"/>
        <v>347.21219226260212</v>
      </c>
      <c r="AB28" s="48">
        <f t="shared" si="4"/>
        <v>277.76975381008168</v>
      </c>
      <c r="AC28" s="43" t="s">
        <v>315</v>
      </c>
      <c r="AD28" s="90"/>
    </row>
    <row r="29" spans="1:30" ht="13.5" thickBot="1">
      <c r="A29" s="715"/>
      <c r="B29" s="718"/>
      <c r="C29" s="44" t="s">
        <v>18</v>
      </c>
      <c r="D29" s="45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7"/>
      <c r="AC29" s="43"/>
      <c r="AD29" s="90"/>
    </row>
    <row r="30" spans="1:30">
      <c r="A30" s="713" t="s">
        <v>27</v>
      </c>
      <c r="B30" s="716" t="s">
        <v>28</v>
      </c>
      <c r="C30" s="39" t="s">
        <v>16</v>
      </c>
      <c r="D30" s="12">
        <v>31.477139507620201</v>
      </c>
      <c r="E30" s="12">
        <v>30.070339976553299</v>
      </c>
      <c r="F30" s="12">
        <v>28.487690504103199</v>
      </c>
      <c r="G30" s="12">
        <v>29.1910902696366</v>
      </c>
      <c r="H30" s="40">
        <v>28.839390386869901</v>
      </c>
      <c r="I30" s="12">
        <v>29.366940211019902</v>
      </c>
      <c r="J30" s="12">
        <v>32.180539273153599</v>
      </c>
      <c r="K30" s="12">
        <v>29.894490035170001</v>
      </c>
      <c r="L30" s="12">
        <v>33.763188745603699</v>
      </c>
      <c r="M30" s="12">
        <v>41.676436107854599</v>
      </c>
      <c r="N30" s="40">
        <v>41.676436107854599</v>
      </c>
      <c r="O30" s="12">
        <v>42.028135990621301</v>
      </c>
      <c r="P30" s="12">
        <v>39.038686987104299</v>
      </c>
      <c r="Q30" s="12">
        <v>38.335287221570901</v>
      </c>
      <c r="R30" s="12">
        <v>38.862837045721001</v>
      </c>
      <c r="S30" s="12">
        <v>40.269636576787804</v>
      </c>
      <c r="T30" s="12">
        <v>42.379835873387997</v>
      </c>
      <c r="U30" s="12">
        <v>42</v>
      </c>
      <c r="V30" s="12">
        <v>42</v>
      </c>
      <c r="W30" s="12">
        <v>39</v>
      </c>
      <c r="X30" s="12">
        <v>33.939038686987097</v>
      </c>
      <c r="Y30" s="40">
        <v>33.411488862836997</v>
      </c>
      <c r="Z30" s="12">
        <v>34.994138335287197</v>
      </c>
      <c r="AA30" s="12">
        <v>32.004689331770201</v>
      </c>
      <c r="AB30" s="12">
        <v>30.7737397420868</v>
      </c>
      <c r="AC30" s="26" t="s">
        <v>9</v>
      </c>
      <c r="AD30" s="456"/>
    </row>
    <row r="31" spans="1:30">
      <c r="A31" s="714"/>
      <c r="B31" s="717"/>
      <c r="C31" s="41" t="s">
        <v>17</v>
      </c>
      <c r="D31" s="48">
        <f>1.732*D30*10*0.9</f>
        <v>490.66565064478368</v>
      </c>
      <c r="E31" s="48">
        <f t="shared" ref="E31:AB31" si="5">1.732*E30*10*0.9</f>
        <v>468.73645955451281</v>
      </c>
      <c r="F31" s="48">
        <f t="shared" si="5"/>
        <v>444.06611957796071</v>
      </c>
      <c r="G31" s="48">
        <f t="shared" si="5"/>
        <v>455.03071512309532</v>
      </c>
      <c r="H31" s="48">
        <f t="shared" si="5"/>
        <v>449.54841735052804</v>
      </c>
      <c r="I31" s="48">
        <f t="shared" si="5"/>
        <v>457.77186400937825</v>
      </c>
      <c r="J31" s="48">
        <f t="shared" si="5"/>
        <v>501.63024618991824</v>
      </c>
      <c r="K31" s="48">
        <f t="shared" si="5"/>
        <v>465.99531066822993</v>
      </c>
      <c r="L31" s="48">
        <f t="shared" si="5"/>
        <v>526.30058616647045</v>
      </c>
      <c r="M31" s="48">
        <f t="shared" si="5"/>
        <v>649.65228604923743</v>
      </c>
      <c r="N31" s="48">
        <f t="shared" si="5"/>
        <v>649.65228604923743</v>
      </c>
      <c r="O31" s="48">
        <f t="shared" si="5"/>
        <v>655.13458382180488</v>
      </c>
      <c r="P31" s="48">
        <f t="shared" si="5"/>
        <v>608.53505275498185</v>
      </c>
      <c r="Q31" s="48">
        <f t="shared" si="5"/>
        <v>597.57045720984718</v>
      </c>
      <c r="R31" s="48">
        <f t="shared" si="5"/>
        <v>605.79390386869898</v>
      </c>
      <c r="S31" s="48">
        <f t="shared" si="5"/>
        <v>627.72309495896832</v>
      </c>
      <c r="T31" s="48">
        <f t="shared" si="5"/>
        <v>660.6168815943721</v>
      </c>
      <c r="U31" s="48">
        <f t="shared" si="5"/>
        <v>654.69600000000003</v>
      </c>
      <c r="V31" s="48">
        <f t="shared" si="5"/>
        <v>654.69600000000003</v>
      </c>
      <c r="W31" s="48">
        <f t="shared" si="5"/>
        <v>607.93200000000002</v>
      </c>
      <c r="X31" s="48">
        <f t="shared" si="5"/>
        <v>529.04173505275492</v>
      </c>
      <c r="Y31" s="48">
        <f t="shared" si="5"/>
        <v>520.81828839390312</v>
      </c>
      <c r="Z31" s="48">
        <f t="shared" si="5"/>
        <v>545.48862837045681</v>
      </c>
      <c r="AA31" s="48">
        <f t="shared" si="5"/>
        <v>498.88909730363395</v>
      </c>
      <c r="AB31" s="48">
        <f t="shared" si="5"/>
        <v>479.70105509964907</v>
      </c>
      <c r="AC31" s="43" t="s">
        <v>315</v>
      </c>
      <c r="AD31" s="90"/>
    </row>
    <row r="32" spans="1:30" ht="13.5" thickBot="1">
      <c r="A32" s="715"/>
      <c r="B32" s="718"/>
      <c r="C32" s="44" t="s">
        <v>18</v>
      </c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7"/>
      <c r="AC32" s="43"/>
      <c r="AD32" s="90"/>
    </row>
    <row r="33" spans="1:30">
      <c r="A33" s="713" t="s">
        <v>29</v>
      </c>
      <c r="B33" s="716" t="s">
        <v>30</v>
      </c>
      <c r="C33" s="39" t="s">
        <v>16</v>
      </c>
      <c r="D33" s="12">
        <v>41.500586166471301</v>
      </c>
      <c r="E33" s="12">
        <v>37.104337631887503</v>
      </c>
      <c r="F33" s="12">
        <v>35.169988276670601</v>
      </c>
      <c r="G33" s="12">
        <v>32.356389214536897</v>
      </c>
      <c r="H33" s="40">
        <v>31.3012895662368</v>
      </c>
      <c r="I33" s="12">
        <v>32.708089097303599</v>
      </c>
      <c r="J33" s="12">
        <v>40.621336459554499</v>
      </c>
      <c r="K33" s="12">
        <v>52.227432590855798</v>
      </c>
      <c r="L33" s="12">
        <v>57.678780773739703</v>
      </c>
      <c r="M33" s="12">
        <v>76.143024618991802</v>
      </c>
      <c r="N33" s="40">
        <v>77.373974208675307</v>
      </c>
      <c r="O33" s="12">
        <v>75.263774912074993</v>
      </c>
      <c r="P33" s="12">
        <v>77.901524032825293</v>
      </c>
      <c r="Q33" s="12">
        <v>74.736225087925007</v>
      </c>
      <c r="R33" s="12">
        <v>71.043376318874607</v>
      </c>
      <c r="S33" s="12">
        <v>74.912075029308298</v>
      </c>
      <c r="T33" s="12">
        <v>80.011723329425607</v>
      </c>
      <c r="U33" s="12">
        <v>78.077373974208697</v>
      </c>
      <c r="V33" s="40">
        <v>73.681125439624907</v>
      </c>
      <c r="W33" s="12">
        <v>70.867526377491203</v>
      </c>
      <c r="X33" s="12">
        <v>67.350527549824207</v>
      </c>
      <c r="Y33" s="40">
        <v>60.316529894490003</v>
      </c>
      <c r="Z33" s="12">
        <v>55.568581477139503</v>
      </c>
      <c r="AA33" s="12">
        <v>51.348182883939003</v>
      </c>
      <c r="AB33" s="12">
        <v>42.731535756154699</v>
      </c>
      <c r="AC33" s="26" t="s">
        <v>9</v>
      </c>
      <c r="AD33" s="456"/>
    </row>
    <row r="34" spans="1:30">
      <c r="A34" s="714"/>
      <c r="B34" s="717"/>
      <c r="C34" s="41" t="s">
        <v>17</v>
      </c>
      <c r="D34" s="48">
        <f t="shared" ref="D34:AB34" si="6">1.732*D33*10*0.9</f>
        <v>646.91113716295456</v>
      </c>
      <c r="E34" s="48">
        <f t="shared" si="6"/>
        <v>578.38241500586241</v>
      </c>
      <c r="F34" s="48">
        <f t="shared" si="6"/>
        <v>548.22977725674127</v>
      </c>
      <c r="G34" s="48">
        <f t="shared" si="6"/>
        <v>504.37139507620117</v>
      </c>
      <c r="H34" s="48">
        <f t="shared" si="6"/>
        <v>487.92450175849922</v>
      </c>
      <c r="I34" s="48">
        <f t="shared" si="6"/>
        <v>509.85369284876856</v>
      </c>
      <c r="J34" s="48">
        <f t="shared" si="6"/>
        <v>633.20539273153554</v>
      </c>
      <c r="K34" s="48">
        <f t="shared" si="6"/>
        <v>814.12121922626022</v>
      </c>
      <c r="L34" s="48">
        <f t="shared" si="6"/>
        <v>899.09683470105449</v>
      </c>
      <c r="M34" s="48">
        <f t="shared" si="6"/>
        <v>1186.9174677608444</v>
      </c>
      <c r="N34" s="48">
        <f t="shared" si="6"/>
        <v>1206.1055099648306</v>
      </c>
      <c r="O34" s="48">
        <f t="shared" si="6"/>
        <v>1173.211723329425</v>
      </c>
      <c r="P34" s="48">
        <f t="shared" si="6"/>
        <v>1214.3289566236806</v>
      </c>
      <c r="Q34" s="48">
        <f t="shared" si="6"/>
        <v>1164.988276670575</v>
      </c>
      <c r="R34" s="48">
        <f t="shared" si="6"/>
        <v>1107.4241500586174</v>
      </c>
      <c r="S34" s="48">
        <f t="shared" si="6"/>
        <v>1167.7294255568579</v>
      </c>
      <c r="T34" s="48">
        <f t="shared" si="6"/>
        <v>1247.2227432590864</v>
      </c>
      <c r="U34" s="48">
        <f t="shared" si="6"/>
        <v>1217.0701055099651</v>
      </c>
      <c r="V34" s="48">
        <f t="shared" si="6"/>
        <v>1148.541383352873</v>
      </c>
      <c r="W34" s="48">
        <f t="shared" si="6"/>
        <v>1104.683001172333</v>
      </c>
      <c r="X34" s="48">
        <f t="shared" si="6"/>
        <v>1049.8600234466599</v>
      </c>
      <c r="Y34" s="48">
        <f t="shared" si="6"/>
        <v>940.2140679953103</v>
      </c>
      <c r="Z34" s="48">
        <f t="shared" si="6"/>
        <v>866.20304806565059</v>
      </c>
      <c r="AA34" s="48">
        <f t="shared" si="6"/>
        <v>800.4154747948412</v>
      </c>
      <c r="AB34" s="48">
        <f t="shared" si="6"/>
        <v>666.09917936693944</v>
      </c>
      <c r="AC34" s="43" t="s">
        <v>315</v>
      </c>
      <c r="AD34" s="90"/>
    </row>
    <row r="35" spans="1:30" ht="13.5" thickBot="1">
      <c r="A35" s="715"/>
      <c r="B35" s="718"/>
      <c r="C35" s="44" t="s">
        <v>18</v>
      </c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43"/>
      <c r="AD35" s="90"/>
    </row>
    <row r="36" spans="1:30">
      <c r="A36" s="847" t="s">
        <v>31</v>
      </c>
      <c r="B36" s="850" t="s">
        <v>32</v>
      </c>
      <c r="C36" s="39" t="s">
        <v>16</v>
      </c>
      <c r="D36" s="53">
        <f>D59+D53+D43+D30+D24+D18+D15+D65</f>
        <v>129.4548651817116</v>
      </c>
      <c r="E36" s="53">
        <f t="shared" ref="E36:AB36" si="7">E59+E53+E43+E30+E24+E18+E15+E65</f>
        <v>122.5674091441969</v>
      </c>
      <c r="F36" s="53">
        <f t="shared" si="7"/>
        <v>110.60961313012905</v>
      </c>
      <c r="G36" s="53">
        <f t="shared" si="7"/>
        <v>110.16998827667058</v>
      </c>
      <c r="H36" s="53">
        <f t="shared" si="7"/>
        <v>108.4701055099649</v>
      </c>
      <c r="I36" s="53">
        <f t="shared" si="7"/>
        <v>111.22508792497061</v>
      </c>
      <c r="J36" s="53">
        <f t="shared" si="7"/>
        <v>124.91207502930843</v>
      </c>
      <c r="K36" s="53">
        <f t="shared" si="7"/>
        <v>130.42203985932002</v>
      </c>
      <c r="L36" s="53">
        <f t="shared" si="7"/>
        <v>163.86283704572085</v>
      </c>
      <c r="M36" s="53">
        <f t="shared" si="7"/>
        <v>190.38686987104344</v>
      </c>
      <c r="N36" s="53">
        <f t="shared" si="7"/>
        <v>199.82180539273151</v>
      </c>
      <c r="O36" s="53">
        <f>O59+O53+O43+O30+O24+O18+O15+O65</f>
        <v>196.01406799531065</v>
      </c>
      <c r="P36" s="53">
        <f t="shared" si="7"/>
        <v>184.99413833528718</v>
      </c>
      <c r="Q36" s="53">
        <f t="shared" si="7"/>
        <v>185.3458382180539</v>
      </c>
      <c r="R36" s="53">
        <f>R59+R53+R43+R30+R24+R18+R15+R65</f>
        <v>180.89097303634236</v>
      </c>
      <c r="S36" s="53">
        <f>S59+S53+S43+S30+S24+S18+S15+S65</f>
        <v>192.67291910902694</v>
      </c>
      <c r="T36" s="53">
        <f t="shared" si="7"/>
        <v>204.98241500586158</v>
      </c>
      <c r="U36" s="53">
        <f t="shared" si="7"/>
        <v>202.54630715123096</v>
      </c>
      <c r="V36" s="53">
        <f t="shared" si="7"/>
        <v>198.48065650644779</v>
      </c>
      <c r="W36" s="53">
        <f t="shared" si="7"/>
        <v>175.02579132473625</v>
      </c>
      <c r="X36" s="53">
        <f t="shared" si="7"/>
        <v>150.70339976553345</v>
      </c>
      <c r="Y36" s="53">
        <f t="shared" si="7"/>
        <v>144.13833528722151</v>
      </c>
      <c r="Z36" s="53">
        <f t="shared" si="7"/>
        <v>139.91793669402108</v>
      </c>
      <c r="AA36" s="53">
        <f t="shared" si="7"/>
        <v>133.52872215709263</v>
      </c>
      <c r="AB36" s="53">
        <f t="shared" si="7"/>
        <v>120.51582649472451</v>
      </c>
      <c r="AC36" s="26" t="s">
        <v>9</v>
      </c>
      <c r="AD36" s="456"/>
    </row>
    <row r="37" spans="1:30">
      <c r="A37" s="848"/>
      <c r="B37" s="851"/>
      <c r="C37" s="41" t="s">
        <v>17</v>
      </c>
      <c r="D37" s="49">
        <f>D60+D54+D44+D31+D25+D19+D16+D66</f>
        <v>2017.9424384525205</v>
      </c>
      <c r="E37" s="49">
        <f t="shared" ref="E37:AB37" si="8">E60+E54+E44+E31+E25+E19+E16+E66</f>
        <v>1910.5807737397415</v>
      </c>
      <c r="F37" s="49">
        <f t="shared" si="8"/>
        <v>1724.1826494724519</v>
      </c>
      <c r="G37" s="49">
        <f t="shared" si="8"/>
        <v>1717.329777256741</v>
      </c>
      <c r="H37" s="49">
        <f t="shared" si="8"/>
        <v>1690.8320046893325</v>
      </c>
      <c r="I37" s="49">
        <f t="shared" si="8"/>
        <v>1733.7766705744418</v>
      </c>
      <c r="J37" s="49">
        <f t="shared" si="8"/>
        <v>1947.12942555686</v>
      </c>
      <c r="K37" s="49">
        <f t="shared" si="8"/>
        <v>2033.01875732708</v>
      </c>
      <c r="L37" s="49">
        <f t="shared" si="8"/>
        <v>2554.2939038686964</v>
      </c>
      <c r="M37" s="49">
        <f t="shared" si="8"/>
        <v>2967.7505275498252</v>
      </c>
      <c r="N37" s="49">
        <f t="shared" si="8"/>
        <v>3114.8223024618983</v>
      </c>
      <c r="O37" s="49">
        <f t="shared" si="8"/>
        <v>3055.4672919109016</v>
      </c>
      <c r="P37" s="49">
        <f t="shared" si="8"/>
        <v>2883.6886283704562</v>
      </c>
      <c r="Q37" s="49">
        <f t="shared" si="8"/>
        <v>2889.1709261430242</v>
      </c>
      <c r="R37" s="49">
        <f t="shared" si="8"/>
        <v>2819.7284876905046</v>
      </c>
      <c r="S37" s="49">
        <f t="shared" si="8"/>
        <v>3003.3854630715123</v>
      </c>
      <c r="T37" s="49">
        <f t="shared" si="8"/>
        <v>3195.2658851113702</v>
      </c>
      <c r="U37" s="49">
        <f t="shared" si="8"/>
        <v>3157.2918358733887</v>
      </c>
      <c r="V37" s="49">
        <f t="shared" si="8"/>
        <v>3093.916473622508</v>
      </c>
      <c r="W37" s="49">
        <f t="shared" si="8"/>
        <v>2728.3020351699888</v>
      </c>
      <c r="X37" s="49">
        <f t="shared" si="8"/>
        <v>2349.1645955451354</v>
      </c>
      <c r="Y37" s="49">
        <f t="shared" si="8"/>
        <v>2246.8283704572091</v>
      </c>
      <c r="Z37" s="49">
        <f t="shared" si="8"/>
        <v>2181.0407971864006</v>
      </c>
      <c r="AA37" s="49">
        <f t="shared" si="8"/>
        <v>2081.4457209847596</v>
      </c>
      <c r="AB37" s="49">
        <f t="shared" si="8"/>
        <v>1878.6007033997655</v>
      </c>
      <c r="AC37" s="43" t="s">
        <v>315</v>
      </c>
      <c r="AD37" s="90"/>
    </row>
    <row r="38" spans="1:30">
      <c r="A38" s="848"/>
      <c r="B38" s="851"/>
      <c r="C38" s="54" t="s">
        <v>33</v>
      </c>
      <c r="D38" s="55">
        <f>D37*D39</f>
        <v>565.02388276670581</v>
      </c>
      <c r="E38" s="55">
        <f t="shared" ref="E38:AB38" si="9">E37*E39</f>
        <v>534.96261664712767</v>
      </c>
      <c r="F38" s="55">
        <f t="shared" si="9"/>
        <v>482.77114185228658</v>
      </c>
      <c r="G38" s="55">
        <f t="shared" si="9"/>
        <v>480.85233763188751</v>
      </c>
      <c r="H38" s="55">
        <f t="shared" si="9"/>
        <v>473.43296131301315</v>
      </c>
      <c r="I38" s="55">
        <f t="shared" si="9"/>
        <v>485.45746776084377</v>
      </c>
      <c r="J38" s="55">
        <f t="shared" si="9"/>
        <v>545.19623915592081</v>
      </c>
      <c r="K38" s="55">
        <f t="shared" si="9"/>
        <v>569.2452520515825</v>
      </c>
      <c r="L38" s="55">
        <f t="shared" si="9"/>
        <v>715.20229308323508</v>
      </c>
      <c r="M38" s="55">
        <f t="shared" si="9"/>
        <v>830.97014771395118</v>
      </c>
      <c r="N38" s="55">
        <f t="shared" si="9"/>
        <v>872.15024468933166</v>
      </c>
      <c r="O38" s="55">
        <f t="shared" si="9"/>
        <v>855.53084173505249</v>
      </c>
      <c r="P38" s="55">
        <f t="shared" si="9"/>
        <v>807.43281594372786</v>
      </c>
      <c r="Q38" s="55">
        <f t="shared" si="9"/>
        <v>808.96785932004684</v>
      </c>
      <c r="R38" s="55">
        <f t="shared" si="9"/>
        <v>789.52397655334141</v>
      </c>
      <c r="S38" s="55">
        <f t="shared" si="9"/>
        <v>840.94792966002353</v>
      </c>
      <c r="T38" s="55">
        <f t="shared" si="9"/>
        <v>894.67444783118378</v>
      </c>
      <c r="U38" s="55">
        <f t="shared" si="9"/>
        <v>884.04171404454894</v>
      </c>
      <c r="V38" s="55">
        <f t="shared" si="9"/>
        <v>866.29661261430226</v>
      </c>
      <c r="W38" s="55">
        <f t="shared" si="9"/>
        <v>763.9245698475969</v>
      </c>
      <c r="X38" s="55">
        <f t="shared" si="9"/>
        <v>657.76608675263799</v>
      </c>
      <c r="Y38" s="55">
        <f t="shared" si="9"/>
        <v>629.11194372801856</v>
      </c>
      <c r="Z38" s="55">
        <f t="shared" si="9"/>
        <v>610.69142321219226</v>
      </c>
      <c r="AA38" s="55">
        <f t="shared" si="9"/>
        <v>582.80480187573278</v>
      </c>
      <c r="AB38" s="55">
        <f t="shared" si="9"/>
        <v>526.00819695193434</v>
      </c>
      <c r="AC38" s="43" t="s">
        <v>315</v>
      </c>
      <c r="AD38" s="90"/>
    </row>
    <row r="39" spans="1:30" ht="13.5" thickBot="1">
      <c r="A39" s="849"/>
      <c r="B39" s="852"/>
      <c r="C39" s="56" t="s">
        <v>18</v>
      </c>
      <c r="D39" s="57">
        <v>0.28000000000000003</v>
      </c>
      <c r="E39" s="57">
        <v>0.28000000000000003</v>
      </c>
      <c r="F39" s="57">
        <v>0.28000000000000003</v>
      </c>
      <c r="G39" s="57">
        <v>0.28000000000000003</v>
      </c>
      <c r="H39" s="57">
        <v>0.28000000000000003</v>
      </c>
      <c r="I39" s="57">
        <v>0.28000000000000003</v>
      </c>
      <c r="J39" s="57">
        <v>0.28000000000000003</v>
      </c>
      <c r="K39" s="57">
        <v>0.28000000000000003</v>
      </c>
      <c r="L39" s="57">
        <v>0.28000000000000003</v>
      </c>
      <c r="M39" s="57">
        <v>0.28000000000000003</v>
      </c>
      <c r="N39" s="57">
        <v>0.28000000000000003</v>
      </c>
      <c r="O39" s="57">
        <v>0.28000000000000003</v>
      </c>
      <c r="P39" s="57">
        <v>0.28000000000000003</v>
      </c>
      <c r="Q39" s="57">
        <v>0.28000000000000003</v>
      </c>
      <c r="R39" s="57">
        <v>0.28000000000000003</v>
      </c>
      <c r="S39" s="57">
        <v>0.28000000000000003</v>
      </c>
      <c r="T39" s="57">
        <v>0.28000000000000003</v>
      </c>
      <c r="U39" s="57">
        <v>0.28000000000000003</v>
      </c>
      <c r="V39" s="57">
        <v>0.28000000000000003</v>
      </c>
      <c r="W39" s="57">
        <v>0.28000000000000003</v>
      </c>
      <c r="X39" s="57">
        <v>0.28000000000000003</v>
      </c>
      <c r="Y39" s="57">
        <v>0.28000000000000003</v>
      </c>
      <c r="Z39" s="57">
        <v>0.28000000000000003</v>
      </c>
      <c r="AA39" s="57">
        <v>0.28000000000000003</v>
      </c>
      <c r="AB39" s="57">
        <v>0.28000000000000003</v>
      </c>
      <c r="AC39" s="43" t="s">
        <v>315</v>
      </c>
      <c r="AD39" s="90"/>
    </row>
    <row r="40" spans="1:30">
      <c r="A40" s="713" t="s">
        <v>34</v>
      </c>
      <c r="B40" s="716" t="s">
        <v>35</v>
      </c>
      <c r="C40" s="39" t="s">
        <v>16</v>
      </c>
      <c r="D40" s="55">
        <v>5</v>
      </c>
      <c r="E40" s="55">
        <v>5.5099648300117199</v>
      </c>
      <c r="F40" s="55">
        <v>6.0961313012895699</v>
      </c>
      <c r="G40" s="55">
        <v>5.8616647127784303</v>
      </c>
      <c r="H40" s="55">
        <v>5.27549824150059</v>
      </c>
      <c r="I40" s="55">
        <v>5.1582649472450202</v>
      </c>
      <c r="J40" s="55">
        <v>5.1582649472450202</v>
      </c>
      <c r="K40" s="55">
        <v>5.8616647127784303</v>
      </c>
      <c r="L40" s="55">
        <v>5.1582649472450202</v>
      </c>
      <c r="M40" s="55">
        <v>4.8065650644783098</v>
      </c>
      <c r="N40" s="55">
        <v>5.3927315357561501</v>
      </c>
      <c r="O40" s="55">
        <v>5.27549824150059</v>
      </c>
      <c r="P40" s="55">
        <v>5.3927315357561501</v>
      </c>
      <c r="Q40" s="55">
        <v>5.5099648300117199</v>
      </c>
      <c r="R40" s="55">
        <v>5.3927315357561501</v>
      </c>
      <c r="S40" s="55">
        <v>5.7444314185228604</v>
      </c>
      <c r="T40" s="55">
        <v>6.0961313012895699</v>
      </c>
      <c r="U40" s="55">
        <v>5.1582649472450202</v>
      </c>
      <c r="V40" s="55">
        <v>5</v>
      </c>
      <c r="W40" s="55">
        <v>6</v>
      </c>
      <c r="X40" s="55">
        <v>6</v>
      </c>
      <c r="Y40" s="55">
        <v>5</v>
      </c>
      <c r="Z40" s="55">
        <v>5</v>
      </c>
      <c r="AA40" s="55">
        <v>5</v>
      </c>
      <c r="AB40" s="55">
        <v>5</v>
      </c>
      <c r="AC40" s="26" t="s">
        <v>9</v>
      </c>
      <c r="AD40" s="456"/>
    </row>
    <row r="41" spans="1:30">
      <c r="A41" s="714"/>
      <c r="B41" s="717"/>
      <c r="C41" s="41" t="s">
        <v>17</v>
      </c>
      <c r="D41" s="48">
        <f t="shared" ref="D41:AB41" si="10">1.732*D40*10*0.9</f>
        <v>77.94</v>
      </c>
      <c r="E41" s="48">
        <f t="shared" si="10"/>
        <v>85.889331770222697</v>
      </c>
      <c r="F41" s="48">
        <f t="shared" si="10"/>
        <v>95.026494724501831</v>
      </c>
      <c r="G41" s="48">
        <f t="shared" si="10"/>
        <v>91.371629542790174</v>
      </c>
      <c r="H41" s="48">
        <f t="shared" si="10"/>
        <v>82.234466588511197</v>
      </c>
      <c r="I41" s="48">
        <f t="shared" si="10"/>
        <v>80.407033997655375</v>
      </c>
      <c r="J41" s="48">
        <f t="shared" si="10"/>
        <v>80.407033997655375</v>
      </c>
      <c r="K41" s="48">
        <f t="shared" si="10"/>
        <v>91.371629542790174</v>
      </c>
      <c r="L41" s="48">
        <f t="shared" si="10"/>
        <v>80.407033997655375</v>
      </c>
      <c r="M41" s="48">
        <f t="shared" si="10"/>
        <v>74.924736225087898</v>
      </c>
      <c r="N41" s="48">
        <f t="shared" si="10"/>
        <v>84.061899179366876</v>
      </c>
      <c r="O41" s="48">
        <f t="shared" si="10"/>
        <v>82.234466588511197</v>
      </c>
      <c r="P41" s="48">
        <f t="shared" si="10"/>
        <v>84.061899179366876</v>
      </c>
      <c r="Q41" s="48">
        <f t="shared" si="10"/>
        <v>85.889331770222697</v>
      </c>
      <c r="R41" s="48">
        <f t="shared" si="10"/>
        <v>84.061899179366876</v>
      </c>
      <c r="S41" s="48">
        <f t="shared" si="10"/>
        <v>89.544196951934353</v>
      </c>
      <c r="T41" s="48">
        <f t="shared" si="10"/>
        <v>95.026494724501831</v>
      </c>
      <c r="U41" s="48">
        <f t="shared" si="10"/>
        <v>80.407033997655375</v>
      </c>
      <c r="V41" s="48">
        <f t="shared" si="10"/>
        <v>77.94</v>
      </c>
      <c r="W41" s="48">
        <f t="shared" si="10"/>
        <v>93.527999999999992</v>
      </c>
      <c r="X41" s="48">
        <f t="shared" si="10"/>
        <v>93.527999999999992</v>
      </c>
      <c r="Y41" s="48">
        <f t="shared" si="10"/>
        <v>77.94</v>
      </c>
      <c r="Z41" s="48">
        <f t="shared" si="10"/>
        <v>77.94</v>
      </c>
      <c r="AA41" s="48">
        <f t="shared" si="10"/>
        <v>77.94</v>
      </c>
      <c r="AB41" s="48">
        <f t="shared" si="10"/>
        <v>77.94</v>
      </c>
      <c r="AC41" s="43" t="s">
        <v>315</v>
      </c>
      <c r="AD41" s="90"/>
    </row>
    <row r="42" spans="1:30" ht="13.5" thickBot="1">
      <c r="A42" s="715"/>
      <c r="B42" s="718"/>
      <c r="C42" s="44" t="s">
        <v>18</v>
      </c>
      <c r="D42" s="160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  <c r="AA42" s="257"/>
      <c r="AB42" s="258"/>
      <c r="AC42" s="43"/>
      <c r="AD42" s="90"/>
    </row>
    <row r="43" spans="1:30">
      <c r="A43" s="713" t="s">
        <v>36</v>
      </c>
      <c r="B43" s="716" t="s">
        <v>37</v>
      </c>
      <c r="C43" s="39" t="s">
        <v>16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26" t="s">
        <v>9</v>
      </c>
      <c r="AD43" s="456"/>
    </row>
    <row r="44" spans="1:30">
      <c r="A44" s="714"/>
      <c r="B44" s="717"/>
      <c r="C44" s="41" t="s">
        <v>17</v>
      </c>
      <c r="D44" s="48">
        <f>1.732*D43*10*0.9</f>
        <v>0</v>
      </c>
      <c r="E44" s="48">
        <f t="shared" ref="E44:AB44" si="11">1.732*E43*10*0.9</f>
        <v>0</v>
      </c>
      <c r="F44" s="48">
        <f t="shared" si="11"/>
        <v>0</v>
      </c>
      <c r="G44" s="48">
        <f t="shared" si="11"/>
        <v>0</v>
      </c>
      <c r="H44" s="48">
        <f t="shared" si="11"/>
        <v>0</v>
      </c>
      <c r="I44" s="48">
        <f t="shared" si="11"/>
        <v>0</v>
      </c>
      <c r="J44" s="48">
        <f t="shared" si="11"/>
        <v>0</v>
      </c>
      <c r="K44" s="48">
        <f t="shared" si="11"/>
        <v>0</v>
      </c>
      <c r="L44" s="48">
        <f t="shared" si="11"/>
        <v>0</v>
      </c>
      <c r="M44" s="48">
        <f t="shared" si="11"/>
        <v>0</v>
      </c>
      <c r="N44" s="48">
        <f t="shared" si="11"/>
        <v>0</v>
      </c>
      <c r="O44" s="48">
        <f t="shared" si="11"/>
        <v>0</v>
      </c>
      <c r="P44" s="48">
        <f t="shared" si="11"/>
        <v>0</v>
      </c>
      <c r="Q44" s="48">
        <f t="shared" si="11"/>
        <v>0</v>
      </c>
      <c r="R44" s="48">
        <f t="shared" si="11"/>
        <v>0</v>
      </c>
      <c r="S44" s="48">
        <f t="shared" si="11"/>
        <v>0</v>
      </c>
      <c r="T44" s="48">
        <f t="shared" si="11"/>
        <v>0</v>
      </c>
      <c r="U44" s="48">
        <f t="shared" si="11"/>
        <v>0</v>
      </c>
      <c r="V44" s="48">
        <f t="shared" si="11"/>
        <v>0</v>
      </c>
      <c r="W44" s="48">
        <f t="shared" si="11"/>
        <v>0</v>
      </c>
      <c r="X44" s="48">
        <f t="shared" si="11"/>
        <v>0</v>
      </c>
      <c r="Y44" s="48">
        <f t="shared" si="11"/>
        <v>0</v>
      </c>
      <c r="Z44" s="48">
        <f t="shared" si="11"/>
        <v>0</v>
      </c>
      <c r="AA44" s="48">
        <f t="shared" si="11"/>
        <v>0</v>
      </c>
      <c r="AB44" s="48">
        <f t="shared" si="11"/>
        <v>0</v>
      </c>
      <c r="AC44" s="43" t="s">
        <v>315</v>
      </c>
      <c r="AD44" s="90"/>
    </row>
    <row r="45" spans="1:30" ht="13.5" thickBot="1">
      <c r="A45" s="715"/>
      <c r="B45" s="718"/>
      <c r="C45" s="60" t="s">
        <v>18</v>
      </c>
      <c r="D45" s="51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43"/>
      <c r="AD45" s="90"/>
    </row>
    <row r="46" spans="1:30">
      <c r="A46" s="853" t="s">
        <v>38</v>
      </c>
      <c r="B46" s="850" t="s">
        <v>39</v>
      </c>
      <c r="C46" s="39" t="s">
        <v>16</v>
      </c>
      <c r="D46" s="53">
        <f>D21+D27+D33+D40+D50+D56+D62</f>
        <v>104.82415005861671</v>
      </c>
      <c r="E46" s="53">
        <f t="shared" ref="E46:AB46" si="12">E21+E27+E33+E40+E50+E56+E62</f>
        <v>100.35169988276675</v>
      </c>
      <c r="F46" s="53">
        <f t="shared" si="12"/>
        <v>95.017584994138346</v>
      </c>
      <c r="G46" s="53">
        <f t="shared" si="12"/>
        <v>89.859320046893345</v>
      </c>
      <c r="H46" s="53">
        <f t="shared" si="12"/>
        <v>88.862837045721051</v>
      </c>
      <c r="I46" s="53">
        <f t="shared" si="12"/>
        <v>88.51113716295427</v>
      </c>
      <c r="J46" s="53">
        <f t="shared" si="12"/>
        <v>105.0703399765534</v>
      </c>
      <c r="K46" s="53">
        <f t="shared" si="12"/>
        <v>125.67409144196947</v>
      </c>
      <c r="L46" s="53">
        <f t="shared" si="12"/>
        <v>142.7315357561547</v>
      </c>
      <c r="M46" s="53">
        <f t="shared" si="12"/>
        <v>173.30011723329429</v>
      </c>
      <c r="N46" s="53">
        <f t="shared" si="12"/>
        <v>183.23563892145376</v>
      </c>
      <c r="O46" s="53">
        <f t="shared" si="12"/>
        <v>178.51465416178192</v>
      </c>
      <c r="P46" s="53">
        <f t="shared" si="12"/>
        <v>179.6600234466589</v>
      </c>
      <c r="Q46" s="53">
        <f t="shared" si="12"/>
        <v>177.40328253223925</v>
      </c>
      <c r="R46" s="53">
        <f t="shared" si="12"/>
        <v>169.07971864009386</v>
      </c>
      <c r="S46" s="53">
        <f t="shared" si="12"/>
        <v>174.61899179366941</v>
      </c>
      <c r="T46" s="53">
        <f t="shared" si="12"/>
        <v>180.33411488862842</v>
      </c>
      <c r="U46" s="53">
        <f t="shared" si="12"/>
        <v>182.50058616647135</v>
      </c>
      <c r="V46" s="53">
        <f t="shared" si="12"/>
        <v>171.52754982415013</v>
      </c>
      <c r="W46" s="53">
        <f t="shared" si="12"/>
        <v>168.20867526377486</v>
      </c>
      <c r="X46" s="53">
        <f t="shared" si="12"/>
        <v>156.3810082063307</v>
      </c>
      <c r="Y46" s="53">
        <f t="shared" si="12"/>
        <v>146.70574443141851</v>
      </c>
      <c r="Z46" s="53">
        <f t="shared" si="12"/>
        <v>138.23563892145378</v>
      </c>
      <c r="AA46" s="53">
        <f t="shared" si="12"/>
        <v>124.63657678780767</v>
      </c>
      <c r="AB46" s="53">
        <f t="shared" si="12"/>
        <v>108.83939038686978</v>
      </c>
      <c r="AC46" s="26" t="s">
        <v>9</v>
      </c>
      <c r="AD46" s="456"/>
    </row>
    <row r="47" spans="1:30">
      <c r="A47" s="854"/>
      <c r="B47" s="851"/>
      <c r="C47" s="41" t="s">
        <v>17</v>
      </c>
      <c r="D47" s="49">
        <f>D22+D28+D34+D41+D51+D57+D63</f>
        <v>1633.9988511137171</v>
      </c>
      <c r="E47" s="49">
        <f t="shared" ref="E47:AB47" si="13">E22+E28+E34+E41+E51+E57+E63</f>
        <v>1564.2822977725682</v>
      </c>
      <c r="F47" s="49">
        <f t="shared" si="13"/>
        <v>1481.1341148886286</v>
      </c>
      <c r="G47" s="49">
        <f t="shared" si="13"/>
        <v>1400.7270808909734</v>
      </c>
      <c r="H47" s="49">
        <f t="shared" si="13"/>
        <v>1385.1939038686996</v>
      </c>
      <c r="I47" s="49">
        <f>I22+I28+I34+I41+I51+I57+I63</f>
        <v>1379.7116060961312</v>
      </c>
      <c r="J47" s="49">
        <f t="shared" si="13"/>
        <v>1637.8364595545142</v>
      </c>
      <c r="K47" s="49">
        <f t="shared" si="13"/>
        <v>1959.00773739742</v>
      </c>
      <c r="L47" s="49">
        <f t="shared" si="13"/>
        <v>2224.8991793669397</v>
      </c>
      <c r="M47" s="49">
        <f t="shared" si="13"/>
        <v>2701.4022274325916</v>
      </c>
      <c r="N47" s="49">
        <f t="shared" si="13"/>
        <v>2856.2771395076211</v>
      </c>
      <c r="O47" s="49">
        <f t="shared" si="13"/>
        <v>2782.6864290738567</v>
      </c>
      <c r="P47" s="49">
        <f t="shared" si="13"/>
        <v>2800.5404454865188</v>
      </c>
      <c r="Q47" s="49">
        <f t="shared" si="13"/>
        <v>2765.3623681125455</v>
      </c>
      <c r="R47" s="49">
        <f t="shared" si="13"/>
        <v>2635.6146541617827</v>
      </c>
      <c r="S47" s="49">
        <f t="shared" si="13"/>
        <v>2721.9608440797192</v>
      </c>
      <c r="T47" s="49">
        <f t="shared" si="13"/>
        <v>2811.0481828839402</v>
      </c>
      <c r="U47" s="49">
        <f t="shared" si="13"/>
        <v>2844.8191371629555</v>
      </c>
      <c r="V47" s="49">
        <f t="shared" si="13"/>
        <v>2673.7714466588523</v>
      </c>
      <c r="W47" s="49">
        <f t="shared" si="13"/>
        <v>2622.0368300117225</v>
      </c>
      <c r="X47" s="49">
        <f t="shared" si="13"/>
        <v>2437.6671559202832</v>
      </c>
      <c r="Y47" s="49">
        <f t="shared" si="13"/>
        <v>2286.8491441969518</v>
      </c>
      <c r="Z47" s="49">
        <f t="shared" si="13"/>
        <v>2154.817139507622</v>
      </c>
      <c r="AA47" s="49">
        <f t="shared" si="13"/>
        <v>1942.834958968346</v>
      </c>
      <c r="AB47" s="49">
        <f t="shared" si="13"/>
        <v>1696.5884173505265</v>
      </c>
      <c r="AC47" s="43" t="s">
        <v>315</v>
      </c>
      <c r="AD47" s="90"/>
    </row>
    <row r="48" spans="1:30">
      <c r="A48" s="854"/>
      <c r="B48" s="851"/>
      <c r="C48" s="54" t="s">
        <v>33</v>
      </c>
      <c r="D48" s="55">
        <f>D47*D49</f>
        <v>490.19965533411511</v>
      </c>
      <c r="E48" s="55">
        <f t="shared" ref="E48:AB48" si="14">E47*E49</f>
        <v>469.28468933177044</v>
      </c>
      <c r="F48" s="55">
        <f t="shared" si="14"/>
        <v>444.34023446658858</v>
      </c>
      <c r="G48" s="55">
        <f t="shared" si="14"/>
        <v>420.21812426729201</v>
      </c>
      <c r="H48" s="55">
        <f t="shared" si="14"/>
        <v>415.5581711606099</v>
      </c>
      <c r="I48" s="55">
        <f t="shared" si="14"/>
        <v>413.91348182883934</v>
      </c>
      <c r="J48" s="55">
        <f t="shared" si="14"/>
        <v>491.35093786635423</v>
      </c>
      <c r="K48" s="55">
        <f t="shared" si="14"/>
        <v>587.70232121922595</v>
      </c>
      <c r="L48" s="55">
        <f t="shared" si="14"/>
        <v>667.4697538100819</v>
      </c>
      <c r="M48" s="55">
        <f t="shared" si="14"/>
        <v>810.42066822977745</v>
      </c>
      <c r="N48" s="55">
        <f t="shared" si="14"/>
        <v>856.88314185228626</v>
      </c>
      <c r="O48" s="55">
        <f t="shared" si="14"/>
        <v>834.80592872215698</v>
      </c>
      <c r="P48" s="55">
        <f t="shared" si="14"/>
        <v>840.16213364595558</v>
      </c>
      <c r="Q48" s="55">
        <f t="shared" si="14"/>
        <v>829.60871043376358</v>
      </c>
      <c r="R48" s="55">
        <f t="shared" si="14"/>
        <v>790.68439624853477</v>
      </c>
      <c r="S48" s="55">
        <f t="shared" si="14"/>
        <v>816.58825322391579</v>
      </c>
      <c r="T48" s="55">
        <f t="shared" si="14"/>
        <v>843.31445486518203</v>
      </c>
      <c r="U48" s="55">
        <f t="shared" si="14"/>
        <v>853.44574114888667</v>
      </c>
      <c r="V48" s="55">
        <f t="shared" si="14"/>
        <v>802.13143399765568</v>
      </c>
      <c r="W48" s="55">
        <f t="shared" si="14"/>
        <v>786.61104900351677</v>
      </c>
      <c r="X48" s="55">
        <f t="shared" si="14"/>
        <v>731.30014677608494</v>
      </c>
      <c r="Y48" s="55">
        <f t="shared" si="14"/>
        <v>686.05474325908551</v>
      </c>
      <c r="Z48" s="55">
        <f t="shared" si="14"/>
        <v>646.44514185228661</v>
      </c>
      <c r="AA48" s="55">
        <f t="shared" si="14"/>
        <v>582.85048769050377</v>
      </c>
      <c r="AB48" s="61">
        <f t="shared" si="14"/>
        <v>508.97652520515794</v>
      </c>
      <c r="AC48" s="43" t="s">
        <v>315</v>
      </c>
      <c r="AD48" s="90"/>
    </row>
    <row r="49" spans="1:30" ht="13.5" thickBot="1">
      <c r="A49" s="855"/>
      <c r="B49" s="852"/>
      <c r="C49" s="44" t="s">
        <v>18</v>
      </c>
      <c r="D49" s="57">
        <v>0.3</v>
      </c>
      <c r="E49" s="57">
        <v>0.3</v>
      </c>
      <c r="F49" s="57">
        <v>0.3</v>
      </c>
      <c r="G49" s="57">
        <v>0.3</v>
      </c>
      <c r="H49" s="57">
        <v>0.3</v>
      </c>
      <c r="I49" s="57">
        <v>0.3</v>
      </c>
      <c r="J49" s="57">
        <v>0.3</v>
      </c>
      <c r="K49" s="57">
        <v>0.3</v>
      </c>
      <c r="L49" s="57">
        <v>0.3</v>
      </c>
      <c r="M49" s="57">
        <v>0.3</v>
      </c>
      <c r="N49" s="57">
        <v>0.3</v>
      </c>
      <c r="O49" s="57">
        <v>0.3</v>
      </c>
      <c r="P49" s="57">
        <v>0.3</v>
      </c>
      <c r="Q49" s="57">
        <v>0.3</v>
      </c>
      <c r="R49" s="57">
        <v>0.3</v>
      </c>
      <c r="S49" s="57">
        <v>0.3</v>
      </c>
      <c r="T49" s="57">
        <v>0.3</v>
      </c>
      <c r="U49" s="57">
        <v>0.3</v>
      </c>
      <c r="V49" s="57">
        <v>0.3</v>
      </c>
      <c r="W49" s="57">
        <v>0.3</v>
      </c>
      <c r="X49" s="57">
        <v>0.3</v>
      </c>
      <c r="Y49" s="57">
        <v>0.3</v>
      </c>
      <c r="Z49" s="57">
        <v>0.3</v>
      </c>
      <c r="AA49" s="57">
        <v>0.3</v>
      </c>
      <c r="AB49" s="57">
        <v>0.3</v>
      </c>
      <c r="AC49" s="43" t="s">
        <v>315</v>
      </c>
      <c r="AD49" s="90"/>
    </row>
    <row r="50" spans="1:30">
      <c r="A50" s="713" t="s">
        <v>40</v>
      </c>
      <c r="B50" s="716" t="s">
        <v>41</v>
      </c>
      <c r="C50" s="39" t="s">
        <v>16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26" t="s">
        <v>9</v>
      </c>
      <c r="AD50" s="456"/>
    </row>
    <row r="51" spans="1:30">
      <c r="A51" s="714"/>
      <c r="B51" s="717"/>
      <c r="C51" s="41" t="s">
        <v>17</v>
      </c>
      <c r="D51" s="48">
        <f>1.732*D50*10*0.9</f>
        <v>0</v>
      </c>
      <c r="E51" s="48">
        <f t="shared" ref="E51:AB51" si="15">1.732*E50*10*0.9</f>
        <v>0</v>
      </c>
      <c r="F51" s="48">
        <f t="shared" si="15"/>
        <v>0</v>
      </c>
      <c r="G51" s="48">
        <f t="shared" si="15"/>
        <v>0</v>
      </c>
      <c r="H51" s="48">
        <f t="shared" si="15"/>
        <v>0</v>
      </c>
      <c r="I51" s="48">
        <f t="shared" si="15"/>
        <v>0</v>
      </c>
      <c r="J51" s="48">
        <f t="shared" si="15"/>
        <v>0</v>
      </c>
      <c r="K51" s="48">
        <f t="shared" si="15"/>
        <v>0</v>
      </c>
      <c r="L51" s="48">
        <f t="shared" si="15"/>
        <v>0</v>
      </c>
      <c r="M51" s="48">
        <f t="shared" si="15"/>
        <v>0</v>
      </c>
      <c r="N51" s="48">
        <f t="shared" si="15"/>
        <v>0</v>
      </c>
      <c r="O51" s="48">
        <f t="shared" si="15"/>
        <v>0</v>
      </c>
      <c r="P51" s="48">
        <f t="shared" si="15"/>
        <v>0</v>
      </c>
      <c r="Q51" s="48">
        <f t="shared" si="15"/>
        <v>0</v>
      </c>
      <c r="R51" s="48">
        <f t="shared" si="15"/>
        <v>0</v>
      </c>
      <c r="S51" s="48">
        <f t="shared" si="15"/>
        <v>0</v>
      </c>
      <c r="T51" s="48">
        <f t="shared" si="15"/>
        <v>0</v>
      </c>
      <c r="U51" s="48">
        <f t="shared" si="15"/>
        <v>0</v>
      </c>
      <c r="V51" s="48">
        <f t="shared" si="15"/>
        <v>0</v>
      </c>
      <c r="W51" s="48">
        <f t="shared" si="15"/>
        <v>0</v>
      </c>
      <c r="X51" s="48">
        <f t="shared" si="15"/>
        <v>0</v>
      </c>
      <c r="Y51" s="48">
        <f t="shared" si="15"/>
        <v>0</v>
      </c>
      <c r="Z51" s="48">
        <f t="shared" si="15"/>
        <v>0</v>
      </c>
      <c r="AA51" s="48">
        <f t="shared" si="15"/>
        <v>0</v>
      </c>
      <c r="AB51" s="48">
        <f t="shared" si="15"/>
        <v>0</v>
      </c>
      <c r="AC51" s="43" t="s">
        <v>315</v>
      </c>
      <c r="AD51" s="90"/>
    </row>
    <row r="52" spans="1:30" ht="13.5" thickBot="1">
      <c r="A52" s="715"/>
      <c r="B52" s="718"/>
      <c r="C52" s="44" t="s">
        <v>18</v>
      </c>
      <c r="D52" s="160"/>
      <c r="E52" s="257"/>
      <c r="F52" s="257"/>
      <c r="G52" s="257"/>
      <c r="H52" s="257"/>
      <c r="I52" s="257"/>
      <c r="J52" s="257"/>
      <c r="K52" s="257"/>
      <c r="L52" s="257"/>
      <c r="M52" s="257"/>
      <c r="N52" s="257"/>
      <c r="O52" s="257"/>
      <c r="P52" s="257"/>
      <c r="Q52" s="257"/>
      <c r="R52" s="257"/>
      <c r="S52" s="257"/>
      <c r="T52" s="257"/>
      <c r="U52" s="257"/>
      <c r="V52" s="257"/>
      <c r="W52" s="257"/>
      <c r="X52" s="257"/>
      <c r="Y52" s="257"/>
      <c r="Z52" s="257"/>
      <c r="AA52" s="257"/>
      <c r="AB52" s="258"/>
      <c r="AC52" s="43"/>
      <c r="AD52" s="90"/>
    </row>
    <row r="53" spans="1:30">
      <c r="A53" s="713" t="s">
        <v>42</v>
      </c>
      <c r="B53" s="716" t="s">
        <v>43</v>
      </c>
      <c r="C53" s="39" t="s">
        <v>16</v>
      </c>
      <c r="D53" s="12">
        <v>34.994138335287197</v>
      </c>
      <c r="E53" s="12">
        <v>32.883939038686997</v>
      </c>
      <c r="F53" s="12">
        <v>32.532239155920301</v>
      </c>
      <c r="G53" s="12">
        <v>31.3012895662368</v>
      </c>
      <c r="H53" s="40">
        <v>31.125439624853499</v>
      </c>
      <c r="I53" s="12">
        <v>31.652989449003499</v>
      </c>
      <c r="J53" s="12">
        <v>34.818288393903899</v>
      </c>
      <c r="K53" s="12">
        <v>36.049237983587297</v>
      </c>
      <c r="L53" s="12">
        <v>46.600234466588503</v>
      </c>
      <c r="M53" s="12">
        <v>53.106682297772601</v>
      </c>
      <c r="N53" s="40">
        <v>55.7444314185229</v>
      </c>
      <c r="O53" s="12">
        <v>54.513481828839403</v>
      </c>
      <c r="P53" s="12">
        <v>50.117233294255598</v>
      </c>
      <c r="Q53" s="12">
        <v>47.303634232121901</v>
      </c>
      <c r="R53" s="12">
        <v>47.655334114888603</v>
      </c>
      <c r="S53" s="12">
        <v>52.930832356389203</v>
      </c>
      <c r="T53" s="12">
        <v>56.623681125439603</v>
      </c>
      <c r="U53" s="12">
        <v>57</v>
      </c>
      <c r="V53" s="12">
        <v>57</v>
      </c>
      <c r="W53" s="12">
        <v>48</v>
      </c>
      <c r="X53" s="12">
        <v>42.379835873387997</v>
      </c>
      <c r="Y53" s="40">
        <v>41.852286049238003</v>
      </c>
      <c r="Z53" s="12">
        <v>39.390386869871001</v>
      </c>
      <c r="AA53" s="12">
        <v>36.752637749120801</v>
      </c>
      <c r="AB53" s="12">
        <v>35.345838218053899</v>
      </c>
      <c r="AC53" s="26" t="s">
        <v>9</v>
      </c>
      <c r="AD53" s="456"/>
    </row>
    <row r="54" spans="1:30">
      <c r="A54" s="714"/>
      <c r="B54" s="717"/>
      <c r="C54" s="41" t="s">
        <v>17</v>
      </c>
      <c r="D54" s="48">
        <f>1.732*D53*10*0.9</f>
        <v>545.48862837045681</v>
      </c>
      <c r="E54" s="48">
        <f t="shared" ref="E54:AB54" si="16">1.732*E53*10*0.9</f>
        <v>512.59484173505302</v>
      </c>
      <c r="F54" s="48">
        <f t="shared" si="16"/>
        <v>507.11254396248569</v>
      </c>
      <c r="G54" s="48">
        <f t="shared" si="16"/>
        <v>487.92450175849922</v>
      </c>
      <c r="H54" s="48">
        <f t="shared" si="16"/>
        <v>485.18335287221635</v>
      </c>
      <c r="I54" s="48">
        <f t="shared" si="16"/>
        <v>493.40679953106655</v>
      </c>
      <c r="J54" s="48">
        <f t="shared" si="16"/>
        <v>542.74747948417405</v>
      </c>
      <c r="K54" s="48">
        <f t="shared" si="16"/>
        <v>561.93552168815881</v>
      </c>
      <c r="L54" s="48">
        <f t="shared" si="16"/>
        <v>726.40445486518161</v>
      </c>
      <c r="M54" s="48">
        <f t="shared" si="16"/>
        <v>827.82696365767936</v>
      </c>
      <c r="N54" s="48">
        <f t="shared" si="16"/>
        <v>868.94419695193506</v>
      </c>
      <c r="O54" s="48">
        <f t="shared" si="16"/>
        <v>849.75615474794859</v>
      </c>
      <c r="P54" s="48">
        <f t="shared" si="16"/>
        <v>781.22743259085632</v>
      </c>
      <c r="Q54" s="48">
        <f t="shared" si="16"/>
        <v>737.36905041031628</v>
      </c>
      <c r="R54" s="48">
        <f t="shared" si="16"/>
        <v>742.8513481828835</v>
      </c>
      <c r="S54" s="48">
        <f t="shared" si="16"/>
        <v>825.08581477139501</v>
      </c>
      <c r="T54" s="48">
        <f t="shared" si="16"/>
        <v>882.64994138335248</v>
      </c>
      <c r="U54" s="48">
        <f t="shared" si="16"/>
        <v>888.51600000000008</v>
      </c>
      <c r="V54" s="48">
        <f t="shared" si="16"/>
        <v>888.51600000000008</v>
      </c>
      <c r="W54" s="48">
        <f t="shared" si="16"/>
        <v>748.22399999999993</v>
      </c>
      <c r="X54" s="48">
        <f t="shared" si="16"/>
        <v>660.6168815943721</v>
      </c>
      <c r="Y54" s="48">
        <f t="shared" si="16"/>
        <v>652.39343493552201</v>
      </c>
      <c r="Z54" s="48">
        <f t="shared" si="16"/>
        <v>614.01735052754918</v>
      </c>
      <c r="AA54" s="48">
        <f t="shared" si="16"/>
        <v>572.90011723329508</v>
      </c>
      <c r="AB54" s="48">
        <f t="shared" si="16"/>
        <v>550.97092614302414</v>
      </c>
      <c r="AC54" s="43" t="s">
        <v>315</v>
      </c>
      <c r="AD54" s="90"/>
    </row>
    <row r="55" spans="1:30" ht="13.5" thickBot="1">
      <c r="A55" s="715"/>
      <c r="B55" s="718"/>
      <c r="C55" s="44" t="s">
        <v>18</v>
      </c>
      <c r="D55" s="45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7"/>
      <c r="AC55" s="43"/>
      <c r="AD55" s="90"/>
    </row>
    <row r="56" spans="1:30">
      <c r="A56" s="713" t="s">
        <v>44</v>
      </c>
      <c r="B56" s="716" t="s">
        <v>24</v>
      </c>
      <c r="C56" s="39" t="s">
        <v>16</v>
      </c>
      <c r="D56" s="12">
        <v>35.082063305978899</v>
      </c>
      <c r="E56" s="12">
        <v>35.609613130128999</v>
      </c>
      <c r="F56" s="12">
        <v>34.202813599062097</v>
      </c>
      <c r="G56" s="12">
        <v>33.323563892145401</v>
      </c>
      <c r="H56" s="40">
        <v>33.675263774912104</v>
      </c>
      <c r="I56" s="12">
        <v>33.147713950761997</v>
      </c>
      <c r="J56" s="12">
        <v>38.159437280187603</v>
      </c>
      <c r="K56" s="12">
        <v>38.423212192262604</v>
      </c>
      <c r="L56" s="12">
        <v>45.369284876904999</v>
      </c>
      <c r="M56" s="12">
        <v>49.589683470105498</v>
      </c>
      <c r="N56" s="40">
        <v>51.260257913247401</v>
      </c>
      <c r="O56" s="12">
        <v>49.677608440797201</v>
      </c>
      <c r="P56" s="12">
        <v>50.117233294255598</v>
      </c>
      <c r="Q56" s="12">
        <v>51.611957796014103</v>
      </c>
      <c r="R56" s="12">
        <v>49.589683470105498</v>
      </c>
      <c r="S56" s="12">
        <v>47.831184056272001</v>
      </c>
      <c r="T56" s="12">
        <v>47.919109026963703</v>
      </c>
      <c r="U56" s="12">
        <v>52.403282532239203</v>
      </c>
      <c r="V56" s="40">
        <v>45.896834701055099</v>
      </c>
      <c r="W56" s="12">
        <v>46.864009378663503</v>
      </c>
      <c r="X56" s="12">
        <v>44.490035169988303</v>
      </c>
      <c r="Y56" s="40">
        <v>45.457209847596701</v>
      </c>
      <c r="Z56" s="12">
        <v>44.577960140679998</v>
      </c>
      <c r="AA56" s="12">
        <v>39.566236811254399</v>
      </c>
      <c r="AB56" s="12">
        <v>36.576787807737396</v>
      </c>
      <c r="AC56" s="26" t="s">
        <v>9</v>
      </c>
      <c r="AD56" s="456"/>
    </row>
    <row r="57" spans="1:30">
      <c r="A57" s="714"/>
      <c r="B57" s="717"/>
      <c r="C57" s="41" t="s">
        <v>17</v>
      </c>
      <c r="D57" s="48">
        <f t="shared" ref="D57:AB57" si="17">1.732*D56*10*0.9</f>
        <v>546.85920281359904</v>
      </c>
      <c r="E57" s="48">
        <f t="shared" si="17"/>
        <v>555.08264947245084</v>
      </c>
      <c r="F57" s="48">
        <f t="shared" si="17"/>
        <v>533.15345838218002</v>
      </c>
      <c r="G57" s="48">
        <f t="shared" si="17"/>
        <v>519.44771395076248</v>
      </c>
      <c r="H57" s="48">
        <f t="shared" si="17"/>
        <v>524.93001172332993</v>
      </c>
      <c r="I57" s="48">
        <f t="shared" si="17"/>
        <v>516.70656506447801</v>
      </c>
      <c r="J57" s="48">
        <f t="shared" si="17"/>
        <v>594.82930832356442</v>
      </c>
      <c r="K57" s="48">
        <f t="shared" si="17"/>
        <v>598.94103165298941</v>
      </c>
      <c r="L57" s="48">
        <f t="shared" si="17"/>
        <v>707.21641266119514</v>
      </c>
      <c r="M57" s="48">
        <f t="shared" si="17"/>
        <v>773.00398593200453</v>
      </c>
      <c r="N57" s="48">
        <f t="shared" si="17"/>
        <v>799.04490035170045</v>
      </c>
      <c r="O57" s="48">
        <f t="shared" si="17"/>
        <v>774.37456037514676</v>
      </c>
      <c r="P57" s="48">
        <f t="shared" si="17"/>
        <v>781.22743259085632</v>
      </c>
      <c r="Q57" s="48">
        <f t="shared" si="17"/>
        <v>804.52719812426778</v>
      </c>
      <c r="R57" s="48">
        <f t="shared" si="17"/>
        <v>773.00398593200453</v>
      </c>
      <c r="S57" s="48">
        <f t="shared" si="17"/>
        <v>745.59249706916796</v>
      </c>
      <c r="T57" s="48">
        <f t="shared" si="17"/>
        <v>746.96307151231019</v>
      </c>
      <c r="U57" s="48">
        <f t="shared" si="17"/>
        <v>816.86236811254469</v>
      </c>
      <c r="V57" s="48">
        <f t="shared" si="17"/>
        <v>715.43985932004693</v>
      </c>
      <c r="W57" s="48">
        <f t="shared" si="17"/>
        <v>730.51617819460671</v>
      </c>
      <c r="X57" s="48">
        <f t="shared" si="17"/>
        <v>693.51066822977759</v>
      </c>
      <c r="Y57" s="48">
        <f t="shared" si="17"/>
        <v>708.58698710433737</v>
      </c>
      <c r="Z57" s="48">
        <f t="shared" si="17"/>
        <v>694.88124267291994</v>
      </c>
      <c r="AA57" s="48">
        <f t="shared" si="17"/>
        <v>616.75849941383353</v>
      </c>
      <c r="AB57" s="48">
        <f t="shared" si="17"/>
        <v>570.1589683470105</v>
      </c>
      <c r="AC57" s="43" t="s">
        <v>315</v>
      </c>
      <c r="AD57" s="90"/>
    </row>
    <row r="58" spans="1:30" ht="13.5" thickBot="1">
      <c r="A58" s="715"/>
      <c r="B58" s="718"/>
      <c r="C58" s="44" t="s">
        <v>18</v>
      </c>
      <c r="D58" s="45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7"/>
      <c r="AC58" s="43"/>
      <c r="AD58" s="90"/>
    </row>
    <row r="59" spans="1:30">
      <c r="A59" s="713" t="s">
        <v>45</v>
      </c>
      <c r="B59" s="716" t="s">
        <v>35</v>
      </c>
      <c r="C59" s="39" t="s">
        <v>16</v>
      </c>
      <c r="D59" s="691">
        <v>23.094958968347001</v>
      </c>
      <c r="E59" s="689">
        <v>22.8604923798359</v>
      </c>
      <c r="F59" s="689">
        <v>14.8886283704572</v>
      </c>
      <c r="G59" s="689">
        <v>15.709261430246199</v>
      </c>
      <c r="H59" s="689">
        <v>14.536928487690499</v>
      </c>
      <c r="I59" s="689">
        <v>14.419695193434899</v>
      </c>
      <c r="J59" s="689">
        <v>18.053927315357601</v>
      </c>
      <c r="K59" s="689">
        <v>16.412661195779599</v>
      </c>
      <c r="L59" s="689">
        <v>24.150058616647101</v>
      </c>
      <c r="M59" s="689">
        <v>25.087924970691699</v>
      </c>
      <c r="N59" s="689">
        <v>27.080890973036301</v>
      </c>
      <c r="O59" s="689">
        <v>25.205158264947201</v>
      </c>
      <c r="P59" s="689">
        <v>26.0257913247362</v>
      </c>
      <c r="Q59" s="689">
        <v>24.618991793669402</v>
      </c>
      <c r="R59" s="689">
        <v>23.915592028136</v>
      </c>
      <c r="S59" s="689">
        <v>25.7913247362251</v>
      </c>
      <c r="T59" s="689">
        <v>26.729191090269602</v>
      </c>
      <c r="U59" s="689">
        <v>25.674091441969502</v>
      </c>
      <c r="V59" s="689">
        <v>21.1019929660023</v>
      </c>
      <c r="W59" s="689">
        <v>18.4056271981243</v>
      </c>
      <c r="X59" s="689">
        <v>17.3505275498242</v>
      </c>
      <c r="Y59" s="689">
        <v>16.295427901524</v>
      </c>
      <c r="Z59" s="689">
        <v>16.764361078546301</v>
      </c>
      <c r="AA59" s="689">
        <v>18.757327080890999</v>
      </c>
      <c r="AB59" s="689">
        <v>16.881594372801899</v>
      </c>
      <c r="AC59" s="26" t="s">
        <v>9</v>
      </c>
      <c r="AD59" s="456"/>
    </row>
    <row r="60" spans="1:30">
      <c r="A60" s="714"/>
      <c r="B60" s="717"/>
      <c r="C60" s="41" t="s">
        <v>17</v>
      </c>
      <c r="D60" s="48">
        <f t="shared" ref="D60:AB60" si="18">1.732*D59*10*0.9</f>
        <v>360.00422039859302</v>
      </c>
      <c r="E60" s="48">
        <f t="shared" si="18"/>
        <v>356.34935521688203</v>
      </c>
      <c r="F60" s="48">
        <f t="shared" si="18"/>
        <v>232.08393903868685</v>
      </c>
      <c r="G60" s="48">
        <f t="shared" si="18"/>
        <v>244.87596717467775</v>
      </c>
      <c r="H60" s="48">
        <f t="shared" si="18"/>
        <v>226.60164126611949</v>
      </c>
      <c r="I60" s="48">
        <f t="shared" si="18"/>
        <v>224.7742086752632</v>
      </c>
      <c r="J60" s="48">
        <f t="shared" si="18"/>
        <v>281.42461899179432</v>
      </c>
      <c r="K60" s="48">
        <f t="shared" si="18"/>
        <v>255.8405627198124</v>
      </c>
      <c r="L60" s="48">
        <f t="shared" si="18"/>
        <v>376.45111371629497</v>
      </c>
      <c r="M60" s="48">
        <f t="shared" si="18"/>
        <v>391.07057444314216</v>
      </c>
      <c r="N60" s="48">
        <f t="shared" si="18"/>
        <v>422.13692848768983</v>
      </c>
      <c r="O60" s="48">
        <f t="shared" si="18"/>
        <v>392.89800703399698</v>
      </c>
      <c r="P60" s="48">
        <f t="shared" si="18"/>
        <v>405.69003516998788</v>
      </c>
      <c r="Q60" s="48">
        <f t="shared" si="18"/>
        <v>383.76084407971865</v>
      </c>
      <c r="R60" s="48">
        <f t="shared" si="18"/>
        <v>372.79624853458398</v>
      </c>
      <c r="S60" s="48">
        <f t="shared" si="18"/>
        <v>402.03516998827689</v>
      </c>
      <c r="T60" s="48">
        <f t="shared" si="18"/>
        <v>416.65463071512255</v>
      </c>
      <c r="U60" s="48">
        <f t="shared" si="18"/>
        <v>400.2077373974206</v>
      </c>
      <c r="V60" s="48">
        <f t="shared" si="18"/>
        <v>328.93786635404382</v>
      </c>
      <c r="W60" s="48">
        <f t="shared" si="18"/>
        <v>286.9069167643616</v>
      </c>
      <c r="X60" s="48">
        <f t="shared" si="18"/>
        <v>270.46002344665965</v>
      </c>
      <c r="Y60" s="48">
        <f t="shared" si="18"/>
        <v>254.01313012895611</v>
      </c>
      <c r="Z60" s="48">
        <f t="shared" si="18"/>
        <v>261.32286049237973</v>
      </c>
      <c r="AA60" s="48">
        <f t="shared" si="18"/>
        <v>292.38921453692893</v>
      </c>
      <c r="AB60" s="48">
        <f t="shared" si="18"/>
        <v>263.15029308323602</v>
      </c>
      <c r="AC60" s="43" t="s">
        <v>315</v>
      </c>
      <c r="AD60" s="90"/>
    </row>
    <row r="61" spans="1:30" ht="13.5" thickBot="1">
      <c r="A61" s="715"/>
      <c r="B61" s="718"/>
      <c r="C61" s="44" t="s">
        <v>18</v>
      </c>
      <c r="D61" s="45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7"/>
      <c r="AC61" s="43"/>
      <c r="AD61" s="90"/>
    </row>
    <row r="62" spans="1:30">
      <c r="A62" s="713" t="s">
        <v>46</v>
      </c>
      <c r="B62" s="716" t="s">
        <v>47</v>
      </c>
      <c r="C62" s="39" t="s">
        <v>16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26" t="s">
        <v>9</v>
      </c>
      <c r="AD62" s="456"/>
    </row>
    <row r="63" spans="1:30">
      <c r="A63" s="714"/>
      <c r="B63" s="717"/>
      <c r="C63" s="41" t="s">
        <v>17</v>
      </c>
      <c r="D63" s="48">
        <f>1.732*D62*10*0.9</f>
        <v>0</v>
      </c>
      <c r="E63" s="48">
        <f t="shared" ref="E63:AB63" si="19">1.732*E62*10*0.9</f>
        <v>0</v>
      </c>
      <c r="F63" s="48">
        <f t="shared" si="19"/>
        <v>0</v>
      </c>
      <c r="G63" s="48">
        <f t="shared" si="19"/>
        <v>0</v>
      </c>
      <c r="H63" s="48">
        <f t="shared" si="19"/>
        <v>0</v>
      </c>
      <c r="I63" s="48">
        <f t="shared" si="19"/>
        <v>0</v>
      </c>
      <c r="J63" s="48">
        <f t="shared" si="19"/>
        <v>0</v>
      </c>
      <c r="K63" s="48">
        <f t="shared" si="19"/>
        <v>0</v>
      </c>
      <c r="L63" s="48">
        <f t="shared" si="19"/>
        <v>0</v>
      </c>
      <c r="M63" s="48">
        <f t="shared" si="19"/>
        <v>0</v>
      </c>
      <c r="N63" s="48">
        <f t="shared" si="19"/>
        <v>0</v>
      </c>
      <c r="O63" s="48">
        <f t="shared" si="19"/>
        <v>0</v>
      </c>
      <c r="P63" s="48">
        <f t="shared" si="19"/>
        <v>0</v>
      </c>
      <c r="Q63" s="48">
        <f t="shared" si="19"/>
        <v>0</v>
      </c>
      <c r="R63" s="48">
        <f t="shared" si="19"/>
        <v>0</v>
      </c>
      <c r="S63" s="48">
        <f t="shared" si="19"/>
        <v>0</v>
      </c>
      <c r="T63" s="48">
        <f t="shared" si="19"/>
        <v>0</v>
      </c>
      <c r="U63" s="48">
        <f t="shared" si="19"/>
        <v>0</v>
      </c>
      <c r="V63" s="48">
        <f t="shared" si="19"/>
        <v>0</v>
      </c>
      <c r="W63" s="48">
        <f t="shared" si="19"/>
        <v>0</v>
      </c>
      <c r="X63" s="48">
        <f t="shared" si="19"/>
        <v>0</v>
      </c>
      <c r="Y63" s="48">
        <f t="shared" si="19"/>
        <v>0</v>
      </c>
      <c r="Z63" s="48">
        <f t="shared" si="19"/>
        <v>0</v>
      </c>
      <c r="AA63" s="48">
        <f t="shared" si="19"/>
        <v>0</v>
      </c>
      <c r="AB63" s="48">
        <f t="shared" si="19"/>
        <v>0</v>
      </c>
      <c r="AC63" s="43" t="s">
        <v>315</v>
      </c>
      <c r="AD63" s="90"/>
    </row>
    <row r="64" spans="1:30" ht="13.5" thickBot="1">
      <c r="A64" s="715"/>
      <c r="B64" s="718"/>
      <c r="C64" s="60" t="s">
        <v>18</v>
      </c>
      <c r="D64" s="45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3"/>
      <c r="AD64" s="90"/>
    </row>
    <row r="65" spans="1:30">
      <c r="A65" s="713" t="s">
        <v>48</v>
      </c>
      <c r="B65" s="716" t="s">
        <v>49</v>
      </c>
      <c r="C65" s="41" t="s">
        <v>16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26" t="s">
        <v>9</v>
      </c>
      <c r="AD65" s="90"/>
    </row>
    <row r="66" spans="1:30">
      <c r="A66" s="714"/>
      <c r="B66" s="717"/>
      <c r="C66" s="41" t="s">
        <v>17</v>
      </c>
      <c r="D66" s="48">
        <f t="shared" ref="D66:AB66" si="20">1.732*D65*10*0.9</f>
        <v>0</v>
      </c>
      <c r="E66" s="48">
        <f t="shared" si="20"/>
        <v>0</v>
      </c>
      <c r="F66" s="48">
        <f t="shared" si="20"/>
        <v>0</v>
      </c>
      <c r="G66" s="48">
        <f t="shared" si="20"/>
        <v>0</v>
      </c>
      <c r="H66" s="48">
        <f t="shared" si="20"/>
        <v>0</v>
      </c>
      <c r="I66" s="48">
        <f t="shared" si="20"/>
        <v>0</v>
      </c>
      <c r="J66" s="48">
        <f t="shared" si="20"/>
        <v>0</v>
      </c>
      <c r="K66" s="48">
        <f t="shared" si="20"/>
        <v>0</v>
      </c>
      <c r="L66" s="48">
        <f t="shared" si="20"/>
        <v>0</v>
      </c>
      <c r="M66" s="48">
        <f t="shared" si="20"/>
        <v>0</v>
      </c>
      <c r="N66" s="48">
        <f t="shared" si="20"/>
        <v>0</v>
      </c>
      <c r="O66" s="48">
        <f t="shared" si="20"/>
        <v>0</v>
      </c>
      <c r="P66" s="48">
        <f t="shared" si="20"/>
        <v>0</v>
      </c>
      <c r="Q66" s="48">
        <f t="shared" si="20"/>
        <v>0</v>
      </c>
      <c r="R66" s="48">
        <f t="shared" si="20"/>
        <v>0</v>
      </c>
      <c r="S66" s="48">
        <f t="shared" si="20"/>
        <v>0</v>
      </c>
      <c r="T66" s="48">
        <f t="shared" si="20"/>
        <v>0</v>
      </c>
      <c r="U66" s="48">
        <f t="shared" si="20"/>
        <v>0</v>
      </c>
      <c r="V66" s="48">
        <f t="shared" si="20"/>
        <v>0</v>
      </c>
      <c r="W66" s="48">
        <f t="shared" si="20"/>
        <v>0</v>
      </c>
      <c r="X66" s="48">
        <f t="shared" si="20"/>
        <v>0</v>
      </c>
      <c r="Y66" s="48">
        <f t="shared" si="20"/>
        <v>0</v>
      </c>
      <c r="Z66" s="48">
        <f t="shared" si="20"/>
        <v>0</v>
      </c>
      <c r="AA66" s="48">
        <f t="shared" si="20"/>
        <v>0</v>
      </c>
      <c r="AB66" s="48">
        <f t="shared" si="20"/>
        <v>0</v>
      </c>
      <c r="AC66" s="43" t="s">
        <v>315</v>
      </c>
      <c r="AD66" s="242"/>
    </row>
    <row r="67" spans="1:30" ht="13.5" thickBot="1">
      <c r="A67" s="715"/>
      <c r="B67" s="718"/>
      <c r="C67" s="60" t="s">
        <v>18</v>
      </c>
      <c r="D67" s="64"/>
      <c r="E67" s="64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236"/>
      <c r="U67" s="236"/>
      <c r="V67" s="236"/>
      <c r="W67" s="236"/>
      <c r="X67" s="236"/>
      <c r="Y67" s="236"/>
      <c r="Z67" s="236"/>
      <c r="AA67" s="236"/>
      <c r="AB67" s="236"/>
      <c r="AC67" s="238"/>
      <c r="AD67" s="242"/>
    </row>
    <row r="68" spans="1:30" ht="12.75" customHeight="1">
      <c r="A68" s="746" t="s">
        <v>51</v>
      </c>
      <c r="B68" s="747"/>
      <c r="C68" s="41" t="s">
        <v>16</v>
      </c>
      <c r="D68" s="65">
        <f>D36+D46</f>
        <v>234.27901524032831</v>
      </c>
      <c r="E68" s="65">
        <f t="shared" ref="E68:AB69" si="21">E36+E46</f>
        <v>222.91910902696367</v>
      </c>
      <c r="F68" s="65">
        <f t="shared" si="21"/>
        <v>205.62719812426741</v>
      </c>
      <c r="G68" s="65">
        <f t="shared" si="21"/>
        <v>200.02930832356392</v>
      </c>
      <c r="H68" s="65">
        <f t="shared" si="21"/>
        <v>197.33294255568595</v>
      </c>
      <c r="I68" s="65">
        <f t="shared" si="21"/>
        <v>199.73622508792488</v>
      </c>
      <c r="J68" s="65">
        <f t="shared" si="21"/>
        <v>229.98241500586181</v>
      </c>
      <c r="K68" s="65">
        <f>K36+K46</f>
        <v>256.09613130128946</v>
      </c>
      <c r="L68" s="65">
        <f t="shared" si="21"/>
        <v>306.59437280187558</v>
      </c>
      <c r="M68" s="65">
        <f t="shared" si="21"/>
        <v>363.68698710433773</v>
      </c>
      <c r="N68" s="65">
        <f t="shared" si="21"/>
        <v>383.05744431418526</v>
      </c>
      <c r="O68" s="65">
        <f t="shared" si="21"/>
        <v>374.5287221570926</v>
      </c>
      <c r="P68" s="65">
        <f t="shared" si="21"/>
        <v>364.65416178194607</v>
      </c>
      <c r="Q68" s="65">
        <f>Q36+Q46</f>
        <v>362.74912075029317</v>
      </c>
      <c r="R68" s="65">
        <f t="shared" si="21"/>
        <v>349.97069167643622</v>
      </c>
      <c r="S68" s="65">
        <f t="shared" si="21"/>
        <v>367.29191090269637</v>
      </c>
      <c r="T68" s="65">
        <f>T36+T46</f>
        <v>385.31652989449003</v>
      </c>
      <c r="U68" s="65">
        <f t="shared" si="21"/>
        <v>385.04689331770231</v>
      </c>
      <c r="V68" s="65">
        <f t="shared" si="21"/>
        <v>370.00820633059789</v>
      </c>
      <c r="W68" s="65">
        <f t="shared" si="21"/>
        <v>343.23446658851111</v>
      </c>
      <c r="X68" s="65">
        <f t="shared" si="21"/>
        <v>307.08440797186415</v>
      </c>
      <c r="Y68" s="65">
        <f t="shared" si="21"/>
        <v>290.84407971864005</v>
      </c>
      <c r="Z68" s="65">
        <f t="shared" si="21"/>
        <v>278.15357561547489</v>
      </c>
      <c r="AA68" s="65">
        <f t="shared" si="21"/>
        <v>258.16529894490031</v>
      </c>
      <c r="AB68" s="65">
        <f t="shared" si="21"/>
        <v>229.35521688159429</v>
      </c>
      <c r="AC68" s="66"/>
      <c r="AD68" s="260"/>
    </row>
    <row r="69" spans="1:30">
      <c r="A69" s="846"/>
      <c r="B69" s="758"/>
      <c r="C69" s="67" t="s">
        <v>17</v>
      </c>
      <c r="D69" s="68">
        <f>D37+D47</f>
        <v>3651.9412895662376</v>
      </c>
      <c r="E69" s="68">
        <f>E37+E47</f>
        <v>3474.8630715123099</v>
      </c>
      <c r="F69" s="68">
        <f t="shared" si="21"/>
        <v>3205.3167643610805</v>
      </c>
      <c r="G69" s="68">
        <f t="shared" si="21"/>
        <v>3118.0568581477146</v>
      </c>
      <c r="H69" s="68">
        <f t="shared" si="21"/>
        <v>3076.0259085580319</v>
      </c>
      <c r="I69" s="68">
        <f t="shared" si="21"/>
        <v>3113.4882766705732</v>
      </c>
      <c r="J69" s="68">
        <f t="shared" si="21"/>
        <v>3584.9658851113745</v>
      </c>
      <c r="K69" s="68">
        <f t="shared" si="21"/>
        <v>3992.0264947245</v>
      </c>
      <c r="L69" s="68">
        <f t="shared" si="21"/>
        <v>4779.1930832356356</v>
      </c>
      <c r="M69" s="68">
        <f t="shared" si="21"/>
        <v>5669.1527549824168</v>
      </c>
      <c r="N69" s="68">
        <f t="shared" si="21"/>
        <v>5971.0994419695198</v>
      </c>
      <c r="O69" s="68">
        <f t="shared" si="21"/>
        <v>5838.1537209847584</v>
      </c>
      <c r="P69" s="68">
        <f t="shared" si="21"/>
        <v>5684.2290738569754</v>
      </c>
      <c r="Q69" s="68">
        <f>Q37+Q47</f>
        <v>5654.5332942555697</v>
      </c>
      <c r="R69" s="68">
        <f t="shared" si="21"/>
        <v>5455.3431418522869</v>
      </c>
      <c r="S69" s="68">
        <f t="shared" si="21"/>
        <v>5725.3463071512315</v>
      </c>
      <c r="T69" s="68">
        <f>T37+T47</f>
        <v>6006.3140679953103</v>
      </c>
      <c r="U69" s="68">
        <f t="shared" si="21"/>
        <v>6002.1109730363441</v>
      </c>
      <c r="V69" s="68">
        <f t="shared" si="21"/>
        <v>5767.6879202813598</v>
      </c>
      <c r="W69" s="68">
        <f t="shared" si="21"/>
        <v>5350.3388651817113</v>
      </c>
      <c r="X69" s="68">
        <f t="shared" si="21"/>
        <v>4786.8317514654191</v>
      </c>
      <c r="Y69" s="68">
        <f t="shared" si="21"/>
        <v>4533.6775146541604</v>
      </c>
      <c r="Z69" s="68">
        <f t="shared" si="21"/>
        <v>4335.857936694023</v>
      </c>
      <c r="AA69" s="68">
        <f t="shared" si="21"/>
        <v>4024.2806799531054</v>
      </c>
      <c r="AB69" s="68">
        <f t="shared" si="21"/>
        <v>3575.1891207502922</v>
      </c>
      <c r="AC69" s="66"/>
      <c r="AD69" s="260"/>
    </row>
    <row r="70" spans="1:30" ht="13.5" thickBot="1">
      <c r="A70" s="748"/>
      <c r="B70" s="749"/>
      <c r="C70" s="69" t="s">
        <v>33</v>
      </c>
      <c r="D70" s="87">
        <f>D38+D48</f>
        <v>1055.2235381008209</v>
      </c>
      <c r="E70" s="70">
        <f t="shared" ref="E70:AB70" si="22">E48+E38</f>
        <v>1004.2473059788981</v>
      </c>
      <c r="F70" s="70">
        <f t="shared" si="22"/>
        <v>927.11137631887516</v>
      </c>
      <c r="G70" s="70">
        <f t="shared" si="22"/>
        <v>901.07046189917946</v>
      </c>
      <c r="H70" s="70">
        <f t="shared" si="22"/>
        <v>888.99113247362311</v>
      </c>
      <c r="I70" s="70">
        <f t="shared" si="22"/>
        <v>899.37094958968305</v>
      </c>
      <c r="J70" s="70">
        <f t="shared" si="22"/>
        <v>1036.547177022275</v>
      </c>
      <c r="K70" s="70">
        <f t="shared" si="22"/>
        <v>1156.9475732708083</v>
      </c>
      <c r="L70" s="70">
        <f t="shared" si="22"/>
        <v>1382.672046893317</v>
      </c>
      <c r="M70" s="70">
        <f t="shared" si="22"/>
        <v>1641.3908159437287</v>
      </c>
      <c r="N70" s="70">
        <f t="shared" si="22"/>
        <v>1729.0333865416178</v>
      </c>
      <c r="O70" s="70">
        <f t="shared" si="22"/>
        <v>1690.3367704572095</v>
      </c>
      <c r="P70" s="70">
        <f t="shared" si="22"/>
        <v>1647.5949495896834</v>
      </c>
      <c r="Q70" s="70">
        <f t="shared" si="22"/>
        <v>1638.5765697538104</v>
      </c>
      <c r="R70" s="70">
        <f>R48+R38</f>
        <v>1580.2083728018761</v>
      </c>
      <c r="S70" s="70">
        <f t="shared" si="22"/>
        <v>1657.5361828839393</v>
      </c>
      <c r="T70" s="70">
        <f t="shared" si="22"/>
        <v>1737.9889026963658</v>
      </c>
      <c r="U70" s="70">
        <f t="shared" si="22"/>
        <v>1737.4874551934356</v>
      </c>
      <c r="V70" s="70">
        <f t="shared" si="22"/>
        <v>1668.4280466119581</v>
      </c>
      <c r="W70" s="70">
        <f t="shared" si="22"/>
        <v>1550.5356188511137</v>
      </c>
      <c r="X70" s="70">
        <f t="shared" si="22"/>
        <v>1389.0662335287229</v>
      </c>
      <c r="Y70" s="70">
        <f t="shared" si="22"/>
        <v>1315.1666869871042</v>
      </c>
      <c r="Z70" s="70">
        <f t="shared" si="22"/>
        <v>1257.1365650644789</v>
      </c>
      <c r="AA70" s="70">
        <f t="shared" si="22"/>
        <v>1165.6552895662367</v>
      </c>
      <c r="AB70" s="71">
        <f t="shared" si="22"/>
        <v>1034.9847221570922</v>
      </c>
      <c r="AC70" s="66"/>
      <c r="AD70" s="260"/>
    </row>
    <row r="71" spans="1:30">
      <c r="AC71" s="7"/>
      <c r="AD71" s="10"/>
    </row>
    <row r="72" spans="1:30" ht="13.5" thickBot="1">
      <c r="AC72" s="7"/>
      <c r="AD72" s="10"/>
    </row>
    <row r="73" spans="1:30" ht="34.5" thickBot="1">
      <c r="A73" s="316" t="s">
        <v>3</v>
      </c>
      <c r="B73" s="16" t="s">
        <v>4</v>
      </c>
      <c r="C73" s="17" t="s">
        <v>5</v>
      </c>
      <c r="D73" s="18"/>
      <c r="E73" s="750" t="s">
        <v>6</v>
      </c>
      <c r="F73" s="751"/>
      <c r="G73" s="751"/>
      <c r="H73" s="751"/>
      <c r="I73" s="751"/>
      <c r="J73" s="751"/>
      <c r="K73" s="751"/>
      <c r="L73" s="751"/>
      <c r="M73" s="751"/>
      <c r="N73" s="751"/>
      <c r="O73" s="751"/>
      <c r="P73" s="751"/>
      <c r="Q73" s="751"/>
      <c r="R73" s="751"/>
      <c r="S73" s="751"/>
      <c r="T73" s="751"/>
      <c r="U73" s="751"/>
      <c r="V73" s="751"/>
      <c r="W73" s="751"/>
      <c r="X73" s="751"/>
      <c r="Y73" s="751"/>
      <c r="Z73" s="751"/>
      <c r="AA73" s="751"/>
      <c r="AB73" s="752"/>
      <c r="AC73" s="19" t="s">
        <v>7</v>
      </c>
      <c r="AD73" s="536"/>
    </row>
    <row r="74" spans="1:30" ht="13.5" thickBot="1">
      <c r="A74" s="20" t="s">
        <v>52</v>
      </c>
      <c r="B74" s="21"/>
      <c r="C74" s="22"/>
      <c r="D74" s="72">
        <v>0</v>
      </c>
      <c r="E74" s="23">
        <v>1</v>
      </c>
      <c r="F74" s="23">
        <v>2</v>
      </c>
      <c r="G74" s="23">
        <v>3</v>
      </c>
      <c r="H74" s="24">
        <v>4</v>
      </c>
      <c r="I74" s="23">
        <v>5</v>
      </c>
      <c r="J74" s="23">
        <v>6</v>
      </c>
      <c r="K74" s="23">
        <v>7</v>
      </c>
      <c r="L74" s="23">
        <v>8</v>
      </c>
      <c r="M74" s="23">
        <v>9</v>
      </c>
      <c r="N74" s="24">
        <v>10</v>
      </c>
      <c r="O74" s="23">
        <v>11</v>
      </c>
      <c r="P74" s="23">
        <v>12</v>
      </c>
      <c r="Q74" s="23">
        <v>13</v>
      </c>
      <c r="R74" s="23">
        <v>14</v>
      </c>
      <c r="S74" s="23">
        <v>15</v>
      </c>
      <c r="T74" s="23">
        <v>16</v>
      </c>
      <c r="U74" s="23">
        <v>17</v>
      </c>
      <c r="V74" s="24">
        <v>18</v>
      </c>
      <c r="W74" s="23">
        <v>19</v>
      </c>
      <c r="X74" s="23">
        <v>20</v>
      </c>
      <c r="Y74" s="24">
        <v>21</v>
      </c>
      <c r="Z74" s="23">
        <v>22</v>
      </c>
      <c r="AA74" s="23">
        <v>23</v>
      </c>
      <c r="AB74" s="25">
        <v>24</v>
      </c>
      <c r="AC74" s="26"/>
      <c r="AD74" s="456"/>
    </row>
    <row r="75" spans="1:30">
      <c r="A75" s="27" t="s">
        <v>10</v>
      </c>
      <c r="B75" s="28"/>
      <c r="C75" s="29" t="s">
        <v>0</v>
      </c>
      <c r="D75" s="36">
        <v>10.4</v>
      </c>
      <c r="E75" s="36">
        <v>10.4</v>
      </c>
      <c r="F75" s="36">
        <v>10.4</v>
      </c>
      <c r="G75" s="36">
        <v>10.4</v>
      </c>
      <c r="H75" s="37">
        <v>10.4</v>
      </c>
      <c r="I75" s="36">
        <v>10.4</v>
      </c>
      <c r="J75" s="30">
        <v>10.3</v>
      </c>
      <c r="K75" s="30">
        <v>10.4</v>
      </c>
      <c r="L75" s="30">
        <v>10.3</v>
      </c>
      <c r="M75" s="30">
        <v>10.3</v>
      </c>
      <c r="N75" s="31">
        <v>10.3</v>
      </c>
      <c r="O75" s="36">
        <v>10.4</v>
      </c>
      <c r="P75" s="36">
        <v>10.4</v>
      </c>
      <c r="Q75" s="36">
        <v>10.4</v>
      </c>
      <c r="R75" s="36">
        <v>10.4</v>
      </c>
      <c r="S75" s="36">
        <v>10.4</v>
      </c>
      <c r="T75" s="36">
        <v>10.4</v>
      </c>
      <c r="U75" s="36">
        <v>10.4</v>
      </c>
      <c r="V75" s="37">
        <v>10.4</v>
      </c>
      <c r="W75" s="36">
        <v>10.4</v>
      </c>
      <c r="X75" s="36">
        <v>10.4</v>
      </c>
      <c r="Y75" s="37">
        <v>10.4</v>
      </c>
      <c r="Z75" s="36">
        <v>10.4</v>
      </c>
      <c r="AA75" s="36">
        <v>10.4</v>
      </c>
      <c r="AB75" s="38">
        <v>10.4</v>
      </c>
      <c r="AC75" s="26"/>
      <c r="AD75" s="456"/>
    </row>
    <row r="76" spans="1:30" ht="13.5" thickBot="1">
      <c r="A76" s="33" t="s">
        <v>13</v>
      </c>
      <c r="B76" s="34"/>
      <c r="C76" s="35" t="s">
        <v>11</v>
      </c>
      <c r="D76" s="73">
        <v>10.35</v>
      </c>
      <c r="E76" s="73">
        <v>10.45</v>
      </c>
      <c r="F76" s="73">
        <v>10.45</v>
      </c>
      <c r="G76" s="73">
        <v>10.46</v>
      </c>
      <c r="H76" s="74">
        <v>10.4</v>
      </c>
      <c r="I76" s="73">
        <v>10.41</v>
      </c>
      <c r="J76" s="73">
        <v>10.45</v>
      </c>
      <c r="K76" s="73">
        <v>10.4</v>
      </c>
      <c r="L76" s="73">
        <v>10.31</v>
      </c>
      <c r="M76" s="73">
        <v>10.55</v>
      </c>
      <c r="N76" s="74">
        <v>10.61</v>
      </c>
      <c r="O76" s="73">
        <v>10.45</v>
      </c>
      <c r="P76" s="73">
        <v>10.35</v>
      </c>
      <c r="Q76" s="73">
        <v>10.45</v>
      </c>
      <c r="R76" s="73">
        <v>10.34</v>
      </c>
      <c r="S76" s="73">
        <v>10.36</v>
      </c>
      <c r="T76" s="73">
        <v>10.4</v>
      </c>
      <c r="U76" s="73">
        <v>10.37</v>
      </c>
      <c r="V76" s="74">
        <v>10.4</v>
      </c>
      <c r="W76" s="73">
        <v>10.3</v>
      </c>
      <c r="X76" s="73">
        <v>10.3</v>
      </c>
      <c r="Y76" s="74">
        <v>10.35</v>
      </c>
      <c r="Z76" s="73">
        <v>10.3</v>
      </c>
      <c r="AA76" s="73">
        <v>10.35</v>
      </c>
      <c r="AB76" s="73">
        <v>10.35</v>
      </c>
      <c r="AC76" s="26"/>
      <c r="AD76" s="456"/>
    </row>
    <row r="77" spans="1:30">
      <c r="A77" s="713" t="s">
        <v>27</v>
      </c>
      <c r="B77" s="725" t="s">
        <v>411</v>
      </c>
      <c r="C77" s="41" t="s">
        <v>16</v>
      </c>
      <c r="D77" s="75">
        <v>145.88002636783099</v>
      </c>
      <c r="E77" s="75">
        <v>134.93737640079101</v>
      </c>
      <c r="F77" s="75">
        <v>126.17007251153601</v>
      </c>
      <c r="G77" s="75">
        <v>122.127005053834</v>
      </c>
      <c r="H77" s="75">
        <v>117.776312898264</v>
      </c>
      <c r="I77" s="75">
        <v>119.358382773017</v>
      </c>
      <c r="J77" s="75">
        <v>130.235113161942</v>
      </c>
      <c r="K77" s="75">
        <v>163.72225884420999</v>
      </c>
      <c r="L77" s="75">
        <v>199</v>
      </c>
      <c r="M77" s="75">
        <v>242.69391342562099</v>
      </c>
      <c r="N77" s="75">
        <v>242.49615469127701</v>
      </c>
      <c r="O77" s="75">
        <v>245.30872335750399</v>
      </c>
      <c r="P77" s="75">
        <v>248.36299714348499</v>
      </c>
      <c r="Q77" s="75">
        <v>243.92441221709501</v>
      </c>
      <c r="R77" s="75">
        <v>243.375082399473</v>
      </c>
      <c r="S77" s="75">
        <v>251.68094924192499</v>
      </c>
      <c r="T77" s="75">
        <v>266.161283234454</v>
      </c>
      <c r="U77" s="75">
        <v>264.49132058888199</v>
      </c>
      <c r="V77" s="75">
        <v>255.32849923093801</v>
      </c>
      <c r="W77" s="75">
        <v>244.03427818061999</v>
      </c>
      <c r="X77" s="75">
        <v>223.04987914744001</v>
      </c>
      <c r="Y77" s="75">
        <v>209.42649967040199</v>
      </c>
      <c r="Z77" s="75">
        <v>191.078883761811</v>
      </c>
      <c r="AA77" s="75">
        <v>165.897604921995</v>
      </c>
      <c r="AB77" s="75">
        <v>145.088991430455</v>
      </c>
      <c r="AC77" s="26" t="s">
        <v>9</v>
      </c>
      <c r="AD77" s="456"/>
    </row>
    <row r="78" spans="1:30">
      <c r="A78" s="714"/>
      <c r="B78" s="726"/>
      <c r="C78" s="41" t="s">
        <v>17</v>
      </c>
      <c r="D78" s="48">
        <f>1.732*D77*10*0.9</f>
        <v>2273.9778510217498</v>
      </c>
      <c r="E78" s="48">
        <f t="shared" ref="E78" si="23">1.732*E77*10*0.9</f>
        <v>2103.4038233355304</v>
      </c>
      <c r="F78" s="48">
        <f t="shared" ref="F78" si="24">1.732*F77*10*0.9</f>
        <v>1966.739090309823</v>
      </c>
      <c r="G78" s="48">
        <f t="shared" ref="G78" si="25">1.732*G77*10*0.9</f>
        <v>1903.7157547791642</v>
      </c>
      <c r="H78" s="48">
        <f t="shared" ref="H78" si="26">1.732*H77*10*0.9</f>
        <v>1835.8971654581392</v>
      </c>
      <c r="I78" s="48">
        <f t="shared" ref="I78" si="27">1.732*I77*10*0.9</f>
        <v>1860.5584706657889</v>
      </c>
      <c r="J78" s="48">
        <f t="shared" ref="J78" si="28">1.732*J77*10*0.9</f>
        <v>2030.1049439683518</v>
      </c>
      <c r="K78" s="48">
        <f t="shared" ref="K78" si="29">1.732*K77*10*0.9</f>
        <v>2552.1025708635452</v>
      </c>
      <c r="L78" s="48">
        <f t="shared" ref="L78" si="30">1.732*L77*10*0.9</f>
        <v>3102.0120000000002</v>
      </c>
      <c r="M78" s="48">
        <f t="shared" ref="M78" si="31">1.732*M77*10*0.9</f>
        <v>3783.1127224785801</v>
      </c>
      <c r="N78" s="48">
        <f t="shared" ref="N78" si="32">1.732*N77*10*0.9</f>
        <v>3780.0300593276261</v>
      </c>
      <c r="O78" s="48">
        <f t="shared" ref="O78" si="33">1.732*O77*10*0.9</f>
        <v>3823.872379696772</v>
      </c>
      <c r="P78" s="48">
        <f t="shared" ref="P78" si="34">1.732*P77*10*0.9</f>
        <v>3871.4823994726444</v>
      </c>
      <c r="Q78" s="48">
        <f t="shared" ref="Q78" si="35">1.732*Q77*10*0.9</f>
        <v>3802.2937376400773</v>
      </c>
      <c r="R78" s="48">
        <f t="shared" ref="R78" si="36">1.732*R77*10*0.9</f>
        <v>3793.7307844429856</v>
      </c>
      <c r="S78" s="48">
        <f t="shared" ref="S78" si="37">1.732*S77*10*0.9</f>
        <v>3923.2026367831272</v>
      </c>
      <c r="T78" s="48">
        <f t="shared" ref="T78" si="38">1.732*T77*10*0.9</f>
        <v>4148.9220830586692</v>
      </c>
      <c r="U78" s="48">
        <f t="shared" ref="U78" si="39">1.732*U77*10*0.9</f>
        <v>4122.8907053394923</v>
      </c>
      <c r="V78" s="48">
        <f t="shared" ref="V78" si="40">1.732*V77*10*0.9</f>
        <v>3980.0606460118611</v>
      </c>
      <c r="W78" s="48">
        <f t="shared" ref="W78" si="41">1.732*W77*10*0.9</f>
        <v>3804.006328279504</v>
      </c>
      <c r="X78" s="48">
        <f t="shared" ref="X78" si="42">1.732*X77*10*0.9</f>
        <v>3476.9015161502953</v>
      </c>
      <c r="Y78" s="48">
        <f t="shared" ref="Y78" si="43">1.732*Y77*10*0.9</f>
        <v>3264.5402768622266</v>
      </c>
      <c r="Z78" s="48">
        <v>2983</v>
      </c>
      <c r="AA78" s="48">
        <f t="shared" ref="AA78" si="44">1.732*AA77*10*0.9</f>
        <v>2586.0118655240581</v>
      </c>
      <c r="AB78" s="48">
        <f t="shared" ref="AB78" si="45">1.732*AB77*10*0.9</f>
        <v>2261.6471984179325</v>
      </c>
      <c r="AC78" s="26" t="s">
        <v>315</v>
      </c>
      <c r="AD78" s="90"/>
    </row>
    <row r="79" spans="1:30">
      <c r="A79" s="714"/>
      <c r="B79" s="726"/>
      <c r="C79" s="54" t="s">
        <v>33</v>
      </c>
      <c r="D79" s="55">
        <f t="shared" ref="D79:AB79" si="46">D78*D80</f>
        <v>682.19335530652495</v>
      </c>
      <c r="E79" s="55">
        <f t="shared" si="46"/>
        <v>631.02114700065908</v>
      </c>
      <c r="F79" s="55">
        <f t="shared" si="46"/>
        <v>590.02172709294689</v>
      </c>
      <c r="G79" s="55">
        <f t="shared" si="46"/>
        <v>571.11472643374918</v>
      </c>
      <c r="H79" s="55">
        <f t="shared" si="46"/>
        <v>550.76914963744173</v>
      </c>
      <c r="I79" s="55">
        <f t="shared" si="46"/>
        <v>558.16754119973666</v>
      </c>
      <c r="J79" s="55">
        <f t="shared" si="46"/>
        <v>609.03148319050547</v>
      </c>
      <c r="K79" s="55">
        <f t="shared" si="46"/>
        <v>765.63077125906352</v>
      </c>
      <c r="L79" s="55">
        <f t="shared" si="46"/>
        <v>930.60360000000003</v>
      </c>
      <c r="M79" s="55">
        <f t="shared" si="46"/>
        <v>1134.933816743574</v>
      </c>
      <c r="N79" s="55">
        <f t="shared" si="46"/>
        <v>1134.0090177982877</v>
      </c>
      <c r="O79" s="55">
        <f t="shared" si="46"/>
        <v>1147.1617139090315</v>
      </c>
      <c r="P79" s="55">
        <f t="shared" si="46"/>
        <v>1161.4447198417934</v>
      </c>
      <c r="Q79" s="55">
        <f t="shared" si="46"/>
        <v>1140.6881212920232</v>
      </c>
      <c r="R79" s="55">
        <f t="shared" si="46"/>
        <v>1138.1192353328956</v>
      </c>
      <c r="S79" s="55">
        <f t="shared" si="46"/>
        <v>1176.9607910349382</v>
      </c>
      <c r="T79" s="55">
        <f t="shared" si="46"/>
        <v>1244.6766249176007</v>
      </c>
      <c r="U79" s="55">
        <f t="shared" si="46"/>
        <v>1236.8672116018477</v>
      </c>
      <c r="V79" s="55">
        <f t="shared" si="46"/>
        <v>1194.0181938035582</v>
      </c>
      <c r="W79" s="55">
        <f t="shared" si="46"/>
        <v>1141.2018984838512</v>
      </c>
      <c r="X79" s="55">
        <f t="shared" si="46"/>
        <v>1043.0704548450885</v>
      </c>
      <c r="Y79" s="55">
        <f t="shared" si="46"/>
        <v>979.36208305866796</v>
      </c>
      <c r="Z79" s="55">
        <f t="shared" si="46"/>
        <v>894.9</v>
      </c>
      <c r="AA79" s="55">
        <f t="shared" si="46"/>
        <v>775.80355965721742</v>
      </c>
      <c r="AB79" s="55">
        <f t="shared" si="46"/>
        <v>678.4941595253797</v>
      </c>
      <c r="AC79" s="26" t="s">
        <v>315</v>
      </c>
      <c r="AD79" s="90"/>
    </row>
    <row r="80" spans="1:30" ht="13.5" thickBot="1">
      <c r="A80" s="715"/>
      <c r="B80" s="727"/>
      <c r="C80" s="60" t="s">
        <v>18</v>
      </c>
      <c r="D80" s="248">
        <v>0.3</v>
      </c>
      <c r="E80" s="248">
        <v>0.3</v>
      </c>
      <c r="F80" s="248">
        <v>0.3</v>
      </c>
      <c r="G80" s="248">
        <v>0.3</v>
      </c>
      <c r="H80" s="248">
        <v>0.3</v>
      </c>
      <c r="I80" s="248">
        <v>0.3</v>
      </c>
      <c r="J80" s="248">
        <v>0.3</v>
      </c>
      <c r="K80" s="248">
        <v>0.3</v>
      </c>
      <c r="L80" s="248">
        <v>0.3</v>
      </c>
      <c r="M80" s="248">
        <v>0.3</v>
      </c>
      <c r="N80" s="248">
        <v>0.3</v>
      </c>
      <c r="O80" s="248">
        <v>0.3</v>
      </c>
      <c r="P80" s="248">
        <v>0.3</v>
      </c>
      <c r="Q80" s="248">
        <v>0.3</v>
      </c>
      <c r="R80" s="248">
        <v>0.3</v>
      </c>
      <c r="S80" s="248">
        <v>0.3</v>
      </c>
      <c r="T80" s="248">
        <v>0.3</v>
      </c>
      <c r="U80" s="248">
        <v>0.3</v>
      </c>
      <c r="V80" s="248">
        <v>0.3</v>
      </c>
      <c r="W80" s="248">
        <v>0.3</v>
      </c>
      <c r="X80" s="248">
        <v>0.3</v>
      </c>
      <c r="Y80" s="248">
        <v>0.3</v>
      </c>
      <c r="Z80" s="248">
        <v>0.3</v>
      </c>
      <c r="AA80" s="248">
        <v>0.3</v>
      </c>
      <c r="AB80" s="248">
        <v>0.3</v>
      </c>
      <c r="AC80" s="43" t="s">
        <v>315</v>
      </c>
      <c r="AD80" s="90"/>
    </row>
    <row r="81" spans="1:30">
      <c r="A81" s="713" t="s">
        <v>23</v>
      </c>
      <c r="B81" s="716" t="s">
        <v>1</v>
      </c>
      <c r="C81" s="41" t="s">
        <v>16</v>
      </c>
      <c r="D81" s="323"/>
      <c r="E81" s="323"/>
      <c r="F81" s="323"/>
      <c r="G81" s="323"/>
      <c r="H81" s="323"/>
      <c r="I81" s="323"/>
      <c r="J81" s="323"/>
      <c r="K81" s="32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323"/>
      <c r="Z81" s="323"/>
      <c r="AA81" s="323"/>
      <c r="AB81" s="323"/>
      <c r="AC81" s="43"/>
      <c r="AD81" s="90"/>
    </row>
    <row r="82" spans="1:30">
      <c r="A82" s="714"/>
      <c r="B82" s="717"/>
      <c r="C82" s="41" t="s">
        <v>17</v>
      </c>
      <c r="D82" s="802" t="s">
        <v>50</v>
      </c>
      <c r="E82" s="803"/>
      <c r="F82" s="78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43"/>
      <c r="AD82" s="90"/>
    </row>
    <row r="83" spans="1:30" ht="13.5" thickBot="1">
      <c r="A83" s="715"/>
      <c r="B83" s="718"/>
      <c r="C83" s="60" t="s">
        <v>18</v>
      </c>
      <c r="D83" s="45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7"/>
      <c r="AC83" s="43"/>
      <c r="AD83" s="90"/>
    </row>
    <row r="84" spans="1:30">
      <c r="A84" s="713" t="s">
        <v>42</v>
      </c>
      <c r="B84" s="716" t="s">
        <v>410</v>
      </c>
      <c r="C84" s="41" t="s">
        <v>16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26" t="s">
        <v>9</v>
      </c>
      <c r="AD84" s="456"/>
    </row>
    <row r="85" spans="1:30">
      <c r="A85" s="714"/>
      <c r="B85" s="717"/>
      <c r="C85" s="41" t="s">
        <v>17</v>
      </c>
      <c r="D85" s="48">
        <f t="shared" ref="D85:AB85" si="47">1.732*D84*10*0.9</f>
        <v>0</v>
      </c>
      <c r="E85" s="48">
        <f t="shared" si="47"/>
        <v>0</v>
      </c>
      <c r="F85" s="48">
        <f t="shared" si="47"/>
        <v>0</v>
      </c>
      <c r="G85" s="48">
        <f t="shared" si="47"/>
        <v>0</v>
      </c>
      <c r="H85" s="48">
        <f t="shared" si="47"/>
        <v>0</v>
      </c>
      <c r="I85" s="48">
        <f t="shared" si="47"/>
        <v>0</v>
      </c>
      <c r="J85" s="48">
        <f t="shared" si="47"/>
        <v>0</v>
      </c>
      <c r="K85" s="48">
        <f t="shared" si="47"/>
        <v>0</v>
      </c>
      <c r="L85" s="48">
        <f t="shared" si="47"/>
        <v>0</v>
      </c>
      <c r="M85" s="48">
        <f t="shared" si="47"/>
        <v>0</v>
      </c>
      <c r="N85" s="48">
        <f t="shared" si="47"/>
        <v>0</v>
      </c>
      <c r="O85" s="48">
        <f t="shared" si="47"/>
        <v>0</v>
      </c>
      <c r="P85" s="48">
        <f t="shared" si="47"/>
        <v>0</v>
      </c>
      <c r="Q85" s="48">
        <f t="shared" si="47"/>
        <v>0</v>
      </c>
      <c r="R85" s="48">
        <f t="shared" si="47"/>
        <v>0</v>
      </c>
      <c r="S85" s="48">
        <f t="shared" si="47"/>
        <v>0</v>
      </c>
      <c r="T85" s="48">
        <f t="shared" si="47"/>
        <v>0</v>
      </c>
      <c r="U85" s="48">
        <f t="shared" si="47"/>
        <v>0</v>
      </c>
      <c r="V85" s="48">
        <f t="shared" si="47"/>
        <v>0</v>
      </c>
      <c r="W85" s="48">
        <f t="shared" si="47"/>
        <v>0</v>
      </c>
      <c r="X85" s="48">
        <f t="shared" si="47"/>
        <v>0</v>
      </c>
      <c r="Y85" s="48">
        <f t="shared" si="47"/>
        <v>0</v>
      </c>
      <c r="Z85" s="48">
        <f t="shared" si="47"/>
        <v>0</v>
      </c>
      <c r="AA85" s="48">
        <f t="shared" si="47"/>
        <v>0</v>
      </c>
      <c r="AB85" s="48">
        <f t="shared" si="47"/>
        <v>0</v>
      </c>
      <c r="AC85" s="26" t="s">
        <v>140</v>
      </c>
      <c r="AD85" s="90"/>
    </row>
    <row r="86" spans="1:30" ht="13.5" thickBot="1">
      <c r="A86" s="715"/>
      <c r="B86" s="718"/>
      <c r="C86" s="60" t="s">
        <v>18</v>
      </c>
      <c r="D86" s="45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7"/>
      <c r="AC86" s="43"/>
      <c r="AD86" s="90"/>
    </row>
    <row r="87" spans="1:30">
      <c r="A87" s="713" t="s">
        <v>14</v>
      </c>
      <c r="B87" s="716" t="s">
        <v>403</v>
      </c>
      <c r="C87" s="41" t="s">
        <v>16</v>
      </c>
      <c r="D87" s="159">
        <v>66.952318171830399</v>
      </c>
      <c r="E87" s="159">
        <v>63.238848604702298</v>
      </c>
      <c r="F87" s="159">
        <v>58.679411118435503</v>
      </c>
      <c r="G87" s="159">
        <v>57.866402988354203</v>
      </c>
      <c r="H87" s="159">
        <v>55.6800703142167</v>
      </c>
      <c r="I87" s="159">
        <v>56.009668204790202</v>
      </c>
      <c r="J87" s="159">
        <v>65.666886398593704</v>
      </c>
      <c r="K87" s="159">
        <v>85.761371127224805</v>
      </c>
      <c r="L87" s="159">
        <v>105.976708415733</v>
      </c>
      <c r="M87" s="159">
        <v>127.43353109206799</v>
      </c>
      <c r="N87" s="159">
        <v>134</v>
      </c>
      <c r="O87" s="159">
        <v>134</v>
      </c>
      <c r="P87" s="159">
        <v>133.81674357284101</v>
      </c>
      <c r="Q87" s="159">
        <v>135.497692814766</v>
      </c>
      <c r="R87" s="159">
        <v>132.882882882883</v>
      </c>
      <c r="S87" s="159">
        <v>137.44232036915</v>
      </c>
      <c r="T87" s="159">
        <v>138.06855636123899</v>
      </c>
      <c r="U87" s="159">
        <v>138</v>
      </c>
      <c r="V87" s="159">
        <v>138</v>
      </c>
      <c r="W87" s="159">
        <v>130</v>
      </c>
      <c r="X87" s="159">
        <v>126</v>
      </c>
      <c r="Y87" s="159">
        <v>104.19687980663601</v>
      </c>
      <c r="Z87" s="159">
        <v>94.199077125906399</v>
      </c>
      <c r="AA87" s="159">
        <v>78.554163920017601</v>
      </c>
      <c r="AB87" s="159">
        <v>67.150076906174505</v>
      </c>
      <c r="AC87" s="26" t="s">
        <v>9</v>
      </c>
      <c r="AD87" s="456"/>
    </row>
    <row r="88" spans="1:30">
      <c r="A88" s="714"/>
      <c r="B88" s="717"/>
      <c r="C88" s="41" t="s">
        <v>17</v>
      </c>
      <c r="D88" s="48">
        <f>1.732*D87*10*0.9</f>
        <v>1043.6527356624924</v>
      </c>
      <c r="E88" s="48">
        <f t="shared" ref="E88" si="48">1.732*E87*10*0.9</f>
        <v>985.76717205009936</v>
      </c>
      <c r="F88" s="48">
        <f t="shared" ref="F88" si="49">1.732*F87*10*0.9</f>
        <v>914.6946605141726</v>
      </c>
      <c r="G88" s="48">
        <f t="shared" ref="G88" si="50">1.732*G87*10*0.9</f>
        <v>902.02148978246532</v>
      </c>
      <c r="H88" s="48">
        <f t="shared" ref="H88" si="51">1.732*H87*10*0.9</f>
        <v>867.94093605800992</v>
      </c>
      <c r="I88" s="48">
        <f t="shared" ref="I88" si="52">1.732*I87*10*0.9</f>
        <v>873.0787079762697</v>
      </c>
      <c r="J88" s="48">
        <f t="shared" ref="J88" si="53">1.732*J87*10*0.9</f>
        <v>1023.6154251812786</v>
      </c>
      <c r="K88" s="48">
        <f t="shared" ref="K88" si="54">1.732*K87*10*0.9</f>
        <v>1336.8482531311804</v>
      </c>
      <c r="L88" s="48">
        <f t="shared" ref="L88" si="55">1.732*L87*10*0.9</f>
        <v>1651.9649307844461</v>
      </c>
      <c r="M88" s="48">
        <f t="shared" ref="M88" si="56">1.732*M87*10*0.9</f>
        <v>1986.4338826631556</v>
      </c>
      <c r="N88" s="48">
        <f t="shared" ref="N88" si="57">1.732*N87*10*0.9</f>
        <v>2088.7920000000004</v>
      </c>
      <c r="O88" s="48">
        <f t="shared" ref="O88" si="58">1.732*O87*10*0.9</f>
        <v>2088.7920000000004</v>
      </c>
      <c r="P88" s="48">
        <f t="shared" ref="P88" si="59">1.732*P87*10*0.9</f>
        <v>2085.9353988134458</v>
      </c>
      <c r="Q88" s="48">
        <f t="shared" ref="Q88" si="60">1.732*Q87*10*0.9</f>
        <v>2112.1380355965725</v>
      </c>
      <c r="R88" s="48">
        <f t="shared" ref="R88" si="61">1.732*R87*10*0.9</f>
        <v>2071.3783783783801</v>
      </c>
      <c r="S88" s="48">
        <f t="shared" ref="S88" si="62">1.732*S87*10*0.9</f>
        <v>2142.4508899143102</v>
      </c>
      <c r="T88" s="48">
        <f t="shared" ref="T88" si="63">1.732*T87*10*0.9</f>
        <v>2152.2126565589938</v>
      </c>
      <c r="U88" s="48">
        <f t="shared" ref="U88" si="64">1.732*U87*10*0.9</f>
        <v>2151.1439999999998</v>
      </c>
      <c r="V88" s="48">
        <f t="shared" ref="V88" si="65">1.732*V87*10*0.9</f>
        <v>2151.1439999999998</v>
      </c>
      <c r="W88" s="48">
        <f t="shared" ref="W88" si="66">1.732*W87*10*0.9</f>
        <v>2026.44</v>
      </c>
      <c r="X88" s="48">
        <f t="shared" ref="X88" si="67">1.732*X87*10*0.9</f>
        <v>1964.0880000000002</v>
      </c>
      <c r="Y88" s="48">
        <f t="shared" ref="Y88" si="68">1.732*Y87*10*0.9</f>
        <v>1624.2209624258421</v>
      </c>
      <c r="Z88" s="48">
        <f t="shared" ref="Z88" si="69">1.732*Z87*10*0.9</f>
        <v>1468.375214238629</v>
      </c>
      <c r="AA88" s="48">
        <f t="shared" ref="AA88" si="70">1.732*AA87*10*0.9</f>
        <v>1224.5023071852345</v>
      </c>
      <c r="AB88" s="48">
        <f t="shared" ref="AB88" si="71">1.732*AB87*10*0.9</f>
        <v>1046.7353988134482</v>
      </c>
      <c r="AC88" s="43" t="s">
        <v>315</v>
      </c>
      <c r="AD88" s="90"/>
    </row>
    <row r="89" spans="1:30" ht="13.5" thickBot="1">
      <c r="A89" s="715"/>
      <c r="B89" s="718"/>
      <c r="C89" s="60" t="s">
        <v>18</v>
      </c>
      <c r="D89" s="45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7"/>
      <c r="AC89" s="43"/>
      <c r="AD89" s="90"/>
    </row>
    <row r="90" spans="1:30" ht="12.75" customHeight="1">
      <c r="A90" s="713" t="s">
        <v>19</v>
      </c>
      <c r="B90" s="716" t="s">
        <v>404</v>
      </c>
      <c r="C90" s="41" t="s">
        <v>16</v>
      </c>
      <c r="D90" s="159">
        <v>16.875411997363202</v>
      </c>
      <c r="E90" s="159">
        <v>16.315095583388299</v>
      </c>
      <c r="F90" s="159">
        <v>15.6888595912986</v>
      </c>
      <c r="G90" s="159">
        <v>15.974511096462299</v>
      </c>
      <c r="H90" s="159">
        <v>14.974730828389401</v>
      </c>
      <c r="I90" s="159">
        <v>15.3263019116678</v>
      </c>
      <c r="J90" s="159">
        <v>16.062403867281901</v>
      </c>
      <c r="K90" s="159">
        <v>19.9406723796968</v>
      </c>
      <c r="L90" s="159">
        <v>23.379477038013601</v>
      </c>
      <c r="M90" s="159">
        <v>23</v>
      </c>
      <c r="N90" s="159">
        <v>23</v>
      </c>
      <c r="O90" s="159">
        <v>23</v>
      </c>
      <c r="P90" s="159">
        <v>19.501208525598798</v>
      </c>
      <c r="Q90" s="159">
        <v>19.0287848824434</v>
      </c>
      <c r="R90" s="159">
        <v>20.2482970775654</v>
      </c>
      <c r="S90" s="159">
        <v>19.248516809492401</v>
      </c>
      <c r="T90" s="159">
        <v>22.379696769940701</v>
      </c>
      <c r="U90" s="159">
        <v>21.500769061744698</v>
      </c>
      <c r="V90" s="159">
        <v>22.918039991210701</v>
      </c>
      <c r="W90" s="159">
        <v>21.2041309602285</v>
      </c>
      <c r="X90" s="159">
        <v>23.0279059547352</v>
      </c>
      <c r="Y90" s="159">
        <v>20.0725115359262</v>
      </c>
      <c r="Z90" s="159">
        <v>19.369369369369402</v>
      </c>
      <c r="AA90" s="159">
        <v>18.721160184574799</v>
      </c>
      <c r="AB90" s="159">
        <v>16.644693473961802</v>
      </c>
      <c r="AC90" s="26" t="s">
        <v>9</v>
      </c>
      <c r="AD90" s="456"/>
    </row>
    <row r="91" spans="1:30">
      <c r="A91" s="714"/>
      <c r="B91" s="717"/>
      <c r="C91" s="41" t="s">
        <v>17</v>
      </c>
      <c r="D91" s="48">
        <f>1.732*D90*10*0.9</f>
        <v>263.05392221489763</v>
      </c>
      <c r="E91" s="48">
        <f t="shared" ref="E91" si="72">1.732*E90*10*0.9</f>
        <v>254.31970995385683</v>
      </c>
      <c r="F91" s="48">
        <f t="shared" ref="F91" si="73">1.732*F90*10*0.9</f>
        <v>244.55794330916257</v>
      </c>
      <c r="G91" s="48">
        <f t="shared" ref="G91" si="74">1.732*G90*10*0.9</f>
        <v>249.01067897165433</v>
      </c>
      <c r="H91" s="48">
        <f t="shared" ref="H91" si="75">1.732*H90*10*0.9</f>
        <v>233.42610415293399</v>
      </c>
      <c r="I91" s="48">
        <f t="shared" ref="I91" si="76">1.732*I90*10*0.9</f>
        <v>238.90639419907768</v>
      </c>
      <c r="J91" s="48">
        <f t="shared" ref="J91" si="77">1.732*J90*10*0.9</f>
        <v>250.38075148319029</v>
      </c>
      <c r="K91" s="48">
        <f t="shared" ref="K91" si="78">1.732*K90*10*0.9</f>
        <v>310.83520105471371</v>
      </c>
      <c r="L91" s="48">
        <f t="shared" ref="L91" si="79">1.732*L90*10*0.9</f>
        <v>364.43928806855604</v>
      </c>
      <c r="M91" s="48">
        <f t="shared" ref="M91" si="80">1.732*M90*10*0.9</f>
        <v>358.524</v>
      </c>
      <c r="N91" s="48">
        <f t="shared" ref="N91" si="81">1.732*N90*10*0.9</f>
        <v>358.524</v>
      </c>
      <c r="O91" s="48">
        <f t="shared" ref="O91" si="82">1.732*O90*10*0.9</f>
        <v>358.524</v>
      </c>
      <c r="P91" s="48">
        <f t="shared" ref="P91" si="83">1.732*P90*10*0.9</f>
        <v>303.9848384970341</v>
      </c>
      <c r="Q91" s="48">
        <f t="shared" ref="Q91" si="84">1.732*Q90*10*0.9</f>
        <v>296.62069874752774</v>
      </c>
      <c r="R91" s="48">
        <f t="shared" ref="R91" si="85">1.732*R90*10*0.9</f>
        <v>315.6304548450895</v>
      </c>
      <c r="S91" s="48">
        <f t="shared" ref="S91" si="86">1.732*S90*10*0.9</f>
        <v>300.04588002636757</v>
      </c>
      <c r="T91" s="48">
        <f t="shared" ref="T91" si="87">1.732*T90*10*0.9</f>
        <v>348.85471324983564</v>
      </c>
      <c r="U91" s="48">
        <f t="shared" ref="U91" si="88">1.732*U90*10*0.9</f>
        <v>335.15398813447638</v>
      </c>
      <c r="V91" s="48">
        <f t="shared" ref="V91" si="89">1.732*V90*10*0.9</f>
        <v>357.2464073829924</v>
      </c>
      <c r="W91" s="48">
        <f t="shared" ref="W91" si="90">1.732*W90*10*0.9</f>
        <v>330.52999340804189</v>
      </c>
      <c r="X91" s="48">
        <f t="shared" ref="X91" si="91">1.732*X90*10*0.9</f>
        <v>358.95899802241229</v>
      </c>
      <c r="Y91" s="48">
        <f t="shared" ref="Y91" si="92">1.732*Y90*10*0.9</f>
        <v>312.89030982201763</v>
      </c>
      <c r="Z91" s="48">
        <f t="shared" ref="Z91" si="93">1.732*Z90*10*0.9</f>
        <v>301.92972972973024</v>
      </c>
      <c r="AA91" s="48">
        <f t="shared" ref="AA91" si="94">1.732*AA90*10*0.9</f>
        <v>291.825444957152</v>
      </c>
      <c r="AB91" s="48">
        <f t="shared" ref="AB91" si="95">1.732*AB90*10*0.9</f>
        <v>259.45748187211655</v>
      </c>
      <c r="AC91" s="43" t="s">
        <v>315</v>
      </c>
      <c r="AD91" s="90"/>
    </row>
    <row r="92" spans="1:30" ht="13.5" thickBot="1">
      <c r="A92" s="715"/>
      <c r="B92" s="718"/>
      <c r="C92" s="60" t="s">
        <v>18</v>
      </c>
      <c r="D92" s="45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7"/>
      <c r="AC92" s="43"/>
      <c r="AD92" s="90"/>
    </row>
    <row r="93" spans="1:30">
      <c r="A93" s="713" t="s">
        <v>36</v>
      </c>
      <c r="B93" s="716" t="s">
        <v>412</v>
      </c>
      <c r="C93" s="41" t="s">
        <v>16</v>
      </c>
      <c r="D93" s="160">
        <v>17.226983080641599</v>
      </c>
      <c r="E93" s="257">
        <v>14.722039112282999</v>
      </c>
      <c r="F93" s="257">
        <v>13.568446495275801</v>
      </c>
      <c r="G93" s="257">
        <v>13.6014062843331</v>
      </c>
      <c r="H93" s="257">
        <v>14.0848165238409</v>
      </c>
      <c r="I93" s="257">
        <v>13.6014062843331</v>
      </c>
      <c r="J93" s="257">
        <v>13.6014062843331</v>
      </c>
      <c r="K93" s="257">
        <v>17.150076906174501</v>
      </c>
      <c r="L93" s="257">
        <v>18.083937596132699</v>
      </c>
      <c r="M93" s="257">
        <v>21</v>
      </c>
      <c r="N93" s="257">
        <v>20.808613491540299</v>
      </c>
      <c r="O93" s="257">
        <v>20.116457921336</v>
      </c>
      <c r="P93" s="257">
        <v>21.6216216216216</v>
      </c>
      <c r="Q93" s="257">
        <v>20.127444517688399</v>
      </c>
      <c r="R93" s="257">
        <v>19.830806416172301</v>
      </c>
      <c r="S93" s="257">
        <v>22.511535926170101</v>
      </c>
      <c r="T93" s="257">
        <v>23.676115139529799</v>
      </c>
      <c r="U93" s="257">
        <v>25.302131399692399</v>
      </c>
      <c r="V93" s="257">
        <v>26.3348714568227</v>
      </c>
      <c r="W93" s="257">
        <v>25.280158206987501</v>
      </c>
      <c r="X93" s="257">
        <v>23.774994506701798</v>
      </c>
      <c r="Y93" s="257">
        <v>23.1597451109646</v>
      </c>
      <c r="Z93" s="257">
        <v>21.753460777851</v>
      </c>
      <c r="AA93" s="257">
        <v>19.050758075148298</v>
      </c>
      <c r="AB93" s="258">
        <v>16.974291364535301</v>
      </c>
      <c r="AC93" s="26" t="s">
        <v>9</v>
      </c>
      <c r="AD93" s="456"/>
    </row>
    <row r="94" spans="1:30">
      <c r="A94" s="714"/>
      <c r="B94" s="717"/>
      <c r="C94" s="41" t="s">
        <v>17</v>
      </c>
      <c r="D94" s="48">
        <f>1.732*D93*10*0.9</f>
        <v>268.53421226104126</v>
      </c>
      <c r="E94" s="48">
        <f t="shared" ref="E94:AB94" si="96">1.732*E93*10*0.9</f>
        <v>229.4871456822674</v>
      </c>
      <c r="F94" s="48">
        <f t="shared" si="96"/>
        <v>211.50494396835919</v>
      </c>
      <c r="G94" s="48">
        <f t="shared" si="96"/>
        <v>212.01872116018438</v>
      </c>
      <c r="H94" s="48">
        <f t="shared" si="96"/>
        <v>219.55411997363194</v>
      </c>
      <c r="I94" s="48">
        <f t="shared" si="96"/>
        <v>212.01872116018438</v>
      </c>
      <c r="J94" s="48">
        <f t="shared" si="96"/>
        <v>212.01872116018438</v>
      </c>
      <c r="K94" s="48">
        <f t="shared" si="96"/>
        <v>267.33539881344808</v>
      </c>
      <c r="L94" s="48">
        <f t="shared" si="96"/>
        <v>281.89241924851655</v>
      </c>
      <c r="M94" s="48">
        <f t="shared" si="96"/>
        <v>327.34800000000001</v>
      </c>
      <c r="N94" s="48">
        <f t="shared" si="96"/>
        <v>324.36466710613018</v>
      </c>
      <c r="O94" s="48">
        <f t="shared" si="96"/>
        <v>313.57534607778558</v>
      </c>
      <c r="P94" s="48">
        <f t="shared" si="96"/>
        <v>337.03783783783746</v>
      </c>
      <c r="Q94" s="48">
        <f t="shared" si="96"/>
        <v>313.74660514172677</v>
      </c>
      <c r="R94" s="48">
        <f t="shared" si="96"/>
        <v>309.12261041529382</v>
      </c>
      <c r="S94" s="48">
        <f t="shared" si="96"/>
        <v>350.9098220171395</v>
      </c>
      <c r="T94" s="48">
        <f t="shared" si="96"/>
        <v>369.06328279499047</v>
      </c>
      <c r="U94" s="48">
        <f t="shared" si="96"/>
        <v>394.40962425840513</v>
      </c>
      <c r="V94" s="48">
        <f t="shared" si="96"/>
        <v>410.50797626895223</v>
      </c>
      <c r="W94" s="48">
        <f t="shared" si="96"/>
        <v>394.06710613052115</v>
      </c>
      <c r="X94" s="48">
        <f t="shared" si="96"/>
        <v>370.60461437046763</v>
      </c>
      <c r="Y94" s="48">
        <f t="shared" si="96"/>
        <v>361.01410678971615</v>
      </c>
      <c r="Z94" s="48">
        <f t="shared" si="96"/>
        <v>339.09294660514144</v>
      </c>
      <c r="AA94" s="48">
        <f t="shared" si="96"/>
        <v>296.96321687541166</v>
      </c>
      <c r="AB94" s="48">
        <f t="shared" si="96"/>
        <v>264.59525379037626</v>
      </c>
      <c r="AC94" s="43" t="s">
        <v>315</v>
      </c>
      <c r="AD94" s="90"/>
    </row>
    <row r="95" spans="1:30" ht="13.5" thickBot="1">
      <c r="A95" s="715"/>
      <c r="B95" s="718"/>
      <c r="C95" s="44" t="s">
        <v>18</v>
      </c>
      <c r="D95" s="45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7"/>
      <c r="AC95" s="43"/>
      <c r="AD95" s="90"/>
    </row>
    <row r="96" spans="1:30">
      <c r="A96" s="713" t="s">
        <v>55</v>
      </c>
      <c r="B96" s="725" t="s">
        <v>37</v>
      </c>
      <c r="C96" s="41" t="s">
        <v>16</v>
      </c>
      <c r="D96" s="159">
        <v>44.539661612832298</v>
      </c>
      <c r="E96" s="159">
        <v>39.694572621401903</v>
      </c>
      <c r="F96" s="159">
        <v>37.464293561854497</v>
      </c>
      <c r="G96" s="159">
        <v>34.410019775873401</v>
      </c>
      <c r="H96" s="159">
        <v>32.476378817842203</v>
      </c>
      <c r="I96" s="159">
        <v>33.761810591078898</v>
      </c>
      <c r="J96" s="159">
        <v>34.421006372225897</v>
      </c>
      <c r="K96" s="159">
        <v>40.0571303010327</v>
      </c>
      <c r="L96" s="159">
        <v>48.648648648648603</v>
      </c>
      <c r="M96" s="159">
        <v>68.182816963304802</v>
      </c>
      <c r="N96" s="159">
        <v>72.940013183915596</v>
      </c>
      <c r="O96" s="159">
        <v>72.709294660514203</v>
      </c>
      <c r="P96" s="159">
        <v>71.852340145023106</v>
      </c>
      <c r="Q96" s="159">
        <v>68.973851900681197</v>
      </c>
      <c r="R96" s="159">
        <v>69.852779608877199</v>
      </c>
      <c r="S96" s="159">
        <v>72.467589540760301</v>
      </c>
      <c r="T96" s="159">
        <v>80.333992529114497</v>
      </c>
      <c r="U96" s="159">
        <v>80.224126565589998</v>
      </c>
      <c r="V96" s="159">
        <v>76.137112722478605</v>
      </c>
      <c r="W96" s="159">
        <v>77.016040430674593</v>
      </c>
      <c r="X96" s="159">
        <v>68.710173588222403</v>
      </c>
      <c r="Y96" s="159">
        <v>61.931443638760697</v>
      </c>
      <c r="Z96" s="159">
        <v>56.009668204790202</v>
      </c>
      <c r="AA96" s="159">
        <v>49.549549549549504</v>
      </c>
      <c r="AB96" s="159">
        <v>43.243243243243199</v>
      </c>
      <c r="AC96" s="26" t="s">
        <v>9</v>
      </c>
      <c r="AD96" s="456"/>
    </row>
    <row r="97" spans="1:30">
      <c r="A97" s="714"/>
      <c r="B97" s="726"/>
      <c r="C97" s="41" t="s">
        <v>17</v>
      </c>
      <c r="D97" s="48">
        <f>1.732*D96*10*0.9</f>
        <v>694.2842452208298</v>
      </c>
      <c r="E97" s="48">
        <f t="shared" ref="E97" si="97">1.732*E96*10*0.9</f>
        <v>618.75899802241292</v>
      </c>
      <c r="F97" s="48">
        <f t="shared" ref="F97" si="98">1.732*F96*10*0.9</f>
        <v>583.99340804218787</v>
      </c>
      <c r="G97" s="48">
        <f t="shared" ref="G97" si="99">1.732*G96*10*0.9</f>
        <v>536.38338826631457</v>
      </c>
      <c r="H97" s="48">
        <f t="shared" ref="H97" si="100">1.732*H96*10*0.9</f>
        <v>506.24179301252423</v>
      </c>
      <c r="I97" s="48">
        <f t="shared" ref="I97" si="101">1.732*I96*10*0.9</f>
        <v>526.27910349373781</v>
      </c>
      <c r="J97" s="48">
        <f t="shared" ref="J97" si="102">1.732*J96*10*0.9</f>
        <v>536.55464733025724</v>
      </c>
      <c r="K97" s="48">
        <f t="shared" ref="K97" si="103">1.732*K96*10*0.9</f>
        <v>624.41054713249775</v>
      </c>
      <c r="L97" s="48">
        <f t="shared" ref="L97" si="104">1.732*L96*10*0.9</f>
        <v>758.33513513513446</v>
      </c>
      <c r="M97" s="48">
        <f t="shared" ref="M97" si="105">1.732*M96*10*0.9</f>
        <v>1062.8337508239954</v>
      </c>
      <c r="N97" s="48">
        <f t="shared" ref="N97" si="106">1.732*N96*10*0.9</f>
        <v>1136.9889255108765</v>
      </c>
      <c r="O97" s="48">
        <f t="shared" ref="O97" si="107">1.732*O96*10*0.9</f>
        <v>1133.3924851680954</v>
      </c>
      <c r="P97" s="48">
        <f t="shared" ref="P97" si="108">1.732*P96*10*0.9</f>
        <v>1120.0342781806203</v>
      </c>
      <c r="Q97" s="48">
        <f t="shared" ref="Q97" si="109">1.732*Q96*10*0.9</f>
        <v>1075.1644034278186</v>
      </c>
      <c r="R97" s="48">
        <f t="shared" ref="R97" si="110">1.732*R96*10*0.9</f>
        <v>1088.8651285431777</v>
      </c>
      <c r="S97" s="48">
        <f t="shared" ref="S97" si="111">1.732*S96*10*0.9</f>
        <v>1129.6247857613716</v>
      </c>
      <c r="T97" s="48">
        <f t="shared" ref="T97" si="112">1.732*T96*10*0.9</f>
        <v>1252.2462755438369</v>
      </c>
      <c r="U97" s="48">
        <f t="shared" ref="U97" si="113">1.732*U96*10*0.9</f>
        <v>1250.5336849044168</v>
      </c>
      <c r="V97" s="48">
        <f t="shared" ref="V97" si="114">1.732*V96*10*0.9</f>
        <v>1186.8253131179965</v>
      </c>
      <c r="W97" s="48">
        <f t="shared" ref="W97" si="115">1.732*W96*10*0.9</f>
        <v>1200.5260382333556</v>
      </c>
      <c r="X97" s="48">
        <f t="shared" ref="X97" si="116">1.732*X96*10*0.9</f>
        <v>1071.0541858932108</v>
      </c>
      <c r="Y97" s="48">
        <f t="shared" ref="Y97" si="117">1.732*Y96*10*0.9</f>
        <v>965.3873434410018</v>
      </c>
      <c r="Z97" s="48">
        <f t="shared" ref="Z97" si="118">1.732*Z96*10*0.9</f>
        <v>873.0787079762697</v>
      </c>
      <c r="AA97" s="48">
        <f t="shared" ref="AA97" si="119">1.732*AA96*10*0.9</f>
        <v>772.37837837837765</v>
      </c>
      <c r="AB97" s="48">
        <f t="shared" ref="AB97" si="120">1.732*AB96*10*0.9</f>
        <v>674.07567567567492</v>
      </c>
      <c r="AC97" s="43" t="s">
        <v>315</v>
      </c>
      <c r="AD97" s="90"/>
    </row>
    <row r="98" spans="1:30" ht="13.5" thickBot="1">
      <c r="A98" s="715"/>
      <c r="B98" s="727"/>
      <c r="C98" s="60" t="s">
        <v>18</v>
      </c>
      <c r="D98" s="45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7"/>
      <c r="AC98" s="43"/>
      <c r="AD98" s="90"/>
    </row>
    <row r="99" spans="1:30">
      <c r="A99" s="713" t="s">
        <v>84</v>
      </c>
      <c r="B99" s="725" t="s">
        <v>428</v>
      </c>
      <c r="C99" s="41" t="s">
        <v>16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43"/>
      <c r="AD99" s="456"/>
    </row>
    <row r="100" spans="1:30">
      <c r="A100" s="714"/>
      <c r="B100" s="726"/>
      <c r="C100" s="41" t="s">
        <v>17</v>
      </c>
      <c r="D100" s="861" t="s">
        <v>50</v>
      </c>
      <c r="E100" s="862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26"/>
      <c r="AD100" s="90"/>
    </row>
    <row r="101" spans="1:30" ht="13.5" thickBot="1">
      <c r="A101" s="715"/>
      <c r="B101" s="727"/>
      <c r="C101" s="60" t="s">
        <v>18</v>
      </c>
      <c r="D101" s="45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7"/>
      <c r="AC101" s="43"/>
      <c r="AD101" s="90"/>
    </row>
    <row r="102" spans="1:30">
      <c r="A102" s="713" t="s">
        <v>56</v>
      </c>
      <c r="B102" s="716" t="s">
        <v>57</v>
      </c>
      <c r="C102" s="41" t="s">
        <v>16</v>
      </c>
      <c r="D102" s="159">
        <f t="shared" ref="D102:AB103" si="121">D103/(1.732*10*0.9)</f>
        <v>0</v>
      </c>
      <c r="E102" s="159">
        <f t="shared" si="121"/>
        <v>0</v>
      </c>
      <c r="F102" s="159">
        <f t="shared" si="121"/>
        <v>0</v>
      </c>
      <c r="G102" s="159">
        <f t="shared" si="121"/>
        <v>0</v>
      </c>
      <c r="H102" s="159">
        <f t="shared" si="121"/>
        <v>0</v>
      </c>
      <c r="I102" s="159">
        <f t="shared" si="121"/>
        <v>0</v>
      </c>
      <c r="J102" s="159">
        <f t="shared" si="121"/>
        <v>0</v>
      </c>
      <c r="K102" s="159">
        <f t="shared" si="121"/>
        <v>0</v>
      </c>
      <c r="L102" s="159">
        <f t="shared" si="121"/>
        <v>0</v>
      </c>
      <c r="M102" s="159">
        <f t="shared" si="121"/>
        <v>0</v>
      </c>
      <c r="N102" s="159">
        <f t="shared" si="121"/>
        <v>0</v>
      </c>
      <c r="O102" s="159">
        <f t="shared" si="121"/>
        <v>0</v>
      </c>
      <c r="P102" s="159">
        <f t="shared" si="121"/>
        <v>0</v>
      </c>
      <c r="Q102" s="159">
        <f t="shared" si="121"/>
        <v>0</v>
      </c>
      <c r="R102" s="159">
        <f t="shared" si="121"/>
        <v>0</v>
      </c>
      <c r="S102" s="159">
        <f t="shared" si="121"/>
        <v>0</v>
      </c>
      <c r="T102" s="159">
        <f t="shared" si="121"/>
        <v>0</v>
      </c>
      <c r="U102" s="159">
        <f t="shared" si="121"/>
        <v>0</v>
      </c>
      <c r="V102" s="159">
        <f t="shared" si="121"/>
        <v>0</v>
      </c>
      <c r="W102" s="159">
        <f t="shared" si="121"/>
        <v>0</v>
      </c>
      <c r="X102" s="159">
        <f t="shared" si="121"/>
        <v>0</v>
      </c>
      <c r="Y102" s="159">
        <f t="shared" si="121"/>
        <v>0</v>
      </c>
      <c r="Z102" s="159">
        <f t="shared" si="121"/>
        <v>0</v>
      </c>
      <c r="AA102" s="159">
        <f t="shared" si="121"/>
        <v>0</v>
      </c>
      <c r="AB102" s="159">
        <f t="shared" si="121"/>
        <v>0</v>
      </c>
      <c r="AC102" s="43" t="s">
        <v>315</v>
      </c>
      <c r="AD102" s="456"/>
    </row>
    <row r="103" spans="1:30">
      <c r="A103" s="714"/>
      <c r="B103" s="717"/>
      <c r="C103" s="41" t="s">
        <v>17</v>
      </c>
      <c r="D103" s="166">
        <f t="shared" si="121"/>
        <v>0</v>
      </c>
      <c r="E103" s="166">
        <f t="shared" si="121"/>
        <v>0</v>
      </c>
      <c r="F103" s="166">
        <f t="shared" si="121"/>
        <v>0</v>
      </c>
      <c r="G103" s="166">
        <f t="shared" si="121"/>
        <v>0</v>
      </c>
      <c r="H103" s="166">
        <f t="shared" si="121"/>
        <v>0</v>
      </c>
      <c r="I103" s="166">
        <f t="shared" si="121"/>
        <v>0</v>
      </c>
      <c r="J103" s="166">
        <f t="shared" si="121"/>
        <v>0</v>
      </c>
      <c r="K103" s="166">
        <f t="shared" si="121"/>
        <v>0</v>
      </c>
      <c r="L103" s="166">
        <f t="shared" si="121"/>
        <v>0</v>
      </c>
      <c r="M103" s="166">
        <f t="shared" si="121"/>
        <v>0</v>
      </c>
      <c r="N103" s="166">
        <f t="shared" si="121"/>
        <v>0</v>
      </c>
      <c r="O103" s="166">
        <f t="shared" si="121"/>
        <v>0</v>
      </c>
      <c r="P103" s="166">
        <f t="shared" si="121"/>
        <v>0</v>
      </c>
      <c r="Q103" s="166">
        <f t="shared" si="121"/>
        <v>0</v>
      </c>
      <c r="R103" s="166">
        <f t="shared" si="121"/>
        <v>0</v>
      </c>
      <c r="S103" s="166">
        <f t="shared" si="121"/>
        <v>0</v>
      </c>
      <c r="T103" s="166">
        <f t="shared" si="121"/>
        <v>0</v>
      </c>
      <c r="U103" s="166">
        <f t="shared" si="121"/>
        <v>0</v>
      </c>
      <c r="V103" s="166">
        <f t="shared" si="121"/>
        <v>0</v>
      </c>
      <c r="W103" s="166">
        <f t="shared" si="121"/>
        <v>0</v>
      </c>
      <c r="X103" s="166">
        <f t="shared" si="121"/>
        <v>0</v>
      </c>
      <c r="Y103" s="166">
        <f t="shared" si="121"/>
        <v>0</v>
      </c>
      <c r="Z103" s="166">
        <f t="shared" si="121"/>
        <v>0</v>
      </c>
      <c r="AA103" s="166">
        <f t="shared" si="121"/>
        <v>0</v>
      </c>
      <c r="AB103" s="166">
        <f t="shared" si="121"/>
        <v>0</v>
      </c>
      <c r="AC103" s="26" t="s">
        <v>140</v>
      </c>
      <c r="AD103" s="90"/>
    </row>
    <row r="104" spans="1:30" ht="13.5" thickBot="1">
      <c r="A104" s="715"/>
      <c r="B104" s="718"/>
      <c r="C104" s="60" t="s">
        <v>18</v>
      </c>
      <c r="D104" s="55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43"/>
      <c r="AD104" s="90"/>
    </row>
    <row r="105" spans="1:30">
      <c r="A105" s="713" t="s">
        <v>38</v>
      </c>
      <c r="B105" s="716" t="s">
        <v>413</v>
      </c>
      <c r="C105" s="41" t="s">
        <v>16</v>
      </c>
      <c r="D105" s="159">
        <f t="shared" ref="D105:AB105" si="122">D106/(1.732*10*0.9)</f>
        <v>9.9435463176802656</v>
      </c>
      <c r="E105" s="159">
        <f t="shared" si="122"/>
        <v>9.0069284064665123</v>
      </c>
      <c r="F105" s="159">
        <f t="shared" si="122"/>
        <v>7.8521939953810627</v>
      </c>
      <c r="G105" s="159">
        <f t="shared" si="122"/>
        <v>7.4672825250192458</v>
      </c>
      <c r="H105" s="159">
        <f t="shared" si="122"/>
        <v>7.544264819091608</v>
      </c>
      <c r="I105" s="159">
        <f t="shared" si="122"/>
        <v>7.544264819091608</v>
      </c>
      <c r="J105" s="159">
        <f t="shared" si="122"/>
        <v>7.7752117013086988</v>
      </c>
      <c r="K105" s="159">
        <f t="shared" si="122"/>
        <v>9.0839107005388744</v>
      </c>
      <c r="L105" s="159">
        <f t="shared" si="122"/>
        <v>11.085450346420323</v>
      </c>
      <c r="M105" s="159">
        <f t="shared" si="122"/>
        <v>12.086220169361047</v>
      </c>
      <c r="N105" s="159">
        <f t="shared" si="122"/>
        <v>14.934565050038492</v>
      </c>
      <c r="O105" s="159">
        <f t="shared" si="122"/>
        <v>15.550423402617398</v>
      </c>
      <c r="P105" s="159">
        <f t="shared" si="122"/>
        <v>15.935334872979213</v>
      </c>
      <c r="Q105" s="159">
        <f t="shared" si="122"/>
        <v>16.012317167051577</v>
      </c>
      <c r="R105" s="159">
        <f t="shared" si="122"/>
        <v>15.62740569668976</v>
      </c>
      <c r="S105" s="159">
        <f t="shared" si="122"/>
        <v>16.397228637413395</v>
      </c>
      <c r="T105" s="159">
        <f t="shared" si="122"/>
        <v>17.167051578137031</v>
      </c>
      <c r="U105" s="159">
        <f t="shared" si="122"/>
        <v>17.397998460354117</v>
      </c>
      <c r="V105" s="159">
        <f t="shared" si="122"/>
        <v>18.090839107005387</v>
      </c>
      <c r="W105" s="159">
        <f t="shared" si="122"/>
        <v>18.167821401077749</v>
      </c>
      <c r="X105" s="159">
        <f t="shared" si="122"/>
        <v>16.166281755196305</v>
      </c>
      <c r="Y105" s="159">
        <f t="shared" si="122"/>
        <v>16.012317167051577</v>
      </c>
      <c r="Z105" s="159">
        <f t="shared" si="122"/>
        <v>14.164742109314858</v>
      </c>
      <c r="AA105" s="159">
        <f t="shared" si="122"/>
        <v>11.162432640492685</v>
      </c>
      <c r="AB105" s="159">
        <f t="shared" si="122"/>
        <v>9.9307159353348737</v>
      </c>
      <c r="AC105" s="43" t="s">
        <v>315</v>
      </c>
      <c r="AD105" s="90"/>
    </row>
    <row r="106" spans="1:30">
      <c r="A106" s="714"/>
      <c r="B106" s="717"/>
      <c r="C106" s="41" t="s">
        <v>17</v>
      </c>
      <c r="D106" s="79">
        <v>155</v>
      </c>
      <c r="E106" s="79">
        <v>140.4</v>
      </c>
      <c r="F106" s="49">
        <v>122.4</v>
      </c>
      <c r="G106" s="49">
        <v>116.4</v>
      </c>
      <c r="H106" s="49">
        <v>117.6</v>
      </c>
      <c r="I106" s="49">
        <v>117.6</v>
      </c>
      <c r="J106" s="49">
        <v>121.2</v>
      </c>
      <c r="K106" s="49">
        <v>141.6</v>
      </c>
      <c r="L106" s="49">
        <v>172.8</v>
      </c>
      <c r="M106" s="49">
        <v>188.4</v>
      </c>
      <c r="N106" s="49">
        <v>232.8</v>
      </c>
      <c r="O106" s="49">
        <v>242.4</v>
      </c>
      <c r="P106" s="49">
        <v>248.4</v>
      </c>
      <c r="Q106" s="49">
        <v>249.6</v>
      </c>
      <c r="R106" s="49">
        <v>243.6</v>
      </c>
      <c r="S106" s="49">
        <v>255.6</v>
      </c>
      <c r="T106" s="49">
        <v>267.60000000000002</v>
      </c>
      <c r="U106" s="49">
        <v>271.2</v>
      </c>
      <c r="V106" s="49">
        <v>282</v>
      </c>
      <c r="W106" s="49">
        <v>283.2</v>
      </c>
      <c r="X106" s="49">
        <v>252</v>
      </c>
      <c r="Y106" s="49">
        <v>249.6</v>
      </c>
      <c r="Z106" s="49">
        <v>220.8</v>
      </c>
      <c r="AA106" s="49">
        <v>174</v>
      </c>
      <c r="AB106" s="49">
        <v>154.80000000000001</v>
      </c>
      <c r="AC106" s="26" t="s">
        <v>140</v>
      </c>
      <c r="AD106" s="90"/>
    </row>
    <row r="107" spans="1:30" ht="13.5" thickBot="1">
      <c r="A107" s="715"/>
      <c r="B107" s="718"/>
      <c r="C107" s="60" t="s">
        <v>18</v>
      </c>
      <c r="D107" s="55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43"/>
      <c r="AD107" s="90"/>
    </row>
    <row r="108" spans="1:30">
      <c r="A108" s="713" t="s">
        <v>29</v>
      </c>
      <c r="B108" s="716" t="s">
        <v>59</v>
      </c>
      <c r="C108" s="41" t="s">
        <v>16</v>
      </c>
      <c r="D108" s="159">
        <f t="shared" ref="D108:AB108" si="123">D109/(1.732*10*0.9)</f>
        <v>36.245830125737747</v>
      </c>
      <c r="E108" s="159">
        <f t="shared" si="123"/>
        <v>30.254041570438797</v>
      </c>
      <c r="F108" s="159">
        <f t="shared" si="123"/>
        <v>27.251732101616629</v>
      </c>
      <c r="G108" s="159">
        <f t="shared" si="123"/>
        <v>26.481909160892993</v>
      </c>
      <c r="H108" s="159">
        <f t="shared" si="123"/>
        <v>26.404926866820631</v>
      </c>
      <c r="I108" s="159">
        <f t="shared" si="123"/>
        <v>26.096997690531175</v>
      </c>
      <c r="J108" s="159">
        <f t="shared" si="123"/>
        <v>28.406466512702078</v>
      </c>
      <c r="K108" s="159">
        <f t="shared" si="123"/>
        <v>34.949961508852958</v>
      </c>
      <c r="L108" s="159">
        <f t="shared" si="123"/>
        <v>45.958429561200923</v>
      </c>
      <c r="M108" s="159">
        <f t="shared" si="123"/>
        <v>58.891454965357966</v>
      </c>
      <c r="N108" s="159">
        <f t="shared" si="123"/>
        <v>71.208622016936104</v>
      </c>
      <c r="O108" s="159">
        <f t="shared" si="123"/>
        <v>71.208622016936104</v>
      </c>
      <c r="P108" s="159">
        <f t="shared" si="123"/>
        <v>71.208622016936104</v>
      </c>
      <c r="Q108" s="159">
        <f t="shared" si="123"/>
        <v>69.899923017705916</v>
      </c>
      <c r="R108" s="159">
        <f t="shared" si="123"/>
        <v>66.358737490377209</v>
      </c>
      <c r="S108" s="159">
        <f t="shared" si="123"/>
        <v>67.4364896073903</v>
      </c>
      <c r="T108" s="159">
        <f t="shared" si="123"/>
        <v>69.207082371054653</v>
      </c>
      <c r="U108" s="159">
        <f t="shared" si="123"/>
        <v>70.515781370284827</v>
      </c>
      <c r="V108" s="159">
        <f t="shared" si="123"/>
        <v>70.502950987939442</v>
      </c>
      <c r="W108" s="159">
        <f t="shared" si="123"/>
        <v>69.219912753400052</v>
      </c>
      <c r="X108" s="159">
        <f t="shared" si="123"/>
        <v>56.96689761354888</v>
      </c>
      <c r="Y108" s="159">
        <f t="shared" si="123"/>
        <v>52.963818321785986</v>
      </c>
      <c r="Z108" s="159">
        <f t="shared" si="123"/>
        <v>48.80677444187836</v>
      </c>
      <c r="AA108" s="159">
        <f t="shared" si="123"/>
        <v>43.187066974595844</v>
      </c>
      <c r="AB108" s="159">
        <f t="shared" si="123"/>
        <v>36.258660508083139</v>
      </c>
      <c r="AC108" s="43" t="s">
        <v>315</v>
      </c>
      <c r="AD108" s="456"/>
    </row>
    <row r="109" spans="1:30">
      <c r="A109" s="714"/>
      <c r="B109" s="717"/>
      <c r="C109" s="41" t="s">
        <v>17</v>
      </c>
      <c r="D109" s="48">
        <v>565</v>
      </c>
      <c r="E109" s="48">
        <v>471.6</v>
      </c>
      <c r="F109" s="48">
        <v>424.8</v>
      </c>
      <c r="G109" s="48">
        <v>412.8</v>
      </c>
      <c r="H109" s="48">
        <v>411.6</v>
      </c>
      <c r="I109" s="48">
        <v>406.8</v>
      </c>
      <c r="J109" s="48">
        <v>442.8</v>
      </c>
      <c r="K109" s="48">
        <v>544.79999999999995</v>
      </c>
      <c r="L109" s="48">
        <v>716.4</v>
      </c>
      <c r="M109" s="48">
        <v>918</v>
      </c>
      <c r="N109" s="48">
        <v>1110</v>
      </c>
      <c r="O109" s="48">
        <v>1110</v>
      </c>
      <c r="P109" s="48">
        <v>1110</v>
      </c>
      <c r="Q109" s="48">
        <v>1089.5999999999999</v>
      </c>
      <c r="R109" s="48">
        <v>1034.4000000000001</v>
      </c>
      <c r="S109" s="48">
        <v>1051.2</v>
      </c>
      <c r="T109" s="48">
        <v>1078.8</v>
      </c>
      <c r="U109" s="48">
        <v>1099.2</v>
      </c>
      <c r="V109" s="48">
        <v>1099</v>
      </c>
      <c r="W109" s="48">
        <v>1079</v>
      </c>
      <c r="X109" s="48">
        <v>888</v>
      </c>
      <c r="Y109" s="48">
        <v>825.6</v>
      </c>
      <c r="Z109" s="48">
        <v>760.8</v>
      </c>
      <c r="AA109" s="48">
        <v>673.2</v>
      </c>
      <c r="AB109" s="48">
        <v>565.20000000000005</v>
      </c>
      <c r="AC109" s="26" t="s">
        <v>140</v>
      </c>
      <c r="AD109" s="90"/>
    </row>
    <row r="110" spans="1:30" ht="13.5" thickBot="1">
      <c r="A110" s="715"/>
      <c r="B110" s="718"/>
      <c r="C110" s="60" t="s">
        <v>18</v>
      </c>
      <c r="D110" s="55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43"/>
      <c r="AD110" s="90"/>
    </row>
    <row r="111" spans="1:30">
      <c r="A111" s="713" t="s">
        <v>44</v>
      </c>
      <c r="B111" s="725" t="s">
        <v>407</v>
      </c>
      <c r="C111" s="41" t="s">
        <v>16</v>
      </c>
      <c r="D111" s="159">
        <f t="shared" ref="D111:AB111" si="124">D112/(1.732*10*0.9)</f>
        <v>0</v>
      </c>
      <c r="E111" s="159">
        <f t="shared" si="124"/>
        <v>0</v>
      </c>
      <c r="F111" s="159">
        <f t="shared" si="124"/>
        <v>0</v>
      </c>
      <c r="G111" s="159">
        <f t="shared" si="124"/>
        <v>0</v>
      </c>
      <c r="H111" s="159">
        <f t="shared" si="124"/>
        <v>0</v>
      </c>
      <c r="I111" s="159">
        <f t="shared" si="124"/>
        <v>0</v>
      </c>
      <c r="J111" s="159">
        <f t="shared" si="124"/>
        <v>0</v>
      </c>
      <c r="K111" s="159">
        <f t="shared" si="124"/>
        <v>0</v>
      </c>
      <c r="L111" s="159">
        <f t="shared" si="124"/>
        <v>0</v>
      </c>
      <c r="M111" s="159">
        <f t="shared" si="124"/>
        <v>0</v>
      </c>
      <c r="N111" s="159">
        <f t="shared" si="124"/>
        <v>0</v>
      </c>
      <c r="O111" s="159">
        <f t="shared" si="124"/>
        <v>0</v>
      </c>
      <c r="P111" s="159">
        <f t="shared" si="124"/>
        <v>0</v>
      </c>
      <c r="Q111" s="159">
        <f t="shared" si="124"/>
        <v>0</v>
      </c>
      <c r="R111" s="159">
        <f t="shared" si="124"/>
        <v>0</v>
      </c>
      <c r="S111" s="159">
        <f t="shared" si="124"/>
        <v>0</v>
      </c>
      <c r="T111" s="159">
        <f t="shared" si="124"/>
        <v>0</v>
      </c>
      <c r="U111" s="159">
        <f t="shared" si="124"/>
        <v>0</v>
      </c>
      <c r="V111" s="159">
        <f t="shared" si="124"/>
        <v>0</v>
      </c>
      <c r="W111" s="159">
        <f t="shared" si="124"/>
        <v>0</v>
      </c>
      <c r="X111" s="159">
        <f t="shared" si="124"/>
        <v>0</v>
      </c>
      <c r="Y111" s="159">
        <f t="shared" si="124"/>
        <v>0</v>
      </c>
      <c r="Z111" s="159">
        <f t="shared" si="124"/>
        <v>0</v>
      </c>
      <c r="AA111" s="159">
        <f t="shared" si="124"/>
        <v>0</v>
      </c>
      <c r="AB111" s="159">
        <f t="shared" si="124"/>
        <v>0</v>
      </c>
      <c r="AC111" s="43" t="s">
        <v>315</v>
      </c>
      <c r="AD111" s="90"/>
    </row>
    <row r="112" spans="1:30">
      <c r="A112" s="714"/>
      <c r="B112" s="726"/>
      <c r="C112" s="41" t="s">
        <v>17</v>
      </c>
      <c r="D112" s="690"/>
      <c r="E112" s="79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26" t="s">
        <v>140</v>
      </c>
      <c r="AD112" s="90"/>
    </row>
    <row r="113" spans="1:30" ht="13.5" thickBot="1">
      <c r="A113" s="715"/>
      <c r="B113" s="727"/>
      <c r="C113" s="60" t="s">
        <v>18</v>
      </c>
      <c r="D113" s="57"/>
      <c r="E113" s="57"/>
      <c r="F113" s="57"/>
      <c r="G113" s="57"/>
      <c r="H113" s="57"/>
      <c r="I113" s="57"/>
      <c r="J113" s="57"/>
      <c r="K113" s="57"/>
      <c r="L113" s="5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43"/>
      <c r="AD113" s="90"/>
    </row>
    <row r="114" spans="1:30">
      <c r="A114" s="713" t="s">
        <v>46</v>
      </c>
      <c r="B114" s="716" t="s">
        <v>60</v>
      </c>
      <c r="C114" s="41" t="s">
        <v>16</v>
      </c>
      <c r="D114" s="159">
        <f t="shared" ref="D114:AB114" si="125">D115/(1.732*10*0.9)</f>
        <v>48.755452912496793</v>
      </c>
      <c r="E114" s="159">
        <f t="shared" si="125"/>
        <v>49.191685912240182</v>
      </c>
      <c r="F114" s="159">
        <f t="shared" si="125"/>
        <v>48.960739030023092</v>
      </c>
      <c r="G114" s="159">
        <f t="shared" si="125"/>
        <v>48.575827559661278</v>
      </c>
      <c r="H114" s="159">
        <f t="shared" si="125"/>
        <v>49.03772132409545</v>
      </c>
      <c r="I114" s="159">
        <f t="shared" si="125"/>
        <v>47.652040030792911</v>
      </c>
      <c r="J114" s="159">
        <f t="shared" si="125"/>
        <v>47.421093148575828</v>
      </c>
      <c r="K114" s="159">
        <f t="shared" si="125"/>
        <v>48.036951501154725</v>
      </c>
      <c r="L114" s="159">
        <f t="shared" si="125"/>
        <v>53.656658968437256</v>
      </c>
      <c r="M114" s="159">
        <f t="shared" si="125"/>
        <v>64.126250962278675</v>
      </c>
      <c r="N114" s="159">
        <f t="shared" si="125"/>
        <v>71.74749807544265</v>
      </c>
      <c r="O114" s="159">
        <f t="shared" si="125"/>
        <v>71.054657428791373</v>
      </c>
      <c r="P114" s="159">
        <f t="shared" si="125"/>
        <v>70.669745958429544</v>
      </c>
      <c r="Q114" s="159">
        <f t="shared" si="125"/>
        <v>72.055427251732098</v>
      </c>
      <c r="R114" s="159">
        <f t="shared" si="125"/>
        <v>70.669745958429544</v>
      </c>
      <c r="S114" s="159">
        <f t="shared" si="125"/>
        <v>72.042596869386699</v>
      </c>
      <c r="T114" s="159">
        <f t="shared" si="125"/>
        <v>72.042596869386699</v>
      </c>
      <c r="U114" s="159">
        <f t="shared" si="125"/>
        <v>72.042596869386699</v>
      </c>
      <c r="V114" s="159">
        <f t="shared" si="125"/>
        <v>72.042596869386699</v>
      </c>
      <c r="W114" s="159">
        <f t="shared" si="125"/>
        <v>64.151911726969459</v>
      </c>
      <c r="X114" s="159">
        <f t="shared" si="125"/>
        <v>54.96535796766743</v>
      </c>
      <c r="Y114" s="159">
        <f t="shared" si="125"/>
        <v>52.963818321785986</v>
      </c>
      <c r="Z114" s="159">
        <f t="shared" si="125"/>
        <v>51.963048498845261</v>
      </c>
      <c r="AA114" s="159">
        <f t="shared" si="125"/>
        <v>51.039260969976901</v>
      </c>
      <c r="AB114" s="159">
        <f t="shared" si="125"/>
        <v>48.729792147806002</v>
      </c>
      <c r="AC114" s="43" t="s">
        <v>315</v>
      </c>
      <c r="AD114" s="456"/>
    </row>
    <row r="115" spans="1:30">
      <c r="A115" s="714"/>
      <c r="B115" s="717"/>
      <c r="C115" s="54" t="s">
        <v>17</v>
      </c>
      <c r="D115" s="48">
        <v>760</v>
      </c>
      <c r="E115" s="48">
        <v>766.8</v>
      </c>
      <c r="F115" s="48">
        <v>763.2</v>
      </c>
      <c r="G115" s="48">
        <v>757.2</v>
      </c>
      <c r="H115" s="48">
        <v>764.4</v>
      </c>
      <c r="I115" s="48">
        <v>742.8</v>
      </c>
      <c r="J115" s="48">
        <v>739.2</v>
      </c>
      <c r="K115" s="48">
        <v>748.8</v>
      </c>
      <c r="L115" s="48">
        <v>836.4</v>
      </c>
      <c r="M115" s="48">
        <v>999.6</v>
      </c>
      <c r="N115" s="48">
        <v>1118.4000000000001</v>
      </c>
      <c r="O115" s="48">
        <v>1107.5999999999999</v>
      </c>
      <c r="P115" s="48">
        <v>1101.5999999999999</v>
      </c>
      <c r="Q115" s="48">
        <v>1123.2</v>
      </c>
      <c r="R115" s="48">
        <v>1101.5999999999999</v>
      </c>
      <c r="S115" s="48">
        <v>1123</v>
      </c>
      <c r="T115" s="48">
        <v>1123</v>
      </c>
      <c r="U115" s="48">
        <v>1123</v>
      </c>
      <c r="V115" s="48">
        <v>1123</v>
      </c>
      <c r="W115" s="48">
        <v>1000</v>
      </c>
      <c r="X115" s="48">
        <v>856.8</v>
      </c>
      <c r="Y115" s="48">
        <v>825.6</v>
      </c>
      <c r="Z115" s="48">
        <v>810</v>
      </c>
      <c r="AA115" s="48">
        <v>795.6</v>
      </c>
      <c r="AB115" s="48">
        <v>759.6</v>
      </c>
      <c r="AC115" s="43" t="s">
        <v>140</v>
      </c>
      <c r="AD115" s="90"/>
    </row>
    <row r="116" spans="1:30" ht="13.5" thickBot="1">
      <c r="A116" s="715"/>
      <c r="B116" s="718"/>
      <c r="C116" s="60" t="s">
        <v>18</v>
      </c>
      <c r="D116" s="160"/>
      <c r="E116" s="257"/>
      <c r="F116" s="257"/>
      <c r="G116" s="257"/>
      <c r="H116" s="257"/>
      <c r="I116" s="257"/>
      <c r="J116" s="257"/>
      <c r="K116" s="257"/>
      <c r="L116" s="257"/>
      <c r="M116" s="257"/>
      <c r="N116" s="257"/>
      <c r="O116" s="257"/>
      <c r="P116" s="257"/>
      <c r="Q116" s="257"/>
      <c r="R116" s="257"/>
      <c r="S116" s="257"/>
      <c r="T116" s="257"/>
      <c r="U116" s="257"/>
      <c r="V116" s="257"/>
      <c r="W116" s="257"/>
      <c r="X116" s="257"/>
      <c r="Y116" s="257"/>
      <c r="Z116" s="257"/>
      <c r="AA116" s="257"/>
      <c r="AB116" s="258"/>
      <c r="AC116" s="43"/>
      <c r="AD116" s="90"/>
    </row>
    <row r="117" spans="1:30">
      <c r="A117" s="713" t="s">
        <v>34</v>
      </c>
      <c r="B117" s="716" t="s">
        <v>402</v>
      </c>
      <c r="C117" s="41" t="s">
        <v>16</v>
      </c>
      <c r="D117" s="159">
        <f t="shared" ref="D117:AB117" si="126">D118/(1.732*10*0.9)</f>
        <v>17.321016166281755</v>
      </c>
      <c r="E117" s="159">
        <f t="shared" si="126"/>
        <v>17.090069284064661</v>
      </c>
      <c r="F117" s="159">
        <f t="shared" si="126"/>
        <v>16.089299461123939</v>
      </c>
      <c r="G117" s="159">
        <f t="shared" si="126"/>
        <v>15.62740569668976</v>
      </c>
      <c r="H117" s="159">
        <f t="shared" si="126"/>
        <v>15.473441108545034</v>
      </c>
      <c r="I117" s="159">
        <f t="shared" si="126"/>
        <v>15.550423402617398</v>
      </c>
      <c r="J117" s="159">
        <f t="shared" si="126"/>
        <v>15.704387990762125</v>
      </c>
      <c r="K117" s="159">
        <f t="shared" si="126"/>
        <v>16.012317167051577</v>
      </c>
      <c r="L117" s="159">
        <f t="shared" si="126"/>
        <v>17.551963048498845</v>
      </c>
      <c r="M117" s="159">
        <f t="shared" si="126"/>
        <v>21.632024634334101</v>
      </c>
      <c r="N117" s="159">
        <f t="shared" si="126"/>
        <v>28.996664100590195</v>
      </c>
      <c r="O117" s="159">
        <f t="shared" si="126"/>
        <v>29.022324865280982</v>
      </c>
      <c r="P117" s="159">
        <f t="shared" si="126"/>
        <v>29.4072363356428</v>
      </c>
      <c r="Q117" s="159">
        <f t="shared" si="126"/>
        <v>28.71439568899153</v>
      </c>
      <c r="R117" s="159">
        <f t="shared" si="126"/>
        <v>29.099307159353348</v>
      </c>
      <c r="S117" s="159">
        <f t="shared" si="126"/>
        <v>29.946112394149345</v>
      </c>
      <c r="T117" s="159">
        <f t="shared" si="126"/>
        <v>30.484988452655887</v>
      </c>
      <c r="U117" s="159">
        <f t="shared" si="126"/>
        <v>30.10007698229407</v>
      </c>
      <c r="V117" s="159">
        <f t="shared" si="126"/>
        <v>30.472158070310492</v>
      </c>
      <c r="W117" s="159">
        <f t="shared" si="126"/>
        <v>28.740056453682318</v>
      </c>
      <c r="X117" s="159">
        <f t="shared" si="126"/>
        <v>21.016166281755197</v>
      </c>
      <c r="Y117" s="159">
        <f t="shared" si="126"/>
        <v>19.784449576597378</v>
      </c>
      <c r="Z117" s="159">
        <f t="shared" si="126"/>
        <v>19.014626635873746</v>
      </c>
      <c r="AA117" s="159">
        <f t="shared" si="126"/>
        <v>17.936874518860662</v>
      </c>
      <c r="AB117" s="159">
        <f t="shared" si="126"/>
        <v>17.321016166281755</v>
      </c>
      <c r="AC117" s="43" t="s">
        <v>315</v>
      </c>
      <c r="AD117" s="456"/>
    </row>
    <row r="118" spans="1:30">
      <c r="A118" s="714"/>
      <c r="B118" s="717"/>
      <c r="C118" s="54" t="s">
        <v>17</v>
      </c>
      <c r="D118" s="48">
        <v>270</v>
      </c>
      <c r="E118" s="48">
        <v>266.39999999999998</v>
      </c>
      <c r="F118" s="48">
        <v>250.8</v>
      </c>
      <c r="G118" s="48">
        <v>243.6</v>
      </c>
      <c r="H118" s="48">
        <v>241.2</v>
      </c>
      <c r="I118" s="48">
        <v>242.4</v>
      </c>
      <c r="J118" s="48">
        <v>244.8</v>
      </c>
      <c r="K118" s="48">
        <v>249.6</v>
      </c>
      <c r="L118" s="48">
        <v>273.60000000000002</v>
      </c>
      <c r="M118" s="48">
        <v>337.2</v>
      </c>
      <c r="N118" s="48">
        <v>452</v>
      </c>
      <c r="O118" s="48">
        <v>452.4</v>
      </c>
      <c r="P118" s="48">
        <v>458.4</v>
      </c>
      <c r="Q118" s="48">
        <v>447.6</v>
      </c>
      <c r="R118" s="48">
        <v>453.6</v>
      </c>
      <c r="S118" s="48">
        <v>466.8</v>
      </c>
      <c r="T118" s="48">
        <v>475.2</v>
      </c>
      <c r="U118" s="48">
        <v>469.2</v>
      </c>
      <c r="V118" s="48">
        <v>475</v>
      </c>
      <c r="W118" s="48">
        <v>448</v>
      </c>
      <c r="X118" s="48">
        <v>327.60000000000002</v>
      </c>
      <c r="Y118" s="48">
        <v>308.39999999999998</v>
      </c>
      <c r="Z118" s="48">
        <v>296.39999999999998</v>
      </c>
      <c r="AA118" s="48">
        <v>279.60000000000002</v>
      </c>
      <c r="AB118" s="48">
        <v>270</v>
      </c>
      <c r="AC118" s="26" t="s">
        <v>140</v>
      </c>
      <c r="AD118" s="90"/>
    </row>
    <row r="119" spans="1:30" ht="13.5" thickBot="1">
      <c r="A119" s="715"/>
      <c r="B119" s="718"/>
      <c r="C119" s="60" t="s">
        <v>18</v>
      </c>
      <c r="D119" s="160"/>
      <c r="E119" s="687"/>
      <c r="F119" s="687"/>
      <c r="G119" s="687"/>
      <c r="H119" s="687"/>
      <c r="I119" s="687"/>
      <c r="J119" s="687"/>
      <c r="K119" s="687"/>
      <c r="L119" s="687"/>
      <c r="M119" s="257"/>
      <c r="N119" s="257"/>
      <c r="O119" s="257"/>
      <c r="P119" s="257"/>
      <c r="Q119" s="257"/>
      <c r="R119" s="257"/>
      <c r="S119" s="257"/>
      <c r="T119" s="257"/>
      <c r="U119" s="257"/>
      <c r="V119" s="257"/>
      <c r="W119" s="257"/>
      <c r="X119" s="257"/>
      <c r="Y119" s="257"/>
      <c r="Z119" s="257"/>
      <c r="AA119" s="257"/>
      <c r="AB119" s="258"/>
      <c r="AC119" s="43"/>
      <c r="AD119" s="90"/>
    </row>
    <row r="120" spans="1:30">
      <c r="A120" s="713" t="s">
        <v>423</v>
      </c>
      <c r="B120" s="716" t="s">
        <v>422</v>
      </c>
      <c r="C120" s="41" t="s">
        <v>16</v>
      </c>
      <c r="D120" s="159">
        <f t="shared" ref="D120:AB120" si="127">D121/(1.732*10*0.9)</f>
        <v>2.1170130869899921</v>
      </c>
      <c r="E120" s="159">
        <f t="shared" si="127"/>
        <v>2.3864511162432649</v>
      </c>
      <c r="F120" s="159">
        <f t="shared" si="127"/>
        <v>2.3864511162432684</v>
      </c>
      <c r="G120" s="159">
        <f t="shared" si="127"/>
        <v>2.2324865280985362</v>
      </c>
      <c r="H120" s="159">
        <f t="shared" si="127"/>
        <v>2.2324865280985287</v>
      </c>
      <c r="I120" s="159">
        <f t="shared" si="127"/>
        <v>2.6173979984603566</v>
      </c>
      <c r="J120" s="159">
        <f t="shared" si="127"/>
        <v>2.155504234026167</v>
      </c>
      <c r="K120" s="159">
        <f t="shared" si="127"/>
        <v>2.4634334103156421</v>
      </c>
      <c r="L120" s="159">
        <f t="shared" si="127"/>
        <v>2.4634334103156292</v>
      </c>
      <c r="M120" s="159">
        <f t="shared" si="127"/>
        <v>2.4634334103156386</v>
      </c>
      <c r="N120" s="159">
        <f t="shared" si="127"/>
        <v>0.5132152938157557</v>
      </c>
      <c r="O120" s="159">
        <f t="shared" si="127"/>
        <v>0.53887605850655473</v>
      </c>
      <c r="P120" s="159">
        <f t="shared" si="127"/>
        <v>2.1555042340261736</v>
      </c>
      <c r="Q120" s="159">
        <f t="shared" si="127"/>
        <v>2.0785219399538253</v>
      </c>
      <c r="R120" s="159">
        <f t="shared" si="127"/>
        <v>2.0785219399538111</v>
      </c>
      <c r="S120" s="159">
        <f t="shared" si="127"/>
        <v>0.5132152938157557</v>
      </c>
      <c r="T120" s="159">
        <f t="shared" si="127"/>
        <v>0.5132152938157557</v>
      </c>
      <c r="U120" s="159">
        <f t="shared" si="127"/>
        <v>2.1811649987169615</v>
      </c>
      <c r="V120" s="159">
        <f t="shared" si="127"/>
        <v>2.1811649987169615</v>
      </c>
      <c r="W120" s="159">
        <f t="shared" si="127"/>
        <v>2.4377726456248396</v>
      </c>
      <c r="X120" s="159">
        <f t="shared" si="127"/>
        <v>2.3864511162432667</v>
      </c>
      <c r="Y120" s="159">
        <f t="shared" si="127"/>
        <v>2.2324865280985362</v>
      </c>
      <c r="Z120" s="159">
        <f t="shared" si="127"/>
        <v>2.309468822170897</v>
      </c>
      <c r="AA120" s="159">
        <f t="shared" si="127"/>
        <v>2.1555042340261754</v>
      </c>
      <c r="AB120" s="159">
        <f t="shared" si="127"/>
        <v>2.1555042340261719</v>
      </c>
      <c r="AC120" s="43" t="s">
        <v>315</v>
      </c>
      <c r="AD120" s="456"/>
    </row>
    <row r="121" spans="1:30">
      <c r="A121" s="714"/>
      <c r="B121" s="717"/>
      <c r="C121" s="41" t="s">
        <v>17</v>
      </c>
      <c r="D121" s="48">
        <f>D127-D118-D115-D109-D103-D106-D133</f>
        <v>33</v>
      </c>
      <c r="E121" s="48">
        <f t="shared" ref="E121:AB121" si="128">E127-E118-E115-E109-E103-E106-E133</f>
        <v>37.200000000000017</v>
      </c>
      <c r="F121" s="48">
        <f t="shared" si="128"/>
        <v>37.200000000000074</v>
      </c>
      <c r="G121" s="48">
        <f t="shared" si="128"/>
        <v>34.799999999999983</v>
      </c>
      <c r="H121" s="48">
        <f t="shared" si="128"/>
        <v>34.799999999999869</v>
      </c>
      <c r="I121" s="48">
        <f t="shared" si="128"/>
        <v>40.80000000000004</v>
      </c>
      <c r="J121" s="48">
        <f t="shared" si="128"/>
        <v>33.599999999999895</v>
      </c>
      <c r="K121" s="48">
        <f t="shared" si="128"/>
        <v>38.400000000000233</v>
      </c>
      <c r="L121" s="48">
        <f t="shared" si="128"/>
        <v>38.400000000000034</v>
      </c>
      <c r="M121" s="48">
        <f t="shared" si="128"/>
        <v>38.400000000000176</v>
      </c>
      <c r="N121" s="48">
        <v>8</v>
      </c>
      <c r="O121" s="48">
        <f t="shared" si="128"/>
        <v>8.4000000000001762</v>
      </c>
      <c r="P121" s="48">
        <f t="shared" si="128"/>
        <v>33.599999999999994</v>
      </c>
      <c r="Q121" s="48">
        <f t="shared" si="128"/>
        <v>32.400000000000233</v>
      </c>
      <c r="R121" s="48">
        <f t="shared" si="128"/>
        <v>32.400000000000006</v>
      </c>
      <c r="S121" s="48">
        <v>8</v>
      </c>
      <c r="T121" s="48">
        <v>8</v>
      </c>
      <c r="U121" s="48">
        <v>34</v>
      </c>
      <c r="V121" s="48">
        <v>34</v>
      </c>
      <c r="W121" s="48">
        <v>38</v>
      </c>
      <c r="X121" s="48">
        <f t="shared" si="128"/>
        <v>37.200000000000045</v>
      </c>
      <c r="Y121" s="48">
        <f t="shared" si="128"/>
        <v>34.799999999999983</v>
      </c>
      <c r="Z121" s="48">
        <f t="shared" si="128"/>
        <v>35.999999999999943</v>
      </c>
      <c r="AA121" s="48">
        <f t="shared" si="128"/>
        <v>33.600000000000023</v>
      </c>
      <c r="AB121" s="48">
        <f t="shared" si="128"/>
        <v>33.599999999999966</v>
      </c>
      <c r="AC121" s="43" t="s">
        <v>315</v>
      </c>
      <c r="AD121" s="90"/>
    </row>
    <row r="122" spans="1:30" ht="13.5" thickBot="1">
      <c r="A122" s="715"/>
      <c r="B122" s="718"/>
      <c r="C122" s="60" t="s">
        <v>18</v>
      </c>
      <c r="D122" s="55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43"/>
      <c r="AD122" s="90"/>
    </row>
    <row r="123" spans="1:30">
      <c r="A123" s="713" t="s">
        <v>40</v>
      </c>
      <c r="B123" s="716" t="s">
        <v>61</v>
      </c>
      <c r="C123" s="41" t="s">
        <v>16</v>
      </c>
      <c r="D123" s="159">
        <f t="shared" ref="D123:AB123" si="129">D124/(1.732*10*0.9)</f>
        <v>2.2453169104439312</v>
      </c>
      <c r="E123" s="159">
        <f t="shared" si="129"/>
        <v>2.386451116243264</v>
      </c>
      <c r="F123" s="159">
        <f t="shared" si="129"/>
        <v>2.386451116243264</v>
      </c>
      <c r="G123" s="159">
        <f t="shared" si="129"/>
        <v>2.3094688221709005</v>
      </c>
      <c r="H123" s="159">
        <f t="shared" si="129"/>
        <v>2.386451116243264</v>
      </c>
      <c r="I123" s="159">
        <f t="shared" si="129"/>
        <v>2.3094688221709005</v>
      </c>
      <c r="J123" s="159">
        <f t="shared" si="129"/>
        <v>2.386451116243264</v>
      </c>
      <c r="K123" s="159">
        <f t="shared" si="129"/>
        <v>2.463433410315627</v>
      </c>
      <c r="L123" s="159">
        <f t="shared" si="129"/>
        <v>2.5404157043879909</v>
      </c>
      <c r="M123" s="159">
        <f t="shared" si="129"/>
        <v>2.463433410315627</v>
      </c>
      <c r="N123" s="159">
        <f t="shared" si="129"/>
        <v>2.1555042340261741</v>
      </c>
      <c r="O123" s="159">
        <f t="shared" si="129"/>
        <v>2.1555042340261741</v>
      </c>
      <c r="P123" s="159">
        <f t="shared" si="129"/>
        <v>2.2324865280985371</v>
      </c>
      <c r="Q123" s="159">
        <f t="shared" si="129"/>
        <v>2.1555042340261741</v>
      </c>
      <c r="R123" s="159">
        <f t="shared" si="129"/>
        <v>2.2324865280985371</v>
      </c>
      <c r="S123" s="159">
        <f t="shared" si="129"/>
        <v>2.2324865280985371</v>
      </c>
      <c r="T123" s="159">
        <f t="shared" si="129"/>
        <v>2.2324865280985371</v>
      </c>
      <c r="U123" s="159">
        <f t="shared" si="129"/>
        <v>2.386451116243264</v>
      </c>
      <c r="V123" s="159">
        <f t="shared" si="129"/>
        <v>2.6173979984603539</v>
      </c>
      <c r="W123" s="159">
        <f t="shared" si="129"/>
        <v>2.3094688221709005</v>
      </c>
      <c r="X123" s="159">
        <f t="shared" si="129"/>
        <v>2.3094688221709005</v>
      </c>
      <c r="Y123" s="159">
        <f t="shared" si="129"/>
        <v>2.386451116243264</v>
      </c>
      <c r="Z123" s="159">
        <f t="shared" si="129"/>
        <v>2.3094688221709005</v>
      </c>
      <c r="AA123" s="159">
        <f t="shared" si="129"/>
        <v>2.3094688221709005</v>
      </c>
      <c r="AB123" s="159">
        <f t="shared" si="129"/>
        <v>2.2324865280985371</v>
      </c>
      <c r="AC123" s="43" t="s">
        <v>315</v>
      </c>
      <c r="AD123" s="456"/>
    </row>
    <row r="124" spans="1:30">
      <c r="A124" s="714"/>
      <c r="B124" s="717"/>
      <c r="C124" s="41" t="s">
        <v>17</v>
      </c>
      <c r="D124" s="48">
        <v>35</v>
      </c>
      <c r="E124" s="48">
        <v>37.200000000000003</v>
      </c>
      <c r="F124" s="48">
        <v>37.200000000000003</v>
      </c>
      <c r="G124" s="48">
        <v>36</v>
      </c>
      <c r="H124" s="48">
        <v>37.200000000000003</v>
      </c>
      <c r="I124" s="48">
        <v>36</v>
      </c>
      <c r="J124" s="48">
        <v>37.200000000000003</v>
      </c>
      <c r="K124" s="48">
        <v>38.4</v>
      </c>
      <c r="L124" s="48">
        <v>39.6</v>
      </c>
      <c r="M124" s="48">
        <v>38.4</v>
      </c>
      <c r="N124" s="48">
        <v>33.6</v>
      </c>
      <c r="O124" s="48">
        <v>33.6</v>
      </c>
      <c r="P124" s="48">
        <v>34.799999999999997</v>
      </c>
      <c r="Q124" s="48">
        <v>33.6</v>
      </c>
      <c r="R124" s="48">
        <v>34.799999999999997</v>
      </c>
      <c r="S124" s="48">
        <v>34.799999999999997</v>
      </c>
      <c r="T124" s="48">
        <v>34.799999999999997</v>
      </c>
      <c r="U124" s="48">
        <v>37.200000000000003</v>
      </c>
      <c r="V124" s="48">
        <v>40.799999999999997</v>
      </c>
      <c r="W124" s="48">
        <v>36</v>
      </c>
      <c r="X124" s="48">
        <v>36</v>
      </c>
      <c r="Y124" s="48">
        <v>37.200000000000003</v>
      </c>
      <c r="Z124" s="48">
        <v>36</v>
      </c>
      <c r="AA124" s="48">
        <v>36</v>
      </c>
      <c r="AB124" s="48">
        <v>34.799999999999997</v>
      </c>
      <c r="AC124" s="43" t="s">
        <v>140</v>
      </c>
      <c r="AD124" s="90"/>
    </row>
    <row r="125" spans="1:30" ht="13.5" thickBot="1">
      <c r="A125" s="715"/>
      <c r="B125" s="718"/>
      <c r="C125" s="60" t="s">
        <v>18</v>
      </c>
      <c r="D125" s="55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43"/>
      <c r="AD125" s="90"/>
    </row>
    <row r="126" spans="1:30">
      <c r="A126" s="713" t="s">
        <v>405</v>
      </c>
      <c r="B126" s="725" t="s">
        <v>406</v>
      </c>
      <c r="C126" s="39" t="s">
        <v>16</v>
      </c>
      <c r="D126" s="159">
        <f t="shared" ref="D126:O126" si="130">D102+D105+D108+D114+D120+D117+D123+D133</f>
        <v>116.62817551963049</v>
      </c>
      <c r="E126" s="159">
        <f t="shared" si="130"/>
        <v>110.31562740569667</v>
      </c>
      <c r="F126" s="159">
        <f t="shared" si="130"/>
        <v>104.92686682063126</v>
      </c>
      <c r="G126" s="159">
        <f t="shared" si="130"/>
        <v>102.69438029253271</v>
      </c>
      <c r="H126" s="159">
        <f t="shared" si="130"/>
        <v>103.07929176289453</v>
      </c>
      <c r="I126" s="159">
        <f t="shared" si="130"/>
        <v>101.77059276366435</v>
      </c>
      <c r="J126" s="159">
        <f t="shared" si="130"/>
        <v>103.84911470361816</v>
      </c>
      <c r="K126" s="159">
        <f t="shared" si="130"/>
        <v>113.01000769822942</v>
      </c>
      <c r="L126" s="159">
        <f t="shared" si="130"/>
        <v>133.25635103926095</v>
      </c>
      <c r="M126" s="159">
        <f t="shared" si="130"/>
        <v>161.66281755196303</v>
      </c>
      <c r="N126" s="159">
        <f t="shared" si="130"/>
        <v>189.55606877084938</v>
      </c>
      <c r="O126" s="159">
        <f t="shared" si="130"/>
        <v>189.53040800615858</v>
      </c>
      <c r="P126" s="159">
        <f>P102+P105+P108+P114+P120+P117+P123+P133</f>
        <v>191.6089299461124</v>
      </c>
      <c r="Q126" s="159">
        <f t="shared" ref="Q126:AB126" si="131">Q102+Q105+Q108+Q114+Q120+Q117+Q123+Q133</f>
        <v>190.91608929946113</v>
      </c>
      <c r="R126" s="159">
        <f t="shared" si="131"/>
        <v>186.06620477290224</v>
      </c>
      <c r="S126" s="159">
        <f t="shared" si="131"/>
        <v>188.56812933025404</v>
      </c>
      <c r="T126" s="159">
        <f t="shared" si="131"/>
        <v>191.64742109314861</v>
      </c>
      <c r="U126" s="159">
        <f t="shared" si="131"/>
        <v>194.62406979727993</v>
      </c>
      <c r="V126" s="159">
        <f t="shared" si="131"/>
        <v>195.90710803181932</v>
      </c>
      <c r="W126" s="159">
        <f t="shared" si="131"/>
        <v>185.02694380292533</v>
      </c>
      <c r="X126" s="159">
        <f t="shared" si="131"/>
        <v>153.81062355658202</v>
      </c>
      <c r="Y126" s="159">
        <f t="shared" si="131"/>
        <v>146.34334103156272</v>
      </c>
      <c r="Z126" s="159">
        <f t="shared" si="131"/>
        <v>138.56812933025404</v>
      </c>
      <c r="AA126" s="159">
        <f t="shared" si="131"/>
        <v>127.79060816012317</v>
      </c>
      <c r="AB126" s="159">
        <f t="shared" si="131"/>
        <v>116.62817551963046</v>
      </c>
      <c r="AC126" s="43" t="s">
        <v>315</v>
      </c>
      <c r="AD126" s="456"/>
    </row>
    <row r="127" spans="1:30">
      <c r="A127" s="714"/>
      <c r="B127" s="726"/>
      <c r="C127" s="41" t="s">
        <v>17</v>
      </c>
      <c r="D127" s="49">
        <v>1783</v>
      </c>
      <c r="E127" s="49">
        <v>1682.4</v>
      </c>
      <c r="F127" s="49">
        <v>1598.4</v>
      </c>
      <c r="G127" s="49">
        <v>1564.8</v>
      </c>
      <c r="H127" s="49">
        <v>1569.6</v>
      </c>
      <c r="I127" s="49">
        <v>1550.4</v>
      </c>
      <c r="J127" s="49">
        <v>1581.6</v>
      </c>
      <c r="K127" s="49">
        <v>1723.2</v>
      </c>
      <c r="L127" s="49">
        <v>2037.6</v>
      </c>
      <c r="M127" s="49">
        <v>2481.6</v>
      </c>
      <c r="N127" s="49">
        <v>2920</v>
      </c>
      <c r="O127" s="49">
        <v>2920.8</v>
      </c>
      <c r="P127" s="49">
        <v>2952</v>
      </c>
      <c r="Q127" s="49">
        <v>2942.4</v>
      </c>
      <c r="R127" s="49">
        <v>2865.6</v>
      </c>
      <c r="S127" s="49">
        <v>2887.2</v>
      </c>
      <c r="T127" s="49">
        <v>2894.4</v>
      </c>
      <c r="U127" s="49">
        <v>2908.8</v>
      </c>
      <c r="V127" s="49">
        <v>2724</v>
      </c>
      <c r="W127" s="49">
        <v>2553.6</v>
      </c>
      <c r="X127" s="49">
        <v>2361.6</v>
      </c>
      <c r="Y127" s="49">
        <v>2244</v>
      </c>
      <c r="Z127" s="49">
        <v>2124</v>
      </c>
      <c r="AA127" s="49">
        <v>1956</v>
      </c>
      <c r="AB127" s="49">
        <v>1783.2</v>
      </c>
      <c r="AC127" s="26" t="s">
        <v>140</v>
      </c>
      <c r="AD127" s="90"/>
    </row>
    <row r="128" spans="1:30">
      <c r="A128" s="714"/>
      <c r="B128" s="726"/>
      <c r="C128" s="54" t="s">
        <v>33</v>
      </c>
      <c r="D128" s="55">
        <f t="shared" ref="D128:AB128" si="132">D127*D129</f>
        <v>517.06999999999994</v>
      </c>
      <c r="E128" s="55">
        <f t="shared" si="132"/>
        <v>487.89600000000002</v>
      </c>
      <c r="F128" s="55">
        <f t="shared" si="132"/>
        <v>463.536</v>
      </c>
      <c r="G128" s="55">
        <f t="shared" si="132"/>
        <v>453.79199999999997</v>
      </c>
      <c r="H128" s="55">
        <f t="shared" si="132"/>
        <v>455.18399999999997</v>
      </c>
      <c r="I128" s="55">
        <f t="shared" si="132"/>
        <v>449.61599999999999</v>
      </c>
      <c r="J128" s="55">
        <f t="shared" si="132"/>
        <v>458.66399999999993</v>
      </c>
      <c r="K128" s="55">
        <f t="shared" si="132"/>
        <v>499.72799999999995</v>
      </c>
      <c r="L128" s="55">
        <f t="shared" si="132"/>
        <v>590.90399999999988</v>
      </c>
      <c r="M128" s="55">
        <f t="shared" si="132"/>
        <v>719.66399999999987</v>
      </c>
      <c r="N128" s="55">
        <f t="shared" si="132"/>
        <v>846.8</v>
      </c>
      <c r="O128" s="55">
        <f t="shared" si="132"/>
        <v>847.03200000000004</v>
      </c>
      <c r="P128" s="55">
        <f t="shared" si="132"/>
        <v>856.07999999999993</v>
      </c>
      <c r="Q128" s="55">
        <f t="shared" si="132"/>
        <v>853.29599999999994</v>
      </c>
      <c r="R128" s="55">
        <f t="shared" si="132"/>
        <v>831.02399999999989</v>
      </c>
      <c r="S128" s="55">
        <f t="shared" si="132"/>
        <v>837.2879999999999</v>
      </c>
      <c r="T128" s="55">
        <f t="shared" si="132"/>
        <v>839.37599999999998</v>
      </c>
      <c r="U128" s="55">
        <f t="shared" si="132"/>
        <v>843.55200000000002</v>
      </c>
      <c r="V128" s="55">
        <f t="shared" si="132"/>
        <v>789.95999999999992</v>
      </c>
      <c r="W128" s="55">
        <f t="shared" si="132"/>
        <v>740.54399999999987</v>
      </c>
      <c r="X128" s="55">
        <f t="shared" si="132"/>
        <v>684.86399999999992</v>
      </c>
      <c r="Y128" s="55">
        <f t="shared" si="132"/>
        <v>650.76</v>
      </c>
      <c r="Z128" s="55">
        <f t="shared" si="132"/>
        <v>615.95999999999992</v>
      </c>
      <c r="AA128" s="55">
        <f t="shared" si="132"/>
        <v>567.24</v>
      </c>
      <c r="AB128" s="55">
        <f t="shared" si="132"/>
        <v>517.12799999999993</v>
      </c>
      <c r="AC128" s="26" t="s">
        <v>315</v>
      </c>
      <c r="AD128" s="90"/>
    </row>
    <row r="129" spans="1:30" ht="13.5" thickBot="1">
      <c r="A129" s="715"/>
      <c r="B129" s="727"/>
      <c r="C129" s="60" t="s">
        <v>18</v>
      </c>
      <c r="D129" s="248">
        <v>0.28999999999999998</v>
      </c>
      <c r="E129" s="248">
        <v>0.28999999999999998</v>
      </c>
      <c r="F129" s="248">
        <v>0.28999999999999998</v>
      </c>
      <c r="G129" s="248">
        <v>0.28999999999999998</v>
      </c>
      <c r="H129" s="248">
        <v>0.28999999999999998</v>
      </c>
      <c r="I129" s="248">
        <v>0.28999999999999998</v>
      </c>
      <c r="J129" s="248">
        <v>0.28999999999999998</v>
      </c>
      <c r="K129" s="248">
        <v>0.28999999999999998</v>
      </c>
      <c r="L129" s="248">
        <v>0.28999999999999998</v>
      </c>
      <c r="M129" s="248">
        <v>0.28999999999999998</v>
      </c>
      <c r="N129" s="248">
        <v>0.28999999999999998</v>
      </c>
      <c r="O129" s="248">
        <v>0.28999999999999998</v>
      </c>
      <c r="P129" s="248">
        <v>0.28999999999999998</v>
      </c>
      <c r="Q129" s="248">
        <v>0.28999999999999998</v>
      </c>
      <c r="R129" s="248">
        <v>0.28999999999999998</v>
      </c>
      <c r="S129" s="248">
        <v>0.28999999999999998</v>
      </c>
      <c r="T129" s="248">
        <v>0.28999999999999998</v>
      </c>
      <c r="U129" s="248">
        <v>0.28999999999999998</v>
      </c>
      <c r="V129" s="248">
        <v>0.28999999999999998</v>
      </c>
      <c r="W129" s="248">
        <v>0.28999999999999998</v>
      </c>
      <c r="X129" s="248">
        <v>0.28999999999999998</v>
      </c>
      <c r="Y129" s="248">
        <v>0.28999999999999998</v>
      </c>
      <c r="Z129" s="248">
        <v>0.28999999999999998</v>
      </c>
      <c r="AA129" s="248">
        <v>0.28999999999999998</v>
      </c>
      <c r="AB129" s="248">
        <v>0.28999999999999998</v>
      </c>
      <c r="AC129" s="43" t="s">
        <v>315</v>
      </c>
      <c r="AD129" s="90"/>
    </row>
    <row r="130" spans="1:30">
      <c r="A130" s="782" t="s">
        <v>31</v>
      </c>
      <c r="B130" s="719" t="s">
        <v>62</v>
      </c>
      <c r="C130" s="81" t="s">
        <v>16</v>
      </c>
      <c r="D130" s="679"/>
      <c r="E130" s="679"/>
      <c r="F130" s="679"/>
      <c r="G130" s="679"/>
      <c r="H130" s="679"/>
      <c r="I130" s="679"/>
      <c r="J130" s="679"/>
      <c r="K130" s="679"/>
      <c r="L130" s="679"/>
      <c r="M130" s="679"/>
      <c r="N130" s="679"/>
      <c r="O130" s="679"/>
      <c r="P130" s="679"/>
      <c r="Q130" s="679"/>
      <c r="R130" s="679"/>
      <c r="S130" s="679"/>
      <c r="T130" s="679"/>
      <c r="U130" s="679"/>
      <c r="V130" s="679"/>
      <c r="W130" s="679"/>
      <c r="X130" s="679"/>
      <c r="Y130" s="679"/>
      <c r="Z130" s="709"/>
      <c r="AA130" s="679"/>
      <c r="AB130" s="679"/>
      <c r="AC130" s="43"/>
      <c r="AD130" s="456"/>
    </row>
    <row r="131" spans="1:30" ht="13.5" thickBot="1">
      <c r="A131" s="845"/>
      <c r="B131" s="721"/>
      <c r="C131" s="82" t="s">
        <v>17</v>
      </c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3" t="s">
        <v>232</v>
      </c>
      <c r="AD131" s="90"/>
    </row>
    <row r="132" spans="1:30">
      <c r="A132" s="782" t="s">
        <v>76</v>
      </c>
      <c r="B132" s="719" t="s">
        <v>64</v>
      </c>
      <c r="C132" s="81" t="s">
        <v>16</v>
      </c>
      <c r="D132" s="679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463"/>
      <c r="AC132" s="26"/>
      <c r="AD132" s="456"/>
    </row>
    <row r="133" spans="1:30" ht="13.5" thickBot="1">
      <c r="A133" s="845"/>
      <c r="B133" s="721"/>
      <c r="C133" s="83" t="s">
        <v>17</v>
      </c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3" t="s">
        <v>232</v>
      </c>
      <c r="AD133" s="90"/>
    </row>
    <row r="134" spans="1:30" ht="12.75" customHeight="1">
      <c r="A134" s="746" t="s">
        <v>51</v>
      </c>
      <c r="B134" s="747"/>
      <c r="C134" s="39" t="s">
        <v>16</v>
      </c>
      <c r="D134" s="84">
        <f>D126+D77</f>
        <v>262.5082018874615</v>
      </c>
      <c r="E134" s="84">
        <f t="shared" ref="E134:AB134" si="133">E126+E77</f>
        <v>245.2530038064877</v>
      </c>
      <c r="F134" s="84">
        <f t="shared" si="133"/>
        <v>231.09693933216727</v>
      </c>
      <c r="G134" s="84">
        <f t="shared" si="133"/>
        <v>224.8213853463667</v>
      </c>
      <c r="H134" s="84">
        <f t="shared" si="133"/>
        <v>220.85560466115851</v>
      </c>
      <c r="I134" s="84">
        <f t="shared" si="133"/>
        <v>221.12897553668137</v>
      </c>
      <c r="J134" s="84">
        <f t="shared" si="133"/>
        <v>234.08422786556014</v>
      </c>
      <c r="K134" s="84">
        <f t="shared" si="133"/>
        <v>276.73226654243939</v>
      </c>
      <c r="L134" s="84">
        <f t="shared" si="133"/>
        <v>332.25635103926095</v>
      </c>
      <c r="M134" s="84">
        <f t="shared" si="133"/>
        <v>404.35673097758399</v>
      </c>
      <c r="N134" s="84">
        <f t="shared" si="133"/>
        <v>432.05222346212639</v>
      </c>
      <c r="O134" s="84">
        <f t="shared" si="133"/>
        <v>434.83913136366255</v>
      </c>
      <c r="P134" s="84">
        <f>P126+P77</f>
        <v>439.97192708959739</v>
      </c>
      <c r="Q134" s="84">
        <f t="shared" si="133"/>
        <v>434.84050151655617</v>
      </c>
      <c r="R134" s="84">
        <f t="shared" si="133"/>
        <v>429.44128717237527</v>
      </c>
      <c r="S134" s="84">
        <f t="shared" si="133"/>
        <v>440.24907857217903</v>
      </c>
      <c r="T134" s="84">
        <f t="shared" si="133"/>
        <v>457.80870432760264</v>
      </c>
      <c r="U134" s="84">
        <f t="shared" si="133"/>
        <v>459.11539038616195</v>
      </c>
      <c r="V134" s="84">
        <f t="shared" si="133"/>
        <v>451.2356072627573</v>
      </c>
      <c r="W134" s="84">
        <f t="shared" si="133"/>
        <v>429.06122198354535</v>
      </c>
      <c r="X134" s="84">
        <f t="shared" si="133"/>
        <v>376.860502704022</v>
      </c>
      <c r="Y134" s="84">
        <f t="shared" si="133"/>
        <v>355.76984070196471</v>
      </c>
      <c r="Z134" s="84">
        <f t="shared" si="133"/>
        <v>329.64701309206504</v>
      </c>
      <c r="AA134" s="84">
        <f t="shared" si="133"/>
        <v>293.68821308211818</v>
      </c>
      <c r="AB134" s="84">
        <f t="shared" si="133"/>
        <v>261.71716695008547</v>
      </c>
      <c r="AC134" s="66"/>
      <c r="AD134" s="260"/>
    </row>
    <row r="135" spans="1:30">
      <c r="A135" s="846"/>
      <c r="B135" s="758"/>
      <c r="C135" s="85" t="s">
        <v>17</v>
      </c>
      <c r="D135" s="86">
        <f>D127+D78</f>
        <v>4056.9778510217498</v>
      </c>
      <c r="E135" s="86">
        <f t="shared" ref="D135:I136" si="134">E127+E78</f>
        <v>3785.8038233355305</v>
      </c>
      <c r="F135" s="86">
        <f t="shared" si="134"/>
        <v>3565.1390903098231</v>
      </c>
      <c r="G135" s="86">
        <f t="shared" si="134"/>
        <v>3468.5157547791641</v>
      </c>
      <c r="H135" s="86">
        <f t="shared" si="134"/>
        <v>3405.4971654581391</v>
      </c>
      <c r="I135" s="86">
        <f t="shared" si="134"/>
        <v>3410.9584706657888</v>
      </c>
      <c r="J135" s="86">
        <f>J127</f>
        <v>1581.6</v>
      </c>
      <c r="K135" s="86">
        <f t="shared" ref="K135:AB135" si="135">K127+K78</f>
        <v>4275.302570863545</v>
      </c>
      <c r="L135" s="86">
        <f t="shared" si="135"/>
        <v>5139.6120000000001</v>
      </c>
      <c r="M135" s="86">
        <f t="shared" si="135"/>
        <v>6264.71272247858</v>
      </c>
      <c r="N135" s="86">
        <f t="shared" si="135"/>
        <v>6700.0300593276261</v>
      </c>
      <c r="O135" s="86">
        <f>O127+O78</f>
        <v>6744.6723796967726</v>
      </c>
      <c r="P135" s="86">
        <f>P127+P78</f>
        <v>6823.4823994726448</v>
      </c>
      <c r="Q135" s="86">
        <f t="shared" si="135"/>
        <v>6744.6937376400774</v>
      </c>
      <c r="R135" s="86">
        <f t="shared" si="135"/>
        <v>6659.3307844429855</v>
      </c>
      <c r="S135" s="86">
        <f t="shared" si="135"/>
        <v>6810.4026367831266</v>
      </c>
      <c r="T135" s="86">
        <f t="shared" si="135"/>
        <v>7043.3220830586688</v>
      </c>
      <c r="U135" s="86">
        <f t="shared" si="135"/>
        <v>7031.6907053394925</v>
      </c>
      <c r="V135" s="86">
        <f t="shared" si="135"/>
        <v>6704.0606460118615</v>
      </c>
      <c r="W135" s="86">
        <f t="shared" si="135"/>
        <v>6357.6063282795039</v>
      </c>
      <c r="X135" s="86">
        <f t="shared" si="135"/>
        <v>5838.5015161502952</v>
      </c>
      <c r="Y135" s="86">
        <f t="shared" si="135"/>
        <v>5508.5402768622262</v>
      </c>
      <c r="Z135" s="86">
        <f>Z127+Z78</f>
        <v>5107</v>
      </c>
      <c r="AA135" s="86">
        <f>AA127+AA78</f>
        <v>4542.0118655240585</v>
      </c>
      <c r="AB135" s="86">
        <f t="shared" si="135"/>
        <v>4044.8471984179323</v>
      </c>
      <c r="AC135" s="66"/>
      <c r="AD135" s="260"/>
    </row>
    <row r="136" spans="1:30" ht="13.5" thickBot="1">
      <c r="A136" s="748"/>
      <c r="B136" s="749"/>
      <c r="C136" s="69" t="s">
        <v>33</v>
      </c>
      <c r="D136" s="87">
        <f t="shared" si="134"/>
        <v>1199.2633553065248</v>
      </c>
      <c r="E136" s="87">
        <f t="shared" si="134"/>
        <v>1118.917147000659</v>
      </c>
      <c r="F136" s="87">
        <f t="shared" si="134"/>
        <v>1053.5577270929468</v>
      </c>
      <c r="G136" s="87">
        <f t="shared" si="134"/>
        <v>1024.9067264337491</v>
      </c>
      <c r="H136" s="87">
        <f t="shared" si="134"/>
        <v>1005.9531496374417</v>
      </c>
      <c r="I136" s="87">
        <f t="shared" si="134"/>
        <v>1007.7835411997366</v>
      </c>
      <c r="J136" s="87">
        <f>J128+J79</f>
        <v>1067.6954831905055</v>
      </c>
      <c r="K136" s="87">
        <f t="shared" ref="K136:AB136" si="136">K128+K79</f>
        <v>1265.3587712590634</v>
      </c>
      <c r="L136" s="87">
        <f t="shared" si="136"/>
        <v>1521.5075999999999</v>
      </c>
      <c r="M136" s="87">
        <f t="shared" si="136"/>
        <v>1854.5978167435737</v>
      </c>
      <c r="N136" s="87">
        <f t="shared" si="136"/>
        <v>1980.8090177982876</v>
      </c>
      <c r="O136" s="87">
        <f t="shared" si="136"/>
        <v>1994.1937139090314</v>
      </c>
      <c r="P136" s="87">
        <f t="shared" si="136"/>
        <v>2017.5247198417933</v>
      </c>
      <c r="Q136" s="87">
        <f t="shared" si="136"/>
        <v>1993.9841212920232</v>
      </c>
      <c r="R136" s="87">
        <f t="shared" si="136"/>
        <v>1969.1432353328955</v>
      </c>
      <c r="S136" s="87">
        <f t="shared" si="136"/>
        <v>2014.2487910349382</v>
      </c>
      <c r="T136" s="87">
        <f t="shared" si="136"/>
        <v>2084.052624917601</v>
      </c>
      <c r="U136" s="87">
        <f t="shared" si="136"/>
        <v>2080.4192116018476</v>
      </c>
      <c r="V136" s="87">
        <f t="shared" si="136"/>
        <v>1983.978193803558</v>
      </c>
      <c r="W136" s="87">
        <f t="shared" si="136"/>
        <v>1881.7458984838511</v>
      </c>
      <c r="X136" s="87">
        <f t="shared" si="136"/>
        <v>1727.9344548450886</v>
      </c>
      <c r="Y136" s="87">
        <f t="shared" si="136"/>
        <v>1630.1220830586681</v>
      </c>
      <c r="Z136" s="87">
        <f t="shared" si="136"/>
        <v>1510.86</v>
      </c>
      <c r="AA136" s="87">
        <f t="shared" si="136"/>
        <v>1343.0435596572174</v>
      </c>
      <c r="AB136" s="88">
        <f t="shared" si="136"/>
        <v>1195.6221595253796</v>
      </c>
      <c r="AC136" s="66"/>
      <c r="AD136" s="260"/>
    </row>
    <row r="137" spans="1:30">
      <c r="A137" s="104"/>
      <c r="B137" s="382"/>
      <c r="C137" s="90"/>
      <c r="D137" s="688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43"/>
      <c r="AD137" s="90"/>
    </row>
    <row r="138" spans="1:30" ht="13.5" thickBot="1">
      <c r="AC138" s="7"/>
      <c r="AD138" s="10"/>
    </row>
    <row r="139" spans="1:30" ht="34.5" thickBot="1">
      <c r="A139" s="316" t="s">
        <v>3</v>
      </c>
      <c r="B139" s="16" t="s">
        <v>4</v>
      </c>
      <c r="C139" s="17" t="s">
        <v>5</v>
      </c>
      <c r="D139" s="18"/>
      <c r="E139" s="750" t="s">
        <v>6</v>
      </c>
      <c r="F139" s="751"/>
      <c r="G139" s="751"/>
      <c r="H139" s="751"/>
      <c r="I139" s="751"/>
      <c r="J139" s="751"/>
      <c r="K139" s="751"/>
      <c r="L139" s="751"/>
      <c r="M139" s="751"/>
      <c r="N139" s="751"/>
      <c r="O139" s="751"/>
      <c r="P139" s="751"/>
      <c r="Q139" s="751"/>
      <c r="R139" s="751"/>
      <c r="S139" s="751"/>
      <c r="T139" s="751"/>
      <c r="U139" s="751"/>
      <c r="V139" s="751"/>
      <c r="W139" s="751"/>
      <c r="X139" s="751"/>
      <c r="Y139" s="751"/>
      <c r="Z139" s="751"/>
      <c r="AA139" s="751"/>
      <c r="AB139" s="752"/>
      <c r="AC139" s="19" t="s">
        <v>7</v>
      </c>
      <c r="AD139" s="536"/>
    </row>
    <row r="140" spans="1:30" ht="13.5" thickBot="1">
      <c r="A140" s="20" t="s">
        <v>65</v>
      </c>
      <c r="B140" s="93"/>
      <c r="C140" s="22"/>
      <c r="D140" s="23">
        <v>0</v>
      </c>
      <c r="E140" s="23">
        <v>1</v>
      </c>
      <c r="F140" s="23">
        <v>2</v>
      </c>
      <c r="G140" s="23">
        <v>3</v>
      </c>
      <c r="H140" s="24">
        <v>4</v>
      </c>
      <c r="I140" s="23">
        <v>5</v>
      </c>
      <c r="J140" s="23">
        <v>6</v>
      </c>
      <c r="K140" s="23">
        <v>7</v>
      </c>
      <c r="L140" s="23">
        <v>8</v>
      </c>
      <c r="M140" s="23">
        <v>9</v>
      </c>
      <c r="N140" s="24">
        <v>10</v>
      </c>
      <c r="O140" s="23">
        <v>11</v>
      </c>
      <c r="P140" s="23">
        <v>12</v>
      </c>
      <c r="Q140" s="23">
        <v>13</v>
      </c>
      <c r="R140" s="23">
        <v>14</v>
      </c>
      <c r="S140" s="23">
        <v>15</v>
      </c>
      <c r="T140" s="23">
        <v>16</v>
      </c>
      <c r="U140" s="23">
        <v>17</v>
      </c>
      <c r="V140" s="24">
        <v>18</v>
      </c>
      <c r="W140" s="23">
        <v>19</v>
      </c>
      <c r="X140" s="23">
        <v>20</v>
      </c>
      <c r="Y140" s="24">
        <v>21</v>
      </c>
      <c r="Z140" s="23">
        <v>22</v>
      </c>
      <c r="AA140" s="23">
        <v>23</v>
      </c>
      <c r="AB140" s="25">
        <v>24</v>
      </c>
      <c r="AC140" s="26" t="s">
        <v>9</v>
      </c>
      <c r="AD140" s="456"/>
    </row>
    <row r="141" spans="1:30" ht="13.5" thickBot="1">
      <c r="A141" s="27" t="s">
        <v>10</v>
      </c>
      <c r="B141" s="28"/>
      <c r="C141" s="29" t="s">
        <v>11</v>
      </c>
      <c r="D141" s="94">
        <v>10.4</v>
      </c>
      <c r="E141" s="36">
        <v>10.4</v>
      </c>
      <c r="F141" s="36">
        <v>10.4</v>
      </c>
      <c r="G141" s="36">
        <v>10.5</v>
      </c>
      <c r="H141" s="37">
        <v>10.6</v>
      </c>
      <c r="I141" s="36">
        <v>10.4</v>
      </c>
      <c r="J141" s="36">
        <v>10.5</v>
      </c>
      <c r="K141" s="36">
        <v>10.4</v>
      </c>
      <c r="L141" s="36">
        <v>10.5</v>
      </c>
      <c r="M141" s="36">
        <v>10.5</v>
      </c>
      <c r="N141" s="37">
        <v>10.5</v>
      </c>
      <c r="O141" s="36">
        <v>10.5</v>
      </c>
      <c r="P141" s="36">
        <v>10.5</v>
      </c>
      <c r="Q141" s="36">
        <v>10.5</v>
      </c>
      <c r="R141" s="36">
        <v>10.5</v>
      </c>
      <c r="S141" s="36">
        <v>10.5</v>
      </c>
      <c r="T141" s="36">
        <v>10.4</v>
      </c>
      <c r="U141" s="36">
        <v>10.5</v>
      </c>
      <c r="V141" s="37">
        <v>10.5</v>
      </c>
      <c r="W141" s="36">
        <v>10.4</v>
      </c>
      <c r="X141" s="36">
        <v>10.4</v>
      </c>
      <c r="Y141" s="37">
        <v>10.4</v>
      </c>
      <c r="Z141" s="36">
        <v>10.4</v>
      </c>
      <c r="AA141" s="36">
        <v>10.4</v>
      </c>
      <c r="AB141" s="38">
        <v>10.4</v>
      </c>
      <c r="AC141" s="26" t="s">
        <v>12</v>
      </c>
      <c r="AD141" s="456"/>
    </row>
    <row r="142" spans="1:30" ht="13.5" thickBot="1">
      <c r="A142" s="33" t="s">
        <v>13</v>
      </c>
      <c r="B142" s="34"/>
      <c r="C142" s="35" t="s">
        <v>11</v>
      </c>
      <c r="D142" s="95">
        <v>10.4</v>
      </c>
      <c r="E142" s="30">
        <v>10.4</v>
      </c>
      <c r="F142" s="30">
        <v>10.199999999999999</v>
      </c>
      <c r="G142" s="30">
        <v>10.199999999999999</v>
      </c>
      <c r="H142" s="31">
        <v>10.1</v>
      </c>
      <c r="I142" s="30">
        <v>10.1</v>
      </c>
      <c r="J142" s="30">
        <v>10.4</v>
      </c>
      <c r="K142" s="30">
        <v>10.4</v>
      </c>
      <c r="L142" s="30">
        <v>10.1</v>
      </c>
      <c r="M142" s="30">
        <v>10.1</v>
      </c>
      <c r="N142" s="31">
        <v>10.1</v>
      </c>
      <c r="O142" s="30">
        <v>10.199999999999999</v>
      </c>
      <c r="P142" s="30">
        <v>10.4</v>
      </c>
      <c r="Q142" s="30">
        <v>10.199999999999999</v>
      </c>
      <c r="R142" s="30">
        <v>10.1</v>
      </c>
      <c r="S142" s="30">
        <v>10.199999999999999</v>
      </c>
      <c r="T142" s="30">
        <v>10.4</v>
      </c>
      <c r="U142" s="30">
        <v>10.199999999999999</v>
      </c>
      <c r="V142" s="31">
        <v>10.1</v>
      </c>
      <c r="W142" s="30">
        <v>10.1</v>
      </c>
      <c r="X142" s="30">
        <v>10.1</v>
      </c>
      <c r="Y142" s="31">
        <v>10.4</v>
      </c>
      <c r="Z142" s="30">
        <v>10.4</v>
      </c>
      <c r="AA142" s="30">
        <v>10.4</v>
      </c>
      <c r="AB142" s="96">
        <v>10.4</v>
      </c>
      <c r="AC142" s="26"/>
      <c r="AD142" s="456"/>
    </row>
    <row r="143" spans="1:30">
      <c r="A143" s="713" t="s">
        <v>66</v>
      </c>
      <c r="B143" s="716" t="s">
        <v>67</v>
      </c>
      <c r="C143" s="41" t="s">
        <v>16</v>
      </c>
      <c r="D143" s="58">
        <v>0</v>
      </c>
      <c r="E143" s="58">
        <v>0</v>
      </c>
      <c r="F143" s="58">
        <v>0</v>
      </c>
      <c r="G143" s="58">
        <v>0</v>
      </c>
      <c r="H143" s="59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8">
        <v>0</v>
      </c>
      <c r="R143" s="58">
        <v>0</v>
      </c>
      <c r="S143" s="58">
        <v>0</v>
      </c>
      <c r="T143" s="58">
        <v>0</v>
      </c>
      <c r="U143" s="58">
        <v>0</v>
      </c>
      <c r="V143" s="58">
        <v>0</v>
      </c>
      <c r="W143" s="58">
        <v>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26" t="s">
        <v>9</v>
      </c>
      <c r="AD143" s="456"/>
    </row>
    <row r="144" spans="1:30">
      <c r="A144" s="714"/>
      <c r="B144" s="717"/>
      <c r="C144" s="41" t="s">
        <v>17</v>
      </c>
      <c r="D144" s="78"/>
      <c r="E144" s="78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97"/>
      <c r="AC144" s="98"/>
      <c r="AD144" s="90"/>
    </row>
    <row r="145" spans="1:30" ht="13.5" thickBot="1">
      <c r="A145" s="715"/>
      <c r="B145" s="718"/>
      <c r="C145" s="60" t="s">
        <v>18</v>
      </c>
      <c r="D145" s="45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43"/>
      <c r="AD145" s="90"/>
    </row>
    <row r="146" spans="1:30">
      <c r="A146" s="713" t="s">
        <v>45</v>
      </c>
      <c r="B146" s="725" t="s">
        <v>316</v>
      </c>
      <c r="C146" s="41" t="s">
        <v>16</v>
      </c>
      <c r="D146" s="384">
        <v>12.5439624853458</v>
      </c>
      <c r="E146" s="465">
        <v>13.2473622508793</v>
      </c>
      <c r="F146" s="465">
        <v>13.1301289566237</v>
      </c>
      <c r="G146" s="465">
        <v>13.364595545134801</v>
      </c>
      <c r="H146" s="465">
        <v>13.2473622508793</v>
      </c>
      <c r="I146" s="465">
        <v>12.5439624853458</v>
      </c>
      <c r="J146" s="465">
        <v>13.8335287221571</v>
      </c>
      <c r="K146" s="465">
        <v>13.9507620164127</v>
      </c>
      <c r="L146" s="465">
        <v>14.536928487690499</v>
      </c>
      <c r="M146" s="465">
        <v>13.481828839390401</v>
      </c>
      <c r="N146" s="465">
        <v>13.8335287221571</v>
      </c>
      <c r="O146" s="465">
        <v>13.364595545134801</v>
      </c>
      <c r="P146" s="465">
        <v>13.1301289566237</v>
      </c>
      <c r="Q146" s="465">
        <v>13.9507620164127</v>
      </c>
      <c r="R146" s="465">
        <v>13.599062133645999</v>
      </c>
      <c r="S146" s="465">
        <v>14.419695193434899</v>
      </c>
      <c r="T146" s="465">
        <v>14.0679953106682</v>
      </c>
      <c r="U146" s="465">
        <v>14.0679953106682</v>
      </c>
      <c r="V146" s="465">
        <v>13.9507620164127</v>
      </c>
      <c r="W146" s="465">
        <v>14.0679953106682</v>
      </c>
      <c r="X146" s="465">
        <v>13.7162954279015</v>
      </c>
      <c r="Y146" s="465">
        <v>13.7162954279015</v>
      </c>
      <c r="Z146" s="465">
        <v>12.5439624853458</v>
      </c>
      <c r="AA146" s="465">
        <v>13.9507620164127</v>
      </c>
      <c r="AB146" s="465">
        <v>12.778429073857</v>
      </c>
      <c r="AC146" s="26" t="s">
        <v>9</v>
      </c>
      <c r="AD146" s="456"/>
    </row>
    <row r="147" spans="1:30">
      <c r="A147" s="714"/>
      <c r="B147" s="726"/>
      <c r="C147" s="41" t="s">
        <v>17</v>
      </c>
      <c r="D147" s="48">
        <f t="shared" ref="D147:AB147" si="137">1.732*D146*10*0.9</f>
        <v>195.53528722157031</v>
      </c>
      <c r="E147" s="48">
        <f t="shared" si="137"/>
        <v>206.49988276670655</v>
      </c>
      <c r="F147" s="48">
        <f t="shared" si="137"/>
        <v>204.67245017585023</v>
      </c>
      <c r="G147" s="48">
        <f t="shared" si="137"/>
        <v>208.32731535756128</v>
      </c>
      <c r="H147" s="48">
        <f t="shared" si="137"/>
        <v>206.49988276670655</v>
      </c>
      <c r="I147" s="48">
        <f t="shared" si="137"/>
        <v>195.53528722157031</v>
      </c>
      <c r="J147" s="48">
        <f t="shared" si="137"/>
        <v>215.63704572098487</v>
      </c>
      <c r="K147" s="48">
        <f t="shared" si="137"/>
        <v>217.46447831184119</v>
      </c>
      <c r="L147" s="48">
        <f t="shared" si="137"/>
        <v>226.60164126611949</v>
      </c>
      <c r="M147" s="48">
        <f t="shared" si="137"/>
        <v>210.15474794841759</v>
      </c>
      <c r="N147" s="48">
        <f t="shared" si="137"/>
        <v>215.63704572098487</v>
      </c>
      <c r="O147" s="48">
        <f t="shared" si="137"/>
        <v>208.32731535756128</v>
      </c>
      <c r="P147" s="48">
        <f t="shared" si="137"/>
        <v>204.67245017585023</v>
      </c>
      <c r="Q147" s="48">
        <f t="shared" si="137"/>
        <v>217.46447831184119</v>
      </c>
      <c r="R147" s="48">
        <f t="shared" si="137"/>
        <v>211.98218053927383</v>
      </c>
      <c r="S147" s="48">
        <f t="shared" si="137"/>
        <v>224.7742086752632</v>
      </c>
      <c r="T147" s="48">
        <f t="shared" si="137"/>
        <v>219.29191090269589</v>
      </c>
      <c r="U147" s="48">
        <f t="shared" si="137"/>
        <v>219.29191090269589</v>
      </c>
      <c r="V147" s="48">
        <f t="shared" si="137"/>
        <v>217.46447831184119</v>
      </c>
      <c r="W147" s="48">
        <f t="shared" si="137"/>
        <v>219.29191090269589</v>
      </c>
      <c r="X147" s="48">
        <f t="shared" si="137"/>
        <v>213.80961313012858</v>
      </c>
      <c r="Y147" s="48">
        <f t="shared" si="137"/>
        <v>213.80961313012858</v>
      </c>
      <c r="Z147" s="48">
        <f t="shared" si="137"/>
        <v>195.53528722157031</v>
      </c>
      <c r="AA147" s="48">
        <f t="shared" si="137"/>
        <v>217.46447831184119</v>
      </c>
      <c r="AB147" s="48">
        <f t="shared" si="137"/>
        <v>199.19015240328292</v>
      </c>
      <c r="AC147" s="43" t="s">
        <v>315</v>
      </c>
      <c r="AD147" s="90"/>
    </row>
    <row r="148" spans="1:30" ht="13.5" thickBot="1">
      <c r="A148" s="715"/>
      <c r="B148" s="727"/>
      <c r="C148" s="60" t="s">
        <v>18</v>
      </c>
      <c r="D148" s="51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43"/>
      <c r="AD148" s="90"/>
    </row>
    <row r="149" spans="1:30">
      <c r="A149" s="713" t="s">
        <v>19</v>
      </c>
      <c r="B149" s="716" t="s">
        <v>68</v>
      </c>
      <c r="C149" s="41" t="s">
        <v>16</v>
      </c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26" t="s">
        <v>9</v>
      </c>
      <c r="AD149" s="456"/>
    </row>
    <row r="150" spans="1:30">
      <c r="A150" s="714"/>
      <c r="B150" s="717"/>
      <c r="C150" s="41" t="s">
        <v>17</v>
      </c>
      <c r="D150" s="802" t="s">
        <v>50</v>
      </c>
      <c r="E150" s="803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43" t="s">
        <v>315</v>
      </c>
      <c r="AD150" s="90"/>
    </row>
    <row r="151" spans="1:30" ht="13.5" thickBot="1">
      <c r="A151" s="715"/>
      <c r="B151" s="718"/>
      <c r="C151" s="60" t="s">
        <v>18</v>
      </c>
      <c r="D151" s="51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43"/>
      <c r="AD151" s="90"/>
    </row>
    <row r="152" spans="1:30">
      <c r="A152" s="713" t="s">
        <v>54</v>
      </c>
      <c r="B152" s="716" t="s">
        <v>69</v>
      </c>
      <c r="C152" s="41" t="s">
        <v>16</v>
      </c>
      <c r="D152" s="384">
        <v>12.4853458382181</v>
      </c>
      <c r="E152" s="462">
        <v>11.6060961313013</v>
      </c>
      <c r="F152" s="462">
        <v>12.397420867526399</v>
      </c>
      <c r="G152" s="462">
        <v>11.6060961313013</v>
      </c>
      <c r="H152" s="462">
        <v>13.0128956623681</v>
      </c>
      <c r="I152" s="462">
        <v>12.7491207502931</v>
      </c>
      <c r="J152" s="462">
        <v>13.8042203985932</v>
      </c>
      <c r="K152" s="462">
        <v>15.1230949589683</v>
      </c>
      <c r="L152" s="462">
        <v>14.947245017585001</v>
      </c>
      <c r="M152" s="462">
        <v>14.947245017585001</v>
      </c>
      <c r="N152" s="462">
        <v>13.7162954279015</v>
      </c>
      <c r="O152" s="462">
        <v>13.0128956623681</v>
      </c>
      <c r="P152" s="462">
        <v>13.8042203985932</v>
      </c>
      <c r="Q152" s="462">
        <v>14.0679953106682</v>
      </c>
      <c r="R152" s="462">
        <v>13.8042203985932</v>
      </c>
      <c r="S152" s="462">
        <v>14.5076201641266</v>
      </c>
      <c r="T152" s="462">
        <v>14.419695193434899</v>
      </c>
      <c r="U152" s="462">
        <v>15.211019929660001</v>
      </c>
      <c r="V152" s="462">
        <v>16.090269636576799</v>
      </c>
      <c r="W152" s="462">
        <v>15.2989449003517</v>
      </c>
      <c r="X152" s="462">
        <v>15.6506447831184</v>
      </c>
      <c r="Y152" s="462">
        <v>14.683470105510001</v>
      </c>
      <c r="Z152" s="462">
        <v>14.947245017585001</v>
      </c>
      <c r="AA152" s="462">
        <v>13.8042203985932</v>
      </c>
      <c r="AB152" s="462">
        <v>12.7491207502931</v>
      </c>
      <c r="AC152" s="26" t="s">
        <v>9</v>
      </c>
      <c r="AD152" s="456"/>
    </row>
    <row r="153" spans="1:30">
      <c r="A153" s="714"/>
      <c r="B153" s="717"/>
      <c r="C153" s="41" t="s">
        <v>17</v>
      </c>
      <c r="D153" s="48">
        <f t="shared" ref="D153:AB153" si="138">1.732*D152*10*0.9</f>
        <v>194.62157092614376</v>
      </c>
      <c r="E153" s="48">
        <f t="shared" si="138"/>
        <v>180.91582649472466</v>
      </c>
      <c r="F153" s="48">
        <f t="shared" si="138"/>
        <v>193.25099648300153</v>
      </c>
      <c r="G153" s="48">
        <f t="shared" si="138"/>
        <v>180.91582649472466</v>
      </c>
      <c r="H153" s="48">
        <f t="shared" si="138"/>
        <v>202.84501758499394</v>
      </c>
      <c r="I153" s="48">
        <f t="shared" si="138"/>
        <v>198.73329425556884</v>
      </c>
      <c r="J153" s="48">
        <f t="shared" si="138"/>
        <v>215.18018757327081</v>
      </c>
      <c r="K153" s="48">
        <f t="shared" si="138"/>
        <v>235.73880422039784</v>
      </c>
      <c r="L153" s="48">
        <f t="shared" si="138"/>
        <v>232.99765533411497</v>
      </c>
      <c r="M153" s="48">
        <f t="shared" si="138"/>
        <v>232.99765533411497</v>
      </c>
      <c r="N153" s="48">
        <f t="shared" si="138"/>
        <v>213.80961313012858</v>
      </c>
      <c r="O153" s="48">
        <f t="shared" si="138"/>
        <v>202.84501758499394</v>
      </c>
      <c r="P153" s="48">
        <f t="shared" si="138"/>
        <v>215.18018757327081</v>
      </c>
      <c r="Q153" s="48">
        <f t="shared" si="138"/>
        <v>219.29191090269589</v>
      </c>
      <c r="R153" s="48">
        <f t="shared" si="138"/>
        <v>215.18018757327081</v>
      </c>
      <c r="S153" s="48">
        <f t="shared" si="138"/>
        <v>226.14478311840543</v>
      </c>
      <c r="T153" s="48">
        <f t="shared" si="138"/>
        <v>224.7742086752632</v>
      </c>
      <c r="U153" s="48">
        <f t="shared" si="138"/>
        <v>237.1093786635401</v>
      </c>
      <c r="V153" s="48">
        <f t="shared" si="138"/>
        <v>250.81512309495912</v>
      </c>
      <c r="W153" s="48">
        <f t="shared" si="138"/>
        <v>238.47995310668227</v>
      </c>
      <c r="X153" s="48">
        <f t="shared" si="138"/>
        <v>243.96225087924961</v>
      </c>
      <c r="Y153" s="48">
        <f t="shared" si="138"/>
        <v>228.88593200468989</v>
      </c>
      <c r="Z153" s="48">
        <f t="shared" si="138"/>
        <v>232.99765533411497</v>
      </c>
      <c r="AA153" s="48">
        <f t="shared" si="138"/>
        <v>215.18018757327081</v>
      </c>
      <c r="AB153" s="48">
        <f t="shared" si="138"/>
        <v>198.73329425556884</v>
      </c>
      <c r="AC153" s="43" t="s">
        <v>315</v>
      </c>
      <c r="AD153" s="90"/>
    </row>
    <row r="154" spans="1:30" ht="13.5" thickBot="1">
      <c r="A154" s="715"/>
      <c r="B154" s="718"/>
      <c r="C154" s="60" t="s">
        <v>18</v>
      </c>
      <c r="D154" s="51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43"/>
      <c r="AD154" s="90"/>
    </row>
    <row r="155" spans="1:30">
      <c r="A155" s="713" t="s">
        <v>48</v>
      </c>
      <c r="B155" s="725" t="s">
        <v>70</v>
      </c>
      <c r="C155" s="41" t="s">
        <v>16</v>
      </c>
      <c r="D155" s="384">
        <v>22.977725674091399</v>
      </c>
      <c r="E155" s="462">
        <v>21.3364595545135</v>
      </c>
      <c r="F155" s="462">
        <v>22.743259085580299</v>
      </c>
      <c r="G155" s="462">
        <v>21.1019929660023</v>
      </c>
      <c r="H155" s="462">
        <v>22.508792497069201</v>
      </c>
      <c r="I155" s="462">
        <v>21.1019929660023</v>
      </c>
      <c r="J155" s="462">
        <v>22.3915592028136</v>
      </c>
      <c r="K155" s="462">
        <v>24.5017584994138</v>
      </c>
      <c r="L155" s="462">
        <v>25.908558030480702</v>
      </c>
      <c r="M155" s="462">
        <v>31.770222743259101</v>
      </c>
      <c r="N155" s="462">
        <v>34.466588511137203</v>
      </c>
      <c r="O155" s="462">
        <v>32.708089097303599</v>
      </c>
      <c r="P155" s="462">
        <v>32.239155920281398</v>
      </c>
      <c r="Q155" s="462">
        <v>34.7010550996483</v>
      </c>
      <c r="R155" s="462">
        <v>31.535756154747901</v>
      </c>
      <c r="S155" s="462">
        <v>30.128956623681098</v>
      </c>
      <c r="T155" s="462">
        <v>30.8323563892145</v>
      </c>
      <c r="U155" s="462">
        <v>32.239155920281398</v>
      </c>
      <c r="V155" s="462">
        <v>34</v>
      </c>
      <c r="W155" s="462">
        <v>32</v>
      </c>
      <c r="X155" s="462">
        <v>31.770222743259101</v>
      </c>
      <c r="Y155" s="462">
        <v>29.425556858147701</v>
      </c>
      <c r="Z155" s="462">
        <v>29.073856975380998</v>
      </c>
      <c r="AA155" s="462">
        <v>25.322391559202799</v>
      </c>
      <c r="AB155" s="462">
        <v>24.150058616647101</v>
      </c>
      <c r="AC155" s="26" t="s">
        <v>9</v>
      </c>
      <c r="AD155" s="456"/>
    </row>
    <row r="156" spans="1:30">
      <c r="A156" s="714"/>
      <c r="B156" s="726"/>
      <c r="C156" s="41" t="s">
        <v>17</v>
      </c>
      <c r="D156" s="48">
        <f>1.732*D155*10</f>
        <v>397.97420867526307</v>
      </c>
      <c r="E156" s="48">
        <f t="shared" ref="E156:AB156" si="139">1.732*E155*10</f>
        <v>369.54747948417378</v>
      </c>
      <c r="F156" s="48">
        <f t="shared" si="139"/>
        <v>393.91324736225079</v>
      </c>
      <c r="G156" s="48">
        <f t="shared" si="139"/>
        <v>365.48651817115979</v>
      </c>
      <c r="H156" s="48">
        <f t="shared" si="139"/>
        <v>389.85228604923856</v>
      </c>
      <c r="I156" s="48">
        <f t="shared" si="139"/>
        <v>365.48651817115979</v>
      </c>
      <c r="J156" s="48">
        <f t="shared" si="139"/>
        <v>387.82180539273156</v>
      </c>
      <c r="K156" s="48">
        <f t="shared" si="139"/>
        <v>424.37045720984702</v>
      </c>
      <c r="L156" s="48">
        <f t="shared" si="139"/>
        <v>448.73622508792573</v>
      </c>
      <c r="M156" s="48">
        <f t="shared" si="139"/>
        <v>550.26025791324764</v>
      </c>
      <c r="N156" s="48">
        <f t="shared" si="139"/>
        <v>596.96131301289631</v>
      </c>
      <c r="O156" s="48">
        <f t="shared" si="139"/>
        <v>566.50410316529837</v>
      </c>
      <c r="P156" s="48">
        <f t="shared" si="139"/>
        <v>558.3821805392738</v>
      </c>
      <c r="Q156" s="48">
        <f t="shared" si="139"/>
        <v>601.0222743259086</v>
      </c>
      <c r="R156" s="48">
        <f t="shared" si="139"/>
        <v>546.19929660023365</v>
      </c>
      <c r="S156" s="48">
        <f t="shared" si="139"/>
        <v>521.83352872215664</v>
      </c>
      <c r="T156" s="48">
        <f t="shared" si="139"/>
        <v>534.01641266119509</v>
      </c>
      <c r="U156" s="48">
        <f t="shared" si="139"/>
        <v>558.3821805392738</v>
      </c>
      <c r="V156" s="48">
        <f t="shared" si="139"/>
        <v>588.88</v>
      </c>
      <c r="W156" s="48">
        <f t="shared" si="139"/>
        <v>554.24</v>
      </c>
      <c r="X156" s="48">
        <f t="shared" si="139"/>
        <v>550.26025791324764</v>
      </c>
      <c r="Y156" s="48">
        <f t="shared" si="139"/>
        <v>509.6506447831182</v>
      </c>
      <c r="Z156" s="48">
        <f t="shared" si="139"/>
        <v>503.55920281359886</v>
      </c>
      <c r="AA156" s="48">
        <f t="shared" si="139"/>
        <v>438.58382180539246</v>
      </c>
      <c r="AB156" s="48">
        <f t="shared" si="139"/>
        <v>418.27901524032774</v>
      </c>
      <c r="AC156" s="43" t="s">
        <v>315</v>
      </c>
      <c r="AD156" s="90"/>
    </row>
    <row r="157" spans="1:30" ht="13.5" thickBot="1">
      <c r="A157" s="715"/>
      <c r="B157" s="727"/>
      <c r="C157" s="60" t="s">
        <v>18</v>
      </c>
      <c r="D157" s="55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43"/>
      <c r="AD157" s="90"/>
    </row>
    <row r="158" spans="1:30">
      <c r="A158" s="713" t="s">
        <v>31</v>
      </c>
      <c r="B158" s="716" t="s">
        <v>53</v>
      </c>
      <c r="C158" s="39" t="s">
        <v>16</v>
      </c>
      <c r="D158" s="55">
        <v>119.226260257913</v>
      </c>
      <c r="E158" s="53">
        <v>110.433763188746</v>
      </c>
      <c r="F158" s="53">
        <v>108.675263774912</v>
      </c>
      <c r="G158" s="53">
        <v>103.75146541617799</v>
      </c>
      <c r="H158" s="53">
        <v>105.158264947245</v>
      </c>
      <c r="I158" s="53">
        <v>104.80656506447799</v>
      </c>
      <c r="J158" s="53">
        <v>112.89566236811299</v>
      </c>
      <c r="K158" s="53">
        <v>126.611957796014</v>
      </c>
      <c r="L158" s="53">
        <v>132.94255568581499</v>
      </c>
      <c r="M158" s="53">
        <v>145.25205158264899</v>
      </c>
      <c r="N158" s="53">
        <v>143.493552168816</v>
      </c>
      <c r="O158" s="53">
        <v>140.32825322391599</v>
      </c>
      <c r="P158" s="53">
        <v>141.03165298944899</v>
      </c>
      <c r="Q158" s="53">
        <v>141.03165298944899</v>
      </c>
      <c r="R158" s="53">
        <v>142.43845252051599</v>
      </c>
      <c r="S158" s="53">
        <v>138.218053927315</v>
      </c>
      <c r="T158" s="53">
        <v>147.713950762016</v>
      </c>
      <c r="U158" s="53">
        <v>150.87924970691699</v>
      </c>
      <c r="V158" s="53">
        <v>147.36225087925001</v>
      </c>
      <c r="W158" s="53">
        <v>153.341148886284</v>
      </c>
      <c r="X158" s="53">
        <v>156.506447831184</v>
      </c>
      <c r="Y158" s="53">
        <v>151.58264947244999</v>
      </c>
      <c r="Z158" s="53">
        <v>141.38335287221599</v>
      </c>
      <c r="AA158" s="53">
        <v>132.94255568581499</v>
      </c>
      <c r="AB158" s="53">
        <v>120.63305978898001</v>
      </c>
      <c r="AC158" s="26" t="s">
        <v>9</v>
      </c>
      <c r="AD158" s="456"/>
    </row>
    <row r="159" spans="1:30">
      <c r="A159" s="714"/>
      <c r="B159" s="717"/>
      <c r="C159" s="41" t="s">
        <v>17</v>
      </c>
      <c r="D159" s="48">
        <f>D144+D147+D153+D156+D163+D166+D169+D172</f>
        <v>1949.1599062133653</v>
      </c>
      <c r="E159" s="48">
        <f t="shared" ref="E159:AA159" si="140">E144+E147+E150+E153+E156+E163+E166+E169+E172</f>
        <v>1809.2597889800711</v>
      </c>
      <c r="F159" s="48">
        <f t="shared" si="140"/>
        <v>1818.8538100820647</v>
      </c>
      <c r="G159" s="48">
        <f t="shared" si="140"/>
        <v>1723.8780773739738</v>
      </c>
      <c r="H159" s="48">
        <f t="shared" si="140"/>
        <v>1757.3810082063321</v>
      </c>
      <c r="I159" s="48">
        <f t="shared" si="140"/>
        <v>1722.2029308323561</v>
      </c>
      <c r="J159" s="48">
        <f t="shared" si="140"/>
        <v>1818.5492379835864</v>
      </c>
      <c r="K159" s="48">
        <f t="shared" si="140"/>
        <v>2071.4963657678763</v>
      </c>
      <c r="L159" s="48">
        <f t="shared" si="140"/>
        <v>2185.7109026963653</v>
      </c>
      <c r="M159" s="48">
        <f t="shared" si="140"/>
        <v>2366.4236811254405</v>
      </c>
      <c r="N159" s="48">
        <f>N144+N147+N150+N153+N156+N163+N166+N169+N172</f>
        <v>2406.2414067995305</v>
      </c>
      <c r="O159" s="48">
        <f t="shared" si="140"/>
        <v>2284.2907385697526</v>
      </c>
      <c r="P159" s="48">
        <f t="shared" si="140"/>
        <v>2250.7370457209854</v>
      </c>
      <c r="Q159" s="48">
        <f>Q144+Q147+Q150+Q153+Q156+Q163+Q166+Q169+Q172</f>
        <v>2275.2550996483005</v>
      </c>
      <c r="R159" s="48">
        <f t="shared" si="140"/>
        <v>2237.9450175849943</v>
      </c>
      <c r="S159" s="48">
        <f t="shared" si="140"/>
        <v>2238.5541617819454</v>
      </c>
      <c r="T159" s="48">
        <f t="shared" si="140"/>
        <v>2437.5920281359886</v>
      </c>
      <c r="U159" s="48">
        <f t="shared" si="140"/>
        <v>2469.1964595545128</v>
      </c>
      <c r="V159" s="48">
        <f t="shared" si="140"/>
        <v>2566.923493552169</v>
      </c>
      <c r="W159" s="48">
        <f t="shared" si="140"/>
        <v>2540.9637983587322</v>
      </c>
      <c r="X159" s="48">
        <f t="shared" si="140"/>
        <v>2511.3999999999992</v>
      </c>
      <c r="Y159" s="48">
        <f t="shared" si="140"/>
        <v>2457.2369284876913</v>
      </c>
      <c r="Z159" s="48">
        <f t="shared" si="140"/>
        <v>2279.5191090269627</v>
      </c>
      <c r="AA159" s="48">
        <f t="shared" si="140"/>
        <v>2153.781594372801</v>
      </c>
      <c r="AB159" s="48">
        <f>AB144+AB147+AB150+AB153+AB156+AB163+AB166+AB169+AB172</f>
        <v>1957.4341148886294</v>
      </c>
      <c r="AC159" s="43" t="s">
        <v>315</v>
      </c>
      <c r="AD159" s="90"/>
    </row>
    <row r="160" spans="1:30">
      <c r="A160" s="714"/>
      <c r="B160" s="717"/>
      <c r="C160" s="54" t="s">
        <v>33</v>
      </c>
      <c r="D160" s="55">
        <f t="shared" ref="D160:AB160" si="141">D159*D161</f>
        <v>643.22276905041053</v>
      </c>
      <c r="E160" s="55">
        <f t="shared" si="141"/>
        <v>597.05573036342355</v>
      </c>
      <c r="F160" s="55">
        <f t="shared" si="141"/>
        <v>600.22175732708138</v>
      </c>
      <c r="G160" s="55">
        <f t="shared" si="141"/>
        <v>568.87976553341139</v>
      </c>
      <c r="H160" s="55">
        <f t="shared" si="141"/>
        <v>579.93573270808963</v>
      </c>
      <c r="I160" s="55">
        <f t="shared" si="141"/>
        <v>568.32696717467752</v>
      </c>
      <c r="J160" s="55">
        <f t="shared" si="141"/>
        <v>600.12124853458351</v>
      </c>
      <c r="K160" s="55">
        <f t="shared" si="141"/>
        <v>683.59380070339921</v>
      </c>
      <c r="L160" s="55">
        <f t="shared" si="141"/>
        <v>721.28459788980058</v>
      </c>
      <c r="M160" s="55">
        <f t="shared" si="141"/>
        <v>780.91981477139541</v>
      </c>
      <c r="N160" s="55">
        <f t="shared" si="141"/>
        <v>794.05966424384508</v>
      </c>
      <c r="O160" s="55">
        <f t="shared" si="141"/>
        <v>753.8159437280184</v>
      </c>
      <c r="P160" s="55">
        <f t="shared" si="141"/>
        <v>742.74322508792523</v>
      </c>
      <c r="Q160" s="55">
        <f t="shared" si="141"/>
        <v>750.83418288393921</v>
      </c>
      <c r="R160" s="55">
        <f t="shared" si="141"/>
        <v>738.5218558030482</v>
      </c>
      <c r="S160" s="55">
        <f t="shared" si="141"/>
        <v>738.72287338804199</v>
      </c>
      <c r="T160" s="55">
        <f t="shared" si="141"/>
        <v>804.40536928487631</v>
      </c>
      <c r="U160" s="55">
        <f t="shared" si="141"/>
        <v>814.83483165298924</v>
      </c>
      <c r="V160" s="55">
        <f t="shared" si="141"/>
        <v>847.08475287221586</v>
      </c>
      <c r="W160" s="55">
        <f t="shared" si="141"/>
        <v>838.5180534583817</v>
      </c>
      <c r="X160" s="55">
        <f t="shared" si="141"/>
        <v>828.76199999999972</v>
      </c>
      <c r="Y160" s="55">
        <f t="shared" si="141"/>
        <v>810.88818640093814</v>
      </c>
      <c r="Z160" s="55">
        <f t="shared" si="141"/>
        <v>752.24130597889769</v>
      </c>
      <c r="AA160" s="55">
        <f t="shared" si="141"/>
        <v>710.74792614302442</v>
      </c>
      <c r="AB160" s="55">
        <f t="shared" si="141"/>
        <v>645.95325791324774</v>
      </c>
      <c r="AC160" s="43" t="s">
        <v>315</v>
      </c>
      <c r="AD160" s="90"/>
    </row>
    <row r="161" spans="1:30" ht="13.5" thickBot="1">
      <c r="A161" s="715"/>
      <c r="B161" s="718"/>
      <c r="C161" s="60" t="s">
        <v>18</v>
      </c>
      <c r="D161" s="77">
        <v>0.33</v>
      </c>
      <c r="E161" s="77">
        <v>0.33</v>
      </c>
      <c r="F161" s="77">
        <v>0.33</v>
      </c>
      <c r="G161" s="77">
        <v>0.33</v>
      </c>
      <c r="H161" s="77">
        <v>0.33</v>
      </c>
      <c r="I161" s="77">
        <v>0.33</v>
      </c>
      <c r="J161" s="77">
        <v>0.33</v>
      </c>
      <c r="K161" s="77">
        <v>0.33</v>
      </c>
      <c r="L161" s="77">
        <v>0.33</v>
      </c>
      <c r="M161" s="77">
        <v>0.33</v>
      </c>
      <c r="N161" s="77">
        <v>0.33</v>
      </c>
      <c r="O161" s="77">
        <v>0.33</v>
      </c>
      <c r="P161" s="77">
        <v>0.33</v>
      </c>
      <c r="Q161" s="77">
        <v>0.33</v>
      </c>
      <c r="R161" s="77">
        <v>0.33</v>
      </c>
      <c r="S161" s="77">
        <v>0.33</v>
      </c>
      <c r="T161" s="77">
        <v>0.33</v>
      </c>
      <c r="U161" s="77">
        <v>0.33</v>
      </c>
      <c r="V161" s="77">
        <v>0.33</v>
      </c>
      <c r="W161" s="77">
        <v>0.33</v>
      </c>
      <c r="X161" s="77">
        <v>0.33</v>
      </c>
      <c r="Y161" s="77">
        <v>0.33</v>
      </c>
      <c r="Z161" s="77">
        <v>0.33</v>
      </c>
      <c r="AA161" s="77">
        <v>0.33</v>
      </c>
      <c r="AB161" s="77">
        <v>0.33</v>
      </c>
      <c r="AC161" s="43" t="s">
        <v>315</v>
      </c>
      <c r="AD161" s="90"/>
    </row>
    <row r="162" spans="1:30">
      <c r="A162" s="713" t="s">
        <v>55</v>
      </c>
      <c r="B162" s="716" t="s">
        <v>71</v>
      </c>
      <c r="C162" s="41" t="s">
        <v>16</v>
      </c>
      <c r="D162" s="462">
        <v>49.413833528722201</v>
      </c>
      <c r="E162" s="462">
        <v>46.160609613130099</v>
      </c>
      <c r="F162" s="462">
        <v>46.424384525205198</v>
      </c>
      <c r="G162" s="462">
        <v>44.138335287221601</v>
      </c>
      <c r="H162" s="462">
        <v>43.347010550996501</v>
      </c>
      <c r="I162" s="462">
        <v>43.786635404454898</v>
      </c>
      <c r="J162" s="462">
        <v>43.962485345838203</v>
      </c>
      <c r="K162" s="462">
        <v>51.084407971864003</v>
      </c>
      <c r="L162" s="462">
        <v>54.689331770222701</v>
      </c>
      <c r="M162" s="462">
        <v>56.535756154748</v>
      </c>
      <c r="N162" s="462">
        <v>57</v>
      </c>
      <c r="O162" s="462">
        <v>52.403282532239203</v>
      </c>
      <c r="P162" s="462">
        <v>50.117233294255598</v>
      </c>
      <c r="Q162" s="462">
        <v>49.413833528722201</v>
      </c>
      <c r="R162" s="462">
        <v>50.644783118405599</v>
      </c>
      <c r="S162" s="462">
        <v>50.644783118405599</v>
      </c>
      <c r="T162" s="462">
        <v>57.678780773739703</v>
      </c>
      <c r="U162" s="462">
        <v>58</v>
      </c>
      <c r="V162" s="462">
        <v>60</v>
      </c>
      <c r="W162" s="462">
        <v>60</v>
      </c>
      <c r="X162" s="462">
        <v>59.525205158264903</v>
      </c>
      <c r="Y162" s="462">
        <v>60.140679953106698</v>
      </c>
      <c r="Z162" s="462">
        <v>54.337631887455998</v>
      </c>
      <c r="AA162" s="462">
        <v>53.194607268464203</v>
      </c>
      <c r="AB162" s="464">
        <v>49.413833528722201</v>
      </c>
      <c r="AC162" s="26" t="s">
        <v>9</v>
      </c>
      <c r="AD162" s="456"/>
    </row>
    <row r="163" spans="1:30">
      <c r="A163" s="714"/>
      <c r="B163" s="717"/>
      <c r="C163" s="41" t="s">
        <v>17</v>
      </c>
      <c r="D163" s="48">
        <f>1.732*D162*10</f>
        <v>855.84759671746849</v>
      </c>
      <c r="E163" s="48">
        <f t="shared" ref="E163:AB163" si="142">1.732*E162*10</f>
        <v>799.50175849941331</v>
      </c>
      <c r="F163" s="48">
        <f t="shared" si="142"/>
        <v>804.07033997655401</v>
      </c>
      <c r="G163" s="48">
        <f t="shared" si="142"/>
        <v>764.4759671746782</v>
      </c>
      <c r="H163" s="48">
        <f t="shared" si="142"/>
        <v>750.77022274325941</v>
      </c>
      <c r="I163" s="48">
        <f t="shared" si="142"/>
        <v>758.38452520515887</v>
      </c>
      <c r="J163" s="48">
        <f t="shared" si="142"/>
        <v>761.43024618991774</v>
      </c>
      <c r="K163" s="48">
        <f t="shared" si="142"/>
        <v>884.78194607268449</v>
      </c>
      <c r="L163" s="48">
        <f t="shared" si="142"/>
        <v>947.21922626025719</v>
      </c>
      <c r="M163" s="48">
        <f t="shared" si="142"/>
        <v>979.19929660023536</v>
      </c>
      <c r="N163" s="48">
        <f t="shared" si="142"/>
        <v>987.24</v>
      </c>
      <c r="O163" s="48">
        <f t="shared" si="142"/>
        <v>907.62485345838297</v>
      </c>
      <c r="P163" s="48">
        <f t="shared" si="142"/>
        <v>868.03048065650705</v>
      </c>
      <c r="Q163" s="48">
        <f t="shared" si="142"/>
        <v>855.84759671746849</v>
      </c>
      <c r="R163" s="48">
        <f t="shared" si="142"/>
        <v>877.16764361078492</v>
      </c>
      <c r="S163" s="48">
        <f t="shared" si="142"/>
        <v>877.16764361078492</v>
      </c>
      <c r="T163" s="48">
        <f t="shared" si="142"/>
        <v>998.99648300117167</v>
      </c>
      <c r="U163" s="48">
        <f t="shared" si="142"/>
        <v>1004.5600000000001</v>
      </c>
      <c r="V163" s="48">
        <f t="shared" si="142"/>
        <v>1039.2</v>
      </c>
      <c r="W163" s="48">
        <f t="shared" si="142"/>
        <v>1039.2</v>
      </c>
      <c r="X163" s="48">
        <f t="shared" si="142"/>
        <v>1030.976553341148</v>
      </c>
      <c r="Y163" s="48">
        <f t="shared" si="142"/>
        <v>1041.6365767878078</v>
      </c>
      <c r="Z163" s="48">
        <f t="shared" si="142"/>
        <v>941.12778429073785</v>
      </c>
      <c r="AA163" s="48">
        <f t="shared" si="142"/>
        <v>921.33059788980006</v>
      </c>
      <c r="AB163" s="48">
        <f t="shared" si="142"/>
        <v>855.84759671746849</v>
      </c>
      <c r="AC163" s="43" t="s">
        <v>315</v>
      </c>
      <c r="AD163" s="90"/>
    </row>
    <row r="164" spans="1:30" ht="13.5" thickBot="1">
      <c r="A164" s="715"/>
      <c r="B164" s="718"/>
      <c r="C164" s="60" t="s">
        <v>18</v>
      </c>
      <c r="D164" s="45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43"/>
      <c r="AD164" s="90"/>
    </row>
    <row r="165" spans="1:30">
      <c r="A165" s="713" t="s">
        <v>23</v>
      </c>
      <c r="B165" s="725" t="s">
        <v>72</v>
      </c>
      <c r="C165" s="41" t="s">
        <v>16</v>
      </c>
      <c r="D165" s="384"/>
      <c r="E165" s="465"/>
      <c r="F165" s="465"/>
      <c r="G165" s="465"/>
      <c r="H165" s="465"/>
      <c r="I165" s="465"/>
      <c r="J165" s="465"/>
      <c r="K165" s="465"/>
      <c r="L165" s="465"/>
      <c r="M165" s="465"/>
      <c r="N165" s="465"/>
      <c r="O165" s="465"/>
      <c r="P165" s="465"/>
      <c r="Q165" s="465"/>
      <c r="R165" s="465"/>
      <c r="S165" s="465"/>
      <c r="T165" s="465"/>
      <c r="U165" s="465"/>
      <c r="V165" s="465"/>
      <c r="W165" s="465"/>
      <c r="X165" s="465"/>
      <c r="Y165" s="465"/>
      <c r="Z165" s="465"/>
      <c r="AA165" s="465"/>
      <c r="AB165" s="465"/>
      <c r="AC165" s="26" t="s">
        <v>9</v>
      </c>
      <c r="AD165" s="456"/>
    </row>
    <row r="166" spans="1:30">
      <c r="A166" s="714"/>
      <c r="B166" s="726"/>
      <c r="C166" s="41" t="s">
        <v>17</v>
      </c>
      <c r="D166" s="48">
        <f>1.732*D165*10</f>
        <v>0</v>
      </c>
      <c r="E166" s="48">
        <f t="shared" ref="E166:AB166" si="143">1.732*E165*10*0.9</f>
        <v>0</v>
      </c>
      <c r="F166" s="48">
        <f t="shared" si="143"/>
        <v>0</v>
      </c>
      <c r="G166" s="48">
        <f t="shared" si="143"/>
        <v>0</v>
      </c>
      <c r="H166" s="48">
        <f t="shared" si="143"/>
        <v>0</v>
      </c>
      <c r="I166" s="48">
        <f t="shared" si="143"/>
        <v>0</v>
      </c>
      <c r="J166" s="48">
        <f t="shared" si="143"/>
        <v>0</v>
      </c>
      <c r="K166" s="48">
        <f t="shared" si="143"/>
        <v>0</v>
      </c>
      <c r="L166" s="48">
        <f t="shared" si="143"/>
        <v>0</v>
      </c>
      <c r="M166" s="48">
        <f t="shared" si="143"/>
        <v>0</v>
      </c>
      <c r="N166" s="48">
        <f t="shared" si="143"/>
        <v>0</v>
      </c>
      <c r="O166" s="48">
        <f t="shared" si="143"/>
        <v>0</v>
      </c>
      <c r="P166" s="48">
        <f t="shared" si="143"/>
        <v>0</v>
      </c>
      <c r="Q166" s="48">
        <f t="shared" si="143"/>
        <v>0</v>
      </c>
      <c r="R166" s="48">
        <f t="shared" si="143"/>
        <v>0</v>
      </c>
      <c r="S166" s="48">
        <f t="shared" si="143"/>
        <v>0</v>
      </c>
      <c r="T166" s="48">
        <f t="shared" si="143"/>
        <v>0</v>
      </c>
      <c r="U166" s="48">
        <f t="shared" si="143"/>
        <v>0</v>
      </c>
      <c r="V166" s="48">
        <f t="shared" si="143"/>
        <v>0</v>
      </c>
      <c r="W166" s="48">
        <f t="shared" si="143"/>
        <v>0</v>
      </c>
      <c r="X166" s="48">
        <f t="shared" si="143"/>
        <v>0</v>
      </c>
      <c r="Y166" s="48">
        <f t="shared" si="143"/>
        <v>0</v>
      </c>
      <c r="Z166" s="48">
        <f t="shared" si="143"/>
        <v>0</v>
      </c>
      <c r="AA166" s="48">
        <f t="shared" si="143"/>
        <v>0</v>
      </c>
      <c r="AB166" s="48">
        <f t="shared" si="143"/>
        <v>0</v>
      </c>
      <c r="AC166" s="43" t="s">
        <v>315</v>
      </c>
      <c r="AD166" s="90"/>
    </row>
    <row r="167" spans="1:30" ht="13.5" thickBot="1">
      <c r="A167" s="715"/>
      <c r="B167" s="727"/>
      <c r="C167" s="60" t="s">
        <v>18</v>
      </c>
      <c r="D167" s="45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43"/>
      <c r="AD167" s="90"/>
    </row>
    <row r="168" spans="1:30">
      <c r="A168" s="713" t="s">
        <v>27</v>
      </c>
      <c r="B168" s="716" t="s">
        <v>73</v>
      </c>
      <c r="C168" s="41" t="s">
        <v>16</v>
      </c>
      <c r="D168" s="384">
        <v>13.188745603751499</v>
      </c>
      <c r="E168" s="465">
        <v>10.1113716295428</v>
      </c>
      <c r="F168" s="465">
        <v>9.23212192262603</v>
      </c>
      <c r="G168" s="465">
        <v>8.4407971864009408</v>
      </c>
      <c r="H168" s="465">
        <v>8.7045720984759694</v>
      </c>
      <c r="I168" s="465">
        <v>8.8804220398593205</v>
      </c>
      <c r="J168" s="465">
        <v>10.2872215709261</v>
      </c>
      <c r="K168" s="465">
        <v>14.419695193434899</v>
      </c>
      <c r="L168" s="465">
        <v>14.947245017585001</v>
      </c>
      <c r="M168" s="465">
        <v>17.4091441969519</v>
      </c>
      <c r="N168" s="465">
        <v>17.760844079718598</v>
      </c>
      <c r="O168" s="465">
        <v>17.760844079718598</v>
      </c>
      <c r="P168" s="465">
        <v>17.760844079718598</v>
      </c>
      <c r="Q168" s="465">
        <v>16.705744431418498</v>
      </c>
      <c r="R168" s="465">
        <v>17.672919109026999</v>
      </c>
      <c r="S168" s="465">
        <v>17.3212192262603</v>
      </c>
      <c r="T168" s="465">
        <v>21.365767878077399</v>
      </c>
      <c r="U168" s="465">
        <v>21.541617819460701</v>
      </c>
      <c r="V168" s="465">
        <v>22.9484173505275</v>
      </c>
      <c r="W168" s="465">
        <v>22.9484173505275</v>
      </c>
      <c r="X168" s="465">
        <v>22.420867526377499</v>
      </c>
      <c r="Y168" s="465">
        <v>22.157092614302499</v>
      </c>
      <c r="Z168" s="465">
        <v>18.815943728018802</v>
      </c>
      <c r="AA168" s="465">
        <v>16.002344665885101</v>
      </c>
      <c r="AB168" s="465">
        <v>12.309495896834701</v>
      </c>
      <c r="AC168" s="26" t="s">
        <v>9</v>
      </c>
      <c r="AD168" s="456"/>
    </row>
    <row r="169" spans="1:30">
      <c r="A169" s="714"/>
      <c r="B169" s="717"/>
      <c r="C169" s="41" t="s">
        <v>17</v>
      </c>
      <c r="D169" s="48">
        <f>1.732*D168*10</f>
        <v>228.42907385697598</v>
      </c>
      <c r="E169" s="48">
        <f t="shared" ref="E169:AB169" si="144">1.732*E168*10</f>
        <v>175.12895662368129</v>
      </c>
      <c r="F169" s="48">
        <f t="shared" si="144"/>
        <v>159.90035169988283</v>
      </c>
      <c r="G169" s="48">
        <f t="shared" si="144"/>
        <v>146.1946072684643</v>
      </c>
      <c r="H169" s="48">
        <f t="shared" si="144"/>
        <v>150.76318874560377</v>
      </c>
      <c r="I169" s="48">
        <f t="shared" si="144"/>
        <v>153.80890973036344</v>
      </c>
      <c r="J169" s="48">
        <f t="shared" si="144"/>
        <v>178.17467760844005</v>
      </c>
      <c r="K169" s="48">
        <f t="shared" si="144"/>
        <v>249.74912075029243</v>
      </c>
      <c r="L169" s="48">
        <f t="shared" si="144"/>
        <v>258.88628370457218</v>
      </c>
      <c r="M169" s="48">
        <f t="shared" si="144"/>
        <v>301.52637749120692</v>
      </c>
      <c r="N169" s="48">
        <f t="shared" si="144"/>
        <v>307.61781946072614</v>
      </c>
      <c r="O169" s="48">
        <f t="shared" si="144"/>
        <v>307.61781946072614</v>
      </c>
      <c r="P169" s="48">
        <f t="shared" si="144"/>
        <v>307.61781946072614</v>
      </c>
      <c r="Q169" s="48">
        <f t="shared" si="144"/>
        <v>289.34349355216841</v>
      </c>
      <c r="R169" s="48">
        <f t="shared" si="144"/>
        <v>306.09495896834761</v>
      </c>
      <c r="S169" s="48">
        <f t="shared" si="144"/>
        <v>300.00351699882845</v>
      </c>
      <c r="T169" s="48">
        <f t="shared" si="144"/>
        <v>370.05509964830054</v>
      </c>
      <c r="U169" s="48">
        <f t="shared" si="144"/>
        <v>373.10082063305936</v>
      </c>
      <c r="V169" s="48">
        <f t="shared" si="144"/>
        <v>397.46658851113631</v>
      </c>
      <c r="W169" s="48">
        <f t="shared" si="144"/>
        <v>397.46658851113631</v>
      </c>
      <c r="X169" s="48">
        <f t="shared" si="144"/>
        <v>388.32942555685827</v>
      </c>
      <c r="Y169" s="48">
        <f t="shared" si="144"/>
        <v>383.76084407971928</v>
      </c>
      <c r="Z169" s="48">
        <f t="shared" si="144"/>
        <v>325.89214536928569</v>
      </c>
      <c r="AA169" s="48">
        <f t="shared" si="144"/>
        <v>277.16060961312996</v>
      </c>
      <c r="AB169" s="48">
        <f t="shared" si="144"/>
        <v>213.20046893317704</v>
      </c>
      <c r="AC169" s="43" t="s">
        <v>315</v>
      </c>
      <c r="AD169" s="90"/>
    </row>
    <row r="170" spans="1:30" ht="13.5" thickBot="1">
      <c r="A170" s="715"/>
      <c r="B170" s="718"/>
      <c r="C170" s="60" t="s">
        <v>18</v>
      </c>
      <c r="D170" s="51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43"/>
      <c r="AD170" s="90"/>
    </row>
    <row r="171" spans="1:30">
      <c r="A171" s="713" t="s">
        <v>42</v>
      </c>
      <c r="B171" s="716" t="s">
        <v>74</v>
      </c>
      <c r="C171" s="41" t="s">
        <v>16</v>
      </c>
      <c r="D171" s="12">
        <v>4.9237983587338796</v>
      </c>
      <c r="E171" s="12">
        <v>4.9824150058616601</v>
      </c>
      <c r="F171" s="12">
        <v>4.0445486518171201</v>
      </c>
      <c r="G171" s="12">
        <v>3.7514654161781902</v>
      </c>
      <c r="H171" s="40">
        <v>3.6342321219226301</v>
      </c>
      <c r="I171" s="12">
        <v>3.2239155920281402</v>
      </c>
      <c r="J171" s="12">
        <v>3.86869871043376</v>
      </c>
      <c r="K171" s="12">
        <v>3.81008206330598</v>
      </c>
      <c r="L171" s="12">
        <v>4.5720984759671701</v>
      </c>
      <c r="M171" s="12">
        <v>5.9202813599062099</v>
      </c>
      <c r="N171" s="40">
        <v>5.4513481828839403</v>
      </c>
      <c r="O171" s="12">
        <v>5.8616647127784303</v>
      </c>
      <c r="P171" s="12">
        <v>6.21336459554513</v>
      </c>
      <c r="Q171" s="12">
        <v>5.9202813599062099</v>
      </c>
      <c r="R171" s="12">
        <v>5.2168815943727997</v>
      </c>
      <c r="S171" s="12">
        <v>5.68581477139508</v>
      </c>
      <c r="T171" s="12">
        <v>5.80304806565064</v>
      </c>
      <c r="U171" s="12">
        <v>4.9237983587338796</v>
      </c>
      <c r="V171" s="40">
        <v>4.6893317702227399</v>
      </c>
      <c r="W171" s="12">
        <v>5.9202813599062099</v>
      </c>
      <c r="X171" s="12">
        <v>5.3927315357561501</v>
      </c>
      <c r="Y171" s="40">
        <v>5.0996483001172299</v>
      </c>
      <c r="Z171" s="12">
        <v>5.1582649472450202</v>
      </c>
      <c r="AA171" s="12">
        <v>5.3927315357561501</v>
      </c>
      <c r="AB171" s="12">
        <v>4.6307151230949604</v>
      </c>
      <c r="AC171" s="26" t="s">
        <v>9</v>
      </c>
      <c r="AD171" s="456"/>
    </row>
    <row r="172" spans="1:30">
      <c r="A172" s="714"/>
      <c r="B172" s="717"/>
      <c r="C172" s="41" t="s">
        <v>17</v>
      </c>
      <c r="D172" s="48">
        <f t="shared" ref="D172:AB172" si="145">1.732*D171*10*0.9</f>
        <v>76.752168815943705</v>
      </c>
      <c r="E172" s="48">
        <f t="shared" si="145"/>
        <v>77.665885111371566</v>
      </c>
      <c r="F172" s="48">
        <f t="shared" si="145"/>
        <v>63.046424384525274</v>
      </c>
      <c r="G172" s="48">
        <f t="shared" si="145"/>
        <v>58.477842907385629</v>
      </c>
      <c r="H172" s="48">
        <f t="shared" si="145"/>
        <v>56.650410316529964</v>
      </c>
      <c r="I172" s="48">
        <f t="shared" si="145"/>
        <v>50.254396248534647</v>
      </c>
      <c r="J172" s="48">
        <f t="shared" si="145"/>
        <v>60.305275498241457</v>
      </c>
      <c r="K172" s="48">
        <f t="shared" si="145"/>
        <v>59.39155920281361</v>
      </c>
      <c r="L172" s="48">
        <f t="shared" si="145"/>
        <v>71.269871043376256</v>
      </c>
      <c r="M172" s="48">
        <f t="shared" si="145"/>
        <v>92.285345838218007</v>
      </c>
      <c r="N172" s="48">
        <f t="shared" si="145"/>
        <v>84.975615474794864</v>
      </c>
      <c r="O172" s="48">
        <f t="shared" si="145"/>
        <v>91.371629542790174</v>
      </c>
      <c r="P172" s="48">
        <f t="shared" si="145"/>
        <v>96.853927315357481</v>
      </c>
      <c r="Q172" s="48">
        <f t="shared" si="145"/>
        <v>92.285345838218007</v>
      </c>
      <c r="R172" s="48">
        <f t="shared" si="145"/>
        <v>81.320750293083208</v>
      </c>
      <c r="S172" s="48">
        <f t="shared" si="145"/>
        <v>88.630480656506506</v>
      </c>
      <c r="T172" s="48">
        <f t="shared" si="145"/>
        <v>90.457913247362171</v>
      </c>
      <c r="U172" s="48">
        <f t="shared" si="145"/>
        <v>76.752168815943705</v>
      </c>
      <c r="V172" s="48">
        <f t="shared" si="145"/>
        <v>73.097303634232077</v>
      </c>
      <c r="W172" s="48">
        <f t="shared" si="145"/>
        <v>92.285345838218007</v>
      </c>
      <c r="X172" s="48">
        <f t="shared" si="145"/>
        <v>84.061899179366876</v>
      </c>
      <c r="Y172" s="48">
        <f t="shared" si="145"/>
        <v>79.493317702227387</v>
      </c>
      <c r="Z172" s="48">
        <f t="shared" si="145"/>
        <v>80.407033997655375</v>
      </c>
      <c r="AA172" s="48">
        <f t="shared" si="145"/>
        <v>84.061899179366876</v>
      </c>
      <c r="AB172" s="48">
        <f t="shared" si="145"/>
        <v>72.183587338804244</v>
      </c>
      <c r="AC172" s="43" t="s">
        <v>315</v>
      </c>
      <c r="AD172" s="90"/>
    </row>
    <row r="173" spans="1:30" ht="13.5" thickBot="1">
      <c r="A173" s="715"/>
      <c r="B173" s="718"/>
      <c r="C173" s="60" t="s">
        <v>18</v>
      </c>
      <c r="D173" s="51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43"/>
      <c r="AD173" s="90"/>
    </row>
    <row r="174" spans="1:30">
      <c r="A174" s="713" t="s">
        <v>75</v>
      </c>
      <c r="B174" s="716" t="s">
        <v>74</v>
      </c>
      <c r="C174" s="41" t="s">
        <v>16</v>
      </c>
      <c r="D174" s="51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43"/>
      <c r="AD174" s="90"/>
    </row>
    <row r="175" spans="1:30">
      <c r="A175" s="714"/>
      <c r="B175" s="717"/>
      <c r="C175" s="41" t="s">
        <v>17</v>
      </c>
      <c r="D175" s="859" t="s">
        <v>50</v>
      </c>
      <c r="E175" s="860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43"/>
      <c r="AD175" s="90"/>
    </row>
    <row r="176" spans="1:30" ht="13.5" thickBot="1">
      <c r="A176" s="715"/>
      <c r="B176" s="718"/>
      <c r="C176" s="60" t="s">
        <v>18</v>
      </c>
      <c r="D176" s="51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43"/>
      <c r="AD176" s="90"/>
    </row>
    <row r="177" spans="1:30">
      <c r="A177" s="713" t="s">
        <v>76</v>
      </c>
      <c r="B177" s="716" t="s">
        <v>77</v>
      </c>
      <c r="C177" s="41" t="s">
        <v>16</v>
      </c>
      <c r="D177" s="12">
        <v>5.5099648300117199</v>
      </c>
      <c r="E177" s="12">
        <v>4.5720984759671701</v>
      </c>
      <c r="F177" s="12">
        <v>4.3376318874560402</v>
      </c>
      <c r="G177" s="12">
        <v>3.6342321219226301</v>
      </c>
      <c r="H177" s="40">
        <v>3.7514654161781902</v>
      </c>
      <c r="I177" s="12">
        <v>4.1031652989448997</v>
      </c>
      <c r="J177" s="12">
        <v>5.9788980070340001</v>
      </c>
      <c r="K177" s="12">
        <v>7.9718640093786597</v>
      </c>
      <c r="L177" s="12">
        <v>7.9718640093786597</v>
      </c>
      <c r="M177" s="12">
        <v>9.4958968347010604</v>
      </c>
      <c r="N177" s="40">
        <v>9</v>
      </c>
      <c r="O177" s="12">
        <v>7.5029308323563901</v>
      </c>
      <c r="P177" s="12">
        <v>6.0961313012895699</v>
      </c>
      <c r="Q177" s="12">
        <v>7.5029308323563901</v>
      </c>
      <c r="R177" s="12">
        <v>8.0890973036342295</v>
      </c>
      <c r="S177" s="12">
        <v>7.5029308323563901</v>
      </c>
      <c r="T177" s="12">
        <v>9.0269636576787793</v>
      </c>
      <c r="U177" s="12">
        <v>9.1441969519343491</v>
      </c>
      <c r="V177" s="40">
        <v>10.5509964830012</v>
      </c>
      <c r="W177" s="12">
        <v>10.433763188745599</v>
      </c>
      <c r="X177" s="12">
        <v>9.3786635404454906</v>
      </c>
      <c r="Y177" s="40">
        <v>9.3786635404454906</v>
      </c>
      <c r="Z177" s="12">
        <v>8.7924970691676396</v>
      </c>
      <c r="AA177" s="12">
        <v>7.2684642438452496</v>
      </c>
      <c r="AB177" s="12">
        <v>5.3927315357561501</v>
      </c>
      <c r="AC177" s="26" t="s">
        <v>9</v>
      </c>
      <c r="AD177" s="456"/>
    </row>
    <row r="178" spans="1:30">
      <c r="A178" s="714"/>
      <c r="B178" s="717"/>
      <c r="C178" s="41" t="s">
        <v>17</v>
      </c>
      <c r="D178" s="48">
        <f>1.732*D177*10</f>
        <v>95.432590855802999</v>
      </c>
      <c r="E178" s="48">
        <f t="shared" ref="E178:AB178" si="146">1.732*E177*10</f>
        <v>79.188745603751386</v>
      </c>
      <c r="F178" s="48">
        <f t="shared" si="146"/>
        <v>75.127784290738617</v>
      </c>
      <c r="G178" s="48">
        <f t="shared" si="146"/>
        <v>62.944900351699957</v>
      </c>
      <c r="H178" s="48">
        <f t="shared" si="146"/>
        <v>64.975381008206256</v>
      </c>
      <c r="I178" s="48">
        <f t="shared" si="146"/>
        <v>71.066822977725664</v>
      </c>
      <c r="J178" s="48">
        <f t="shared" si="146"/>
        <v>103.55451348182888</v>
      </c>
      <c r="K178" s="48">
        <f t="shared" si="146"/>
        <v>138.07268464243839</v>
      </c>
      <c r="L178" s="48">
        <f t="shared" si="146"/>
        <v>138.07268464243839</v>
      </c>
      <c r="M178" s="48">
        <f t="shared" si="146"/>
        <v>164.46893317702236</v>
      </c>
      <c r="N178" s="48">
        <f t="shared" si="146"/>
        <v>155.88</v>
      </c>
      <c r="O178" s="48">
        <f t="shared" si="146"/>
        <v>129.95076201641268</v>
      </c>
      <c r="P178" s="48">
        <f t="shared" si="146"/>
        <v>105.58499413833536</v>
      </c>
      <c r="Q178" s="48">
        <f t="shared" si="146"/>
        <v>129.95076201641268</v>
      </c>
      <c r="R178" s="48">
        <f t="shared" si="146"/>
        <v>140.10316529894484</v>
      </c>
      <c r="S178" s="48">
        <f t="shared" si="146"/>
        <v>129.95076201641268</v>
      </c>
      <c r="T178" s="48">
        <f t="shared" si="146"/>
        <v>156.34701055099646</v>
      </c>
      <c r="U178" s="48">
        <f t="shared" si="146"/>
        <v>158.37749120750291</v>
      </c>
      <c r="V178" s="48">
        <f t="shared" si="146"/>
        <v>182.74325908558075</v>
      </c>
      <c r="W178" s="48">
        <f t="shared" si="146"/>
        <v>180.71277842907378</v>
      </c>
      <c r="X178" s="48">
        <f t="shared" si="146"/>
        <v>162.43845252051588</v>
      </c>
      <c r="Y178" s="48">
        <f t="shared" si="146"/>
        <v>162.43845252051588</v>
      </c>
      <c r="Z178" s="48">
        <f t="shared" si="146"/>
        <v>152.28604923798352</v>
      </c>
      <c r="AA178" s="48">
        <f t="shared" si="146"/>
        <v>125.88980070339971</v>
      </c>
      <c r="AB178" s="48">
        <f t="shared" si="146"/>
        <v>93.40211019929653</v>
      </c>
      <c r="AC178" s="43" t="s">
        <v>315</v>
      </c>
      <c r="AD178" s="90"/>
    </row>
    <row r="179" spans="1:30" ht="13.5" thickBot="1">
      <c r="A179" s="715"/>
      <c r="B179" s="718"/>
      <c r="C179" s="60" t="s">
        <v>18</v>
      </c>
      <c r="D179" s="45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43"/>
      <c r="AD179" s="90"/>
    </row>
    <row r="180" spans="1:30">
      <c r="A180" s="713" t="s">
        <v>44</v>
      </c>
      <c r="B180" s="725" t="s">
        <v>317</v>
      </c>
      <c r="C180" s="41" t="s">
        <v>16</v>
      </c>
      <c r="D180" s="384">
        <v>29.894490035170001</v>
      </c>
      <c r="E180" s="462">
        <v>22.508792497069201</v>
      </c>
      <c r="F180" s="462">
        <v>26.729191090269602</v>
      </c>
      <c r="G180" s="462">
        <v>15.4747948417351</v>
      </c>
      <c r="H180" s="462">
        <v>16.412661195779599</v>
      </c>
      <c r="I180" s="462">
        <v>13.364595545134801</v>
      </c>
      <c r="J180" s="462">
        <v>17.233294255568602</v>
      </c>
      <c r="K180" s="462">
        <v>16.647127784290699</v>
      </c>
      <c r="L180" s="462">
        <v>28.487690504103199</v>
      </c>
      <c r="M180" s="462">
        <v>30.2461899179367</v>
      </c>
      <c r="N180" s="462">
        <v>32.473622508792502</v>
      </c>
      <c r="O180" s="462">
        <v>26.494724501758501</v>
      </c>
      <c r="P180" s="462">
        <v>26.143024618991799</v>
      </c>
      <c r="Q180" s="462">
        <v>27.784290738569801</v>
      </c>
      <c r="R180" s="462">
        <v>28.487690504103199</v>
      </c>
      <c r="S180" s="462">
        <v>24.736225087925</v>
      </c>
      <c r="T180" s="462">
        <v>27.9015240328253</v>
      </c>
      <c r="U180" s="462">
        <v>24.032825322391599</v>
      </c>
      <c r="V180" s="462">
        <v>32.004689331770201</v>
      </c>
      <c r="W180" s="462">
        <v>22.743259085580299</v>
      </c>
      <c r="X180" s="462">
        <v>29.425556858147701</v>
      </c>
      <c r="Y180" s="462">
        <v>29.308323563892099</v>
      </c>
      <c r="Z180" s="462">
        <v>33.763188745603699</v>
      </c>
      <c r="AA180" s="462">
        <v>34.583821805392702</v>
      </c>
      <c r="AB180" s="462">
        <v>24.9706916764361</v>
      </c>
      <c r="AC180" s="26" t="s">
        <v>9</v>
      </c>
      <c r="AD180" s="456"/>
    </row>
    <row r="181" spans="1:30">
      <c r="A181" s="714"/>
      <c r="B181" s="726"/>
      <c r="C181" s="41" t="s">
        <v>17</v>
      </c>
      <c r="D181" s="48">
        <f t="shared" ref="D181:AB181" si="147">1.732*D180*10*0.9</f>
        <v>465.99531066822993</v>
      </c>
      <c r="E181" s="48">
        <f t="shared" si="147"/>
        <v>350.8670574443147</v>
      </c>
      <c r="F181" s="48">
        <f t="shared" si="147"/>
        <v>416.65463071512255</v>
      </c>
      <c r="G181" s="48">
        <f t="shared" si="147"/>
        <v>241.22110199296674</v>
      </c>
      <c r="H181" s="48">
        <f t="shared" si="147"/>
        <v>255.8405627198124</v>
      </c>
      <c r="I181" s="48">
        <f t="shared" si="147"/>
        <v>208.32731535756128</v>
      </c>
      <c r="J181" s="48">
        <f t="shared" si="147"/>
        <v>268.63259085580336</v>
      </c>
      <c r="K181" s="48">
        <f t="shared" si="147"/>
        <v>259.49542790152339</v>
      </c>
      <c r="L181" s="48">
        <f t="shared" si="147"/>
        <v>444.06611957796071</v>
      </c>
      <c r="M181" s="48">
        <f t="shared" si="147"/>
        <v>471.47760844079721</v>
      </c>
      <c r="N181" s="48">
        <f t="shared" si="147"/>
        <v>506.19882766705751</v>
      </c>
      <c r="O181" s="48">
        <f t="shared" si="147"/>
        <v>412.99976553341151</v>
      </c>
      <c r="P181" s="48">
        <f t="shared" si="147"/>
        <v>407.51746776084417</v>
      </c>
      <c r="Q181" s="48">
        <f t="shared" si="147"/>
        <v>433.10152403282609</v>
      </c>
      <c r="R181" s="48">
        <f t="shared" si="147"/>
        <v>444.06611957796071</v>
      </c>
      <c r="S181" s="48">
        <f t="shared" si="147"/>
        <v>385.58827667057494</v>
      </c>
      <c r="T181" s="48">
        <f t="shared" si="147"/>
        <v>434.92895662368073</v>
      </c>
      <c r="U181" s="48">
        <f t="shared" si="147"/>
        <v>374.62368112544021</v>
      </c>
      <c r="V181" s="48">
        <f t="shared" si="147"/>
        <v>498.88909730363395</v>
      </c>
      <c r="W181" s="48">
        <f t="shared" si="147"/>
        <v>354.52192262602574</v>
      </c>
      <c r="X181" s="48">
        <f t="shared" si="147"/>
        <v>458.68558030480636</v>
      </c>
      <c r="Y181" s="48">
        <f t="shared" si="147"/>
        <v>456.85814771395002</v>
      </c>
      <c r="Z181" s="48">
        <f t="shared" si="147"/>
        <v>526.30058616647045</v>
      </c>
      <c r="AA181" s="48">
        <f t="shared" si="147"/>
        <v>539.09261430246147</v>
      </c>
      <c r="AB181" s="48">
        <f t="shared" si="147"/>
        <v>389.24314185228599</v>
      </c>
      <c r="AC181" s="43" t="s">
        <v>315</v>
      </c>
      <c r="AD181" s="90"/>
    </row>
    <row r="182" spans="1:30" ht="13.5" thickBot="1">
      <c r="A182" s="715"/>
      <c r="B182" s="727"/>
      <c r="C182" s="60" t="s">
        <v>18</v>
      </c>
      <c r="D182" s="45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43"/>
      <c r="AD182" s="90"/>
    </row>
    <row r="183" spans="1:30">
      <c r="A183" s="713" t="s">
        <v>21</v>
      </c>
      <c r="B183" s="716" t="s">
        <v>78</v>
      </c>
      <c r="C183" s="41" t="s">
        <v>16</v>
      </c>
      <c r="D183" s="384">
        <v>11.7233294255569</v>
      </c>
      <c r="E183" s="462">
        <v>11.137162954279001</v>
      </c>
      <c r="F183" s="462">
        <v>9.6131301289566196</v>
      </c>
      <c r="G183" s="462">
        <v>9.6131301289566196</v>
      </c>
      <c r="H183" s="462">
        <v>9.7303634232121894</v>
      </c>
      <c r="I183" s="462">
        <v>8.9097303634232095</v>
      </c>
      <c r="J183" s="462">
        <v>11.957796014068</v>
      </c>
      <c r="K183" s="462">
        <v>12.309495896834701</v>
      </c>
      <c r="L183" s="462">
        <v>14.536928487690499</v>
      </c>
      <c r="M183" s="462">
        <v>15.9437280187573</v>
      </c>
      <c r="N183" s="462">
        <v>16.0609613130129</v>
      </c>
      <c r="O183" s="462">
        <v>15.1230949589683</v>
      </c>
      <c r="P183" s="462">
        <v>15.1230949589683</v>
      </c>
      <c r="Q183" s="462">
        <v>14.3024618991794</v>
      </c>
      <c r="R183" s="462">
        <v>14.536928487690499</v>
      </c>
      <c r="S183" s="462">
        <v>16.764361078546301</v>
      </c>
      <c r="T183" s="462">
        <v>18.288393903868698</v>
      </c>
      <c r="U183" s="462">
        <v>18.288393903868698</v>
      </c>
      <c r="V183" s="462">
        <v>18.757327080890999</v>
      </c>
      <c r="W183" s="462">
        <v>18.1711606096131</v>
      </c>
      <c r="X183" s="462">
        <v>18.288393903868698</v>
      </c>
      <c r="Y183" s="462">
        <v>17.819460726846401</v>
      </c>
      <c r="Z183" s="462">
        <v>16.0609613130129</v>
      </c>
      <c r="AA183" s="462">
        <v>14.536928487690499</v>
      </c>
      <c r="AB183" s="462">
        <v>12.6611957796014</v>
      </c>
      <c r="AC183" s="26" t="s">
        <v>9</v>
      </c>
      <c r="AD183" s="456"/>
    </row>
    <row r="184" spans="1:30">
      <c r="A184" s="714"/>
      <c r="B184" s="717"/>
      <c r="C184" s="41" t="s">
        <v>17</v>
      </c>
      <c r="D184" s="48">
        <f t="shared" ref="D184:AB184" si="148">1.732*D183*10*0.9</f>
        <v>182.74325908558095</v>
      </c>
      <c r="E184" s="48">
        <f t="shared" si="148"/>
        <v>173.60609613130106</v>
      </c>
      <c r="F184" s="48">
        <f t="shared" si="148"/>
        <v>149.8494724501758</v>
      </c>
      <c r="G184" s="48">
        <f t="shared" si="148"/>
        <v>149.8494724501758</v>
      </c>
      <c r="H184" s="48">
        <f t="shared" si="148"/>
        <v>151.67690504103163</v>
      </c>
      <c r="I184" s="48">
        <f t="shared" si="148"/>
        <v>138.88487690504098</v>
      </c>
      <c r="J184" s="48">
        <f t="shared" si="148"/>
        <v>186.39812426729199</v>
      </c>
      <c r="K184" s="48">
        <f t="shared" si="148"/>
        <v>191.88042203985933</v>
      </c>
      <c r="L184" s="48">
        <f t="shared" si="148"/>
        <v>226.60164126611949</v>
      </c>
      <c r="M184" s="48">
        <f t="shared" si="148"/>
        <v>248.5308323563888</v>
      </c>
      <c r="N184" s="48">
        <f t="shared" si="148"/>
        <v>250.35826494724509</v>
      </c>
      <c r="O184" s="48">
        <f t="shared" si="148"/>
        <v>235.73880422039784</v>
      </c>
      <c r="P184" s="48">
        <f t="shared" si="148"/>
        <v>235.73880422039784</v>
      </c>
      <c r="Q184" s="48">
        <f t="shared" si="148"/>
        <v>222.9467760844085</v>
      </c>
      <c r="R184" s="48">
        <f t="shared" si="148"/>
        <v>226.60164126611949</v>
      </c>
      <c r="S184" s="48">
        <f t="shared" si="148"/>
        <v>261.32286049237973</v>
      </c>
      <c r="T184" s="48">
        <f t="shared" si="148"/>
        <v>285.07948417350525</v>
      </c>
      <c r="U184" s="48">
        <f t="shared" si="148"/>
        <v>285.07948417350525</v>
      </c>
      <c r="V184" s="48">
        <f t="shared" si="148"/>
        <v>292.38921453692893</v>
      </c>
      <c r="W184" s="48">
        <f t="shared" si="148"/>
        <v>283.25205158264902</v>
      </c>
      <c r="X184" s="48">
        <f t="shared" si="148"/>
        <v>285.07948417350525</v>
      </c>
      <c r="Y184" s="48">
        <f t="shared" si="148"/>
        <v>277.76975381008168</v>
      </c>
      <c r="Z184" s="48">
        <f t="shared" si="148"/>
        <v>250.35826494724509</v>
      </c>
      <c r="AA184" s="48">
        <f t="shared" si="148"/>
        <v>226.60164126611949</v>
      </c>
      <c r="AB184" s="48">
        <f t="shared" si="148"/>
        <v>197.3627198124266</v>
      </c>
      <c r="AC184" s="43" t="s">
        <v>315</v>
      </c>
      <c r="AD184" s="90"/>
    </row>
    <row r="185" spans="1:30" ht="13.5" thickBot="1">
      <c r="A185" s="715"/>
      <c r="B185" s="718"/>
      <c r="C185" s="60" t="s">
        <v>18</v>
      </c>
      <c r="D185" s="55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43"/>
      <c r="AD185" s="90"/>
    </row>
    <row r="186" spans="1:30">
      <c r="A186" s="713" t="s">
        <v>34</v>
      </c>
      <c r="B186" s="716" t="s">
        <v>53</v>
      </c>
      <c r="C186" s="39" t="s">
        <v>16</v>
      </c>
      <c r="D186" s="55">
        <v>115.35756154747899</v>
      </c>
      <c r="E186" s="53">
        <v>107.620164126612</v>
      </c>
      <c r="F186" s="53">
        <v>107.971864009379</v>
      </c>
      <c r="G186" s="53">
        <v>93.552168815943702</v>
      </c>
      <c r="H186" s="53">
        <v>96.717467760844102</v>
      </c>
      <c r="I186" s="53">
        <v>92.848769050410297</v>
      </c>
      <c r="J186" s="53">
        <v>113.24736225087899</v>
      </c>
      <c r="K186" s="53">
        <v>126.260257913247</v>
      </c>
      <c r="L186" s="53">
        <v>141.73505275498201</v>
      </c>
      <c r="M186" s="53">
        <v>147.713950762016</v>
      </c>
      <c r="N186" s="53">
        <v>151.93434935521699</v>
      </c>
      <c r="O186" s="53">
        <v>143.493552168816</v>
      </c>
      <c r="P186" s="53">
        <v>144.548651817116</v>
      </c>
      <c r="Q186" s="53">
        <v>141.03165298944899</v>
      </c>
      <c r="R186" s="53">
        <v>137.86635404454901</v>
      </c>
      <c r="S186" s="53">
        <v>140.32825322391599</v>
      </c>
      <c r="T186" s="53">
        <v>150.87924970691699</v>
      </c>
      <c r="U186" s="53">
        <v>144.900351699883</v>
      </c>
      <c r="V186" s="53">
        <v>160.02344665885099</v>
      </c>
      <c r="W186" s="53">
        <v>147.010550996483</v>
      </c>
      <c r="X186" s="53">
        <v>157.56154747948401</v>
      </c>
      <c r="Y186" s="53">
        <v>158.26494724501799</v>
      </c>
      <c r="Z186" s="53">
        <v>147.010550996483</v>
      </c>
      <c r="AA186" s="53">
        <v>136.459554513482</v>
      </c>
      <c r="AB186" s="53">
        <v>116.764361078546</v>
      </c>
      <c r="AC186" s="26" t="s">
        <v>9</v>
      </c>
      <c r="AD186" s="456"/>
    </row>
    <row r="187" spans="1:30">
      <c r="A187" s="714"/>
      <c r="B187" s="717"/>
      <c r="C187" s="41" t="s">
        <v>17</v>
      </c>
      <c r="D187" s="48">
        <f>D178+D181+D184+D191+D194+D200+D206+D209</f>
        <v>1837.3311840562728</v>
      </c>
      <c r="E187" s="48">
        <f t="shared" ref="E187:AB187" si="149">E178+E181+E184+E191+E194+E200+E203+E206+E209</f>
        <v>1675.7049237983588</v>
      </c>
      <c r="F187" s="48">
        <f t="shared" si="149"/>
        <v>1786.9752637749114</v>
      </c>
      <c r="G187" s="48">
        <f t="shared" si="149"/>
        <v>1556.6172332942558</v>
      </c>
      <c r="H187" s="48">
        <f t="shared" si="149"/>
        <v>1610.678780773741</v>
      </c>
      <c r="I187" s="48">
        <f t="shared" si="149"/>
        <v>1561.439624853459</v>
      </c>
      <c r="J187" s="48">
        <f t="shared" si="149"/>
        <v>1878.3976553341142</v>
      </c>
      <c r="K187" s="48">
        <f t="shared" si="149"/>
        <v>2126.0655334114886</v>
      </c>
      <c r="L187" s="48">
        <f t="shared" si="149"/>
        <v>2348.047831184057</v>
      </c>
      <c r="M187" s="48">
        <f t="shared" si="149"/>
        <v>2440.1808909730353</v>
      </c>
      <c r="N187" s="48">
        <f>N178+N181+N184+N191+N194+N200+N203+N206+N209</f>
        <v>2494.2322860492377</v>
      </c>
      <c r="O187" s="48">
        <f t="shared" si="149"/>
        <v>2344.2914419695176</v>
      </c>
      <c r="P187" s="48">
        <f t="shared" si="149"/>
        <v>2309.6717467760818</v>
      </c>
      <c r="Q187" s="48">
        <f t="shared" si="149"/>
        <v>2305.9153575615496</v>
      </c>
      <c r="R187" s="48">
        <f>R178+R181+R184+R191+R194+R200+R203+R206+R209</f>
        <v>2223.0717467760855</v>
      </c>
      <c r="S187" s="48">
        <f t="shared" si="149"/>
        <v>2225.0514654161784</v>
      </c>
      <c r="T187" s="48">
        <f t="shared" si="149"/>
        <v>2437.084407971864</v>
      </c>
      <c r="U187" s="48">
        <f t="shared" si="149"/>
        <v>2381.276647127786</v>
      </c>
      <c r="V187" s="48">
        <f t="shared" si="149"/>
        <v>2650.193505275498</v>
      </c>
      <c r="W187" s="48">
        <f t="shared" si="149"/>
        <v>2430.3127549824139</v>
      </c>
      <c r="X187" s="48">
        <f t="shared" si="149"/>
        <v>2531.7048065650642</v>
      </c>
      <c r="Y187" s="48">
        <f t="shared" si="149"/>
        <v>2548.7608440797167</v>
      </c>
      <c r="Z187" s="331">
        <f t="shared" si="149"/>
        <v>2354.0885111371631</v>
      </c>
      <c r="AA187" s="331">
        <f t="shared" si="149"/>
        <v>2245.5593200468925</v>
      </c>
      <c r="AB187" s="331">
        <f t="shared" si="149"/>
        <v>1455.4087315357558</v>
      </c>
      <c r="AC187" s="43" t="s">
        <v>315</v>
      </c>
      <c r="AD187" s="90"/>
    </row>
    <row r="188" spans="1:30">
      <c r="A188" s="714"/>
      <c r="B188" s="717"/>
      <c r="C188" s="54" t="s">
        <v>33</v>
      </c>
      <c r="D188" s="55">
        <f t="shared" ref="D188:AB188" si="150">D187*D189</f>
        <v>643.06591441969545</v>
      </c>
      <c r="E188" s="55">
        <f t="shared" si="150"/>
        <v>586.49672332942555</v>
      </c>
      <c r="F188" s="55">
        <f t="shared" si="150"/>
        <v>625.44134232121894</v>
      </c>
      <c r="G188" s="55">
        <f t="shared" si="150"/>
        <v>544.81603165298952</v>
      </c>
      <c r="H188" s="55">
        <f t="shared" si="150"/>
        <v>563.73757327080932</v>
      </c>
      <c r="I188" s="55">
        <f t="shared" si="150"/>
        <v>546.50386869871056</v>
      </c>
      <c r="J188" s="55">
        <f t="shared" si="150"/>
        <v>657.43917936693992</v>
      </c>
      <c r="K188" s="55">
        <f t="shared" si="150"/>
        <v>744.12293669402095</v>
      </c>
      <c r="L188" s="55">
        <f t="shared" si="150"/>
        <v>821.81674091441994</v>
      </c>
      <c r="M188" s="55">
        <f t="shared" si="150"/>
        <v>854.06331184056228</v>
      </c>
      <c r="N188" s="55">
        <f t="shared" si="150"/>
        <v>872.9813001172331</v>
      </c>
      <c r="O188" s="55">
        <f t="shared" si="150"/>
        <v>820.5020046893311</v>
      </c>
      <c r="P188" s="55">
        <f t="shared" si="150"/>
        <v>808.38511137162857</v>
      </c>
      <c r="Q188" s="55">
        <f t="shared" si="150"/>
        <v>807.07037514654235</v>
      </c>
      <c r="R188" s="55">
        <f t="shared" si="150"/>
        <v>778.07511137162987</v>
      </c>
      <c r="S188" s="55">
        <f t="shared" si="150"/>
        <v>778.76801289566242</v>
      </c>
      <c r="T188" s="55">
        <f t="shared" si="150"/>
        <v>852.97954279015232</v>
      </c>
      <c r="U188" s="55">
        <f t="shared" si="150"/>
        <v>833.44682649472509</v>
      </c>
      <c r="V188" s="55">
        <f t="shared" si="150"/>
        <v>927.56772684642419</v>
      </c>
      <c r="W188" s="55">
        <f t="shared" si="150"/>
        <v>850.60946424384485</v>
      </c>
      <c r="X188" s="55">
        <f t="shared" si="150"/>
        <v>886.09668229777242</v>
      </c>
      <c r="Y188" s="55">
        <f t="shared" si="150"/>
        <v>892.06629542790074</v>
      </c>
      <c r="Z188" s="55">
        <f t="shared" si="150"/>
        <v>823.93097889800708</v>
      </c>
      <c r="AA188" s="55">
        <f t="shared" si="150"/>
        <v>785.94576201641235</v>
      </c>
      <c r="AB188" s="55">
        <f t="shared" si="150"/>
        <v>509.3930560375145</v>
      </c>
      <c r="AC188" s="43" t="s">
        <v>315</v>
      </c>
      <c r="AD188" s="90"/>
    </row>
    <row r="189" spans="1:30" ht="13.5" thickBot="1">
      <c r="A189" s="715"/>
      <c r="B189" s="718"/>
      <c r="C189" s="60" t="s">
        <v>18</v>
      </c>
      <c r="D189" s="77">
        <v>0.35</v>
      </c>
      <c r="E189" s="77">
        <v>0.35</v>
      </c>
      <c r="F189" s="77">
        <v>0.35</v>
      </c>
      <c r="G189" s="77">
        <v>0.35</v>
      </c>
      <c r="H189" s="77">
        <v>0.35</v>
      </c>
      <c r="I189" s="77">
        <v>0.35</v>
      </c>
      <c r="J189" s="77">
        <v>0.35</v>
      </c>
      <c r="K189" s="77">
        <v>0.35</v>
      </c>
      <c r="L189" s="77">
        <v>0.35</v>
      </c>
      <c r="M189" s="77">
        <v>0.35</v>
      </c>
      <c r="N189" s="77">
        <v>0.35</v>
      </c>
      <c r="O189" s="77">
        <v>0.35</v>
      </c>
      <c r="P189" s="77">
        <v>0.35</v>
      </c>
      <c r="Q189" s="77">
        <v>0.35</v>
      </c>
      <c r="R189" s="77">
        <v>0.35</v>
      </c>
      <c r="S189" s="77">
        <v>0.35</v>
      </c>
      <c r="T189" s="77">
        <v>0.35</v>
      </c>
      <c r="U189" s="77">
        <v>0.35</v>
      </c>
      <c r="V189" s="77">
        <v>0.35</v>
      </c>
      <c r="W189" s="77">
        <v>0.35</v>
      </c>
      <c r="X189" s="77">
        <v>0.35</v>
      </c>
      <c r="Y189" s="77">
        <v>0.35</v>
      </c>
      <c r="Z189" s="77">
        <v>0.35</v>
      </c>
      <c r="AA189" s="77">
        <v>0.35</v>
      </c>
      <c r="AB189" s="77">
        <v>0.35</v>
      </c>
      <c r="AC189" s="43" t="s">
        <v>315</v>
      </c>
      <c r="AD189" s="90"/>
    </row>
    <row r="190" spans="1:30">
      <c r="A190" s="713" t="s">
        <v>46</v>
      </c>
      <c r="B190" s="716" t="s">
        <v>79</v>
      </c>
      <c r="C190" s="41" t="s">
        <v>16</v>
      </c>
      <c r="D190" s="384">
        <v>0</v>
      </c>
      <c r="E190" s="384">
        <v>0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  <c r="L190" s="384">
        <v>0</v>
      </c>
      <c r="M190" s="384">
        <v>0</v>
      </c>
      <c r="N190" s="384">
        <v>0</v>
      </c>
      <c r="O190" s="384">
        <v>0</v>
      </c>
      <c r="P190" s="384">
        <v>0</v>
      </c>
      <c r="Q190" s="384">
        <v>0</v>
      </c>
      <c r="R190" s="384">
        <v>0</v>
      </c>
      <c r="S190" s="384">
        <v>0</v>
      </c>
      <c r="T190" s="384">
        <v>0</v>
      </c>
      <c r="U190" s="384">
        <v>0</v>
      </c>
      <c r="V190" s="384">
        <v>0</v>
      </c>
      <c r="W190" s="384">
        <v>0</v>
      </c>
      <c r="X190" s="384">
        <v>0</v>
      </c>
      <c r="Y190" s="384">
        <v>0</v>
      </c>
      <c r="Z190" s="384">
        <v>0</v>
      </c>
      <c r="AA190" s="384">
        <v>0</v>
      </c>
      <c r="AB190" s="384">
        <v>0</v>
      </c>
      <c r="AC190" s="26" t="s">
        <v>9</v>
      </c>
      <c r="AD190" s="456"/>
    </row>
    <row r="191" spans="1:30">
      <c r="A191" s="714"/>
      <c r="B191" s="717"/>
      <c r="C191" s="41" t="s">
        <v>17</v>
      </c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3" t="s">
        <v>315</v>
      </c>
      <c r="AD191" s="90"/>
    </row>
    <row r="192" spans="1:30" ht="13.5" thickBot="1">
      <c r="A192" s="715"/>
      <c r="B192" s="718"/>
      <c r="C192" s="60" t="s">
        <v>18</v>
      </c>
      <c r="D192" s="51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43"/>
      <c r="AD192" s="90"/>
    </row>
    <row r="193" spans="1:30">
      <c r="A193" s="713" t="s">
        <v>40</v>
      </c>
      <c r="B193" s="725" t="s">
        <v>80</v>
      </c>
      <c r="C193" s="41" t="s">
        <v>16</v>
      </c>
      <c r="D193" s="384">
        <v>30.363423212192298</v>
      </c>
      <c r="E193" s="462">
        <v>30.128956623681098</v>
      </c>
      <c r="F193" s="462">
        <v>35.521688159437304</v>
      </c>
      <c r="G193" s="462">
        <v>33.528722157092602</v>
      </c>
      <c r="H193" s="462">
        <v>35.169988276670601</v>
      </c>
      <c r="I193" s="462">
        <v>34.7010550996483</v>
      </c>
      <c r="J193" s="462">
        <v>42.438452520515803</v>
      </c>
      <c r="K193" s="462">
        <v>48.300117233294301</v>
      </c>
      <c r="L193" s="462">
        <v>50.644783118405599</v>
      </c>
      <c r="M193" s="462">
        <v>52.286049237983597</v>
      </c>
      <c r="N193" s="462">
        <v>53.810082063305998</v>
      </c>
      <c r="O193" s="462">
        <v>53.6928487690504</v>
      </c>
      <c r="P193" s="462">
        <v>52.520515826494702</v>
      </c>
      <c r="Q193" s="462">
        <v>51.5826494724502</v>
      </c>
      <c r="R193" s="462">
        <v>46.776084407971901</v>
      </c>
      <c r="S193" s="462">
        <v>47.3622508792497</v>
      </c>
      <c r="T193" s="462">
        <v>52.286049237983597</v>
      </c>
      <c r="U193" s="462">
        <v>52.403282532239203</v>
      </c>
      <c r="V193" s="462">
        <v>55.451348182883898</v>
      </c>
      <c r="W193" s="462">
        <v>52</v>
      </c>
      <c r="X193" s="462">
        <v>52.403282532239203</v>
      </c>
      <c r="Y193" s="462">
        <v>54.161781946072701</v>
      </c>
      <c r="Z193" s="462">
        <v>44.783118405627199</v>
      </c>
      <c r="AA193" s="462">
        <v>41.500586166471301</v>
      </c>
      <c r="AB193" s="462">
        <v>39.273153575615503</v>
      </c>
      <c r="AC193" s="26" t="s">
        <v>9</v>
      </c>
      <c r="AD193" s="456"/>
    </row>
    <row r="194" spans="1:30">
      <c r="A194" s="714"/>
      <c r="B194" s="726"/>
      <c r="C194" s="41" t="s">
        <v>17</v>
      </c>
      <c r="D194" s="48">
        <f>1.732*D193*10</f>
        <v>525.89449003517063</v>
      </c>
      <c r="E194" s="48">
        <f t="shared" ref="E194:AA194" si="151">1.732*E193*10</f>
        <v>521.83352872215664</v>
      </c>
      <c r="F194" s="48">
        <f t="shared" si="151"/>
        <v>615.2356389214541</v>
      </c>
      <c r="G194" s="48">
        <f t="shared" si="151"/>
        <v>580.71746776084387</v>
      </c>
      <c r="H194" s="48">
        <f t="shared" si="151"/>
        <v>609.14419695193476</v>
      </c>
      <c r="I194" s="48">
        <f t="shared" si="151"/>
        <v>601.0222743259086</v>
      </c>
      <c r="J194" s="48">
        <f t="shared" si="151"/>
        <v>735.03399765533368</v>
      </c>
      <c r="K194" s="48">
        <f t="shared" si="151"/>
        <v>836.55803048065741</v>
      </c>
      <c r="L194" s="48">
        <f t="shared" si="151"/>
        <v>877.16764361078492</v>
      </c>
      <c r="M194" s="48">
        <f t="shared" si="151"/>
        <v>905.59437280187592</v>
      </c>
      <c r="N194" s="48">
        <f t="shared" si="151"/>
        <v>931.99062133645975</v>
      </c>
      <c r="O194" s="48">
        <f t="shared" si="151"/>
        <v>929.96014067995293</v>
      </c>
      <c r="P194" s="48">
        <f t="shared" si="151"/>
        <v>909.65533411488821</v>
      </c>
      <c r="Q194" s="48">
        <f t="shared" si="151"/>
        <v>893.41148886283747</v>
      </c>
      <c r="R194" s="48">
        <f t="shared" si="151"/>
        <v>810.16178194607335</v>
      </c>
      <c r="S194" s="48">
        <f t="shared" si="151"/>
        <v>820.31418522860474</v>
      </c>
      <c r="T194" s="48">
        <f t="shared" si="151"/>
        <v>905.59437280187592</v>
      </c>
      <c r="U194" s="48">
        <f t="shared" si="151"/>
        <v>907.62485345838297</v>
      </c>
      <c r="V194" s="48">
        <f t="shared" si="151"/>
        <v>960.41735052754916</v>
      </c>
      <c r="W194" s="48">
        <f t="shared" si="151"/>
        <v>900.63999999999987</v>
      </c>
      <c r="X194" s="48">
        <f t="shared" si="151"/>
        <v>907.62485345838297</v>
      </c>
      <c r="Y194" s="48">
        <f t="shared" si="151"/>
        <v>938.08206330597909</v>
      </c>
      <c r="Z194" s="48">
        <f t="shared" si="151"/>
        <v>775.64361078546312</v>
      </c>
      <c r="AA194" s="48">
        <f t="shared" si="151"/>
        <v>718.79015240328283</v>
      </c>
      <c r="AB194" s="48">
        <v>191</v>
      </c>
      <c r="AC194" s="43" t="s">
        <v>315</v>
      </c>
      <c r="AD194" s="90"/>
    </row>
    <row r="195" spans="1:30" ht="13.5" thickBot="1">
      <c r="A195" s="715"/>
      <c r="B195" s="727"/>
      <c r="C195" s="60" t="s">
        <v>18</v>
      </c>
      <c r="D195" s="51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43"/>
      <c r="AD195" s="90"/>
    </row>
    <row r="196" spans="1:30">
      <c r="A196" s="713" t="s">
        <v>25</v>
      </c>
      <c r="B196" s="716" t="s">
        <v>53</v>
      </c>
      <c r="C196" s="41" t="s">
        <v>16</v>
      </c>
      <c r="D196" s="51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43"/>
      <c r="AD196" s="90"/>
    </row>
    <row r="197" spans="1:30">
      <c r="A197" s="714"/>
      <c r="B197" s="717"/>
      <c r="C197" s="41" t="s">
        <v>17</v>
      </c>
      <c r="D197" s="802" t="s">
        <v>50</v>
      </c>
      <c r="E197" s="803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43"/>
      <c r="AD197" s="90"/>
    </row>
    <row r="198" spans="1:30" ht="13.5" thickBot="1">
      <c r="A198" s="715"/>
      <c r="B198" s="718"/>
      <c r="C198" s="60" t="s">
        <v>18</v>
      </c>
      <c r="D198" s="51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43"/>
      <c r="AD198" s="90"/>
    </row>
    <row r="199" spans="1:30">
      <c r="A199" s="713" t="s">
        <v>29</v>
      </c>
      <c r="B199" s="716" t="s">
        <v>81</v>
      </c>
      <c r="C199" s="41" t="s">
        <v>16</v>
      </c>
      <c r="D199" s="384">
        <v>21.541617819460701</v>
      </c>
      <c r="E199" s="462">
        <v>20.926143024619002</v>
      </c>
      <c r="F199" s="462">
        <v>20.398593200468898</v>
      </c>
      <c r="G199" s="462">
        <v>19.343493552168798</v>
      </c>
      <c r="H199" s="462">
        <v>20.310668229777299</v>
      </c>
      <c r="I199" s="462">
        <v>19.9589683470106</v>
      </c>
      <c r="J199" s="462">
        <v>21.1019929660023</v>
      </c>
      <c r="K199" s="462">
        <v>23.036342321219198</v>
      </c>
      <c r="L199" s="462">
        <v>21.453692848769101</v>
      </c>
      <c r="M199" s="462">
        <v>19.2555685814771</v>
      </c>
      <c r="N199" s="462">
        <v>20.398593200468898</v>
      </c>
      <c r="O199" s="462">
        <v>19.343493552168798</v>
      </c>
      <c r="P199" s="462">
        <v>19.607268464243798</v>
      </c>
      <c r="Q199" s="462">
        <v>18.815943728018802</v>
      </c>
      <c r="R199" s="462">
        <v>17.936694021101999</v>
      </c>
      <c r="S199" s="462">
        <v>19.343493552168798</v>
      </c>
      <c r="T199" s="462">
        <v>21.365767878077399</v>
      </c>
      <c r="U199" s="462">
        <v>23</v>
      </c>
      <c r="V199" s="462">
        <v>26</v>
      </c>
      <c r="W199" s="462">
        <v>26</v>
      </c>
      <c r="X199" s="462">
        <v>25.937866354044498</v>
      </c>
      <c r="Y199" s="462">
        <v>25.586166471277799</v>
      </c>
      <c r="Z199" s="462">
        <v>23.651817116061</v>
      </c>
      <c r="AA199" s="462">
        <v>23.036342321219198</v>
      </c>
      <c r="AB199" s="462">
        <v>21.981242672919102</v>
      </c>
      <c r="AC199" s="26" t="s">
        <v>9</v>
      </c>
      <c r="AD199" s="456"/>
    </row>
    <row r="200" spans="1:30">
      <c r="A200" s="714"/>
      <c r="B200" s="717"/>
      <c r="C200" s="41" t="s">
        <v>17</v>
      </c>
      <c r="D200" s="48">
        <f>1.732*D199*10</f>
        <v>373.10082063305936</v>
      </c>
      <c r="E200" s="48">
        <f t="shared" ref="E200:AB200" si="152">1.732*E199*10</f>
        <v>362.44079718640108</v>
      </c>
      <c r="F200" s="48">
        <f t="shared" si="152"/>
        <v>353.30363423212134</v>
      </c>
      <c r="G200" s="48">
        <f t="shared" si="152"/>
        <v>335.02930832356355</v>
      </c>
      <c r="H200" s="48">
        <f t="shared" si="152"/>
        <v>351.78077373974281</v>
      </c>
      <c r="I200" s="48">
        <f t="shared" si="152"/>
        <v>345.68933177022359</v>
      </c>
      <c r="J200" s="48">
        <f t="shared" si="152"/>
        <v>365.48651817115979</v>
      </c>
      <c r="K200" s="48">
        <f t="shared" si="152"/>
        <v>398.98944900351648</v>
      </c>
      <c r="L200" s="48">
        <f t="shared" si="152"/>
        <v>371.57796014068083</v>
      </c>
      <c r="M200" s="48">
        <f t="shared" si="152"/>
        <v>333.50644783118332</v>
      </c>
      <c r="N200" s="48">
        <f t="shared" si="152"/>
        <v>353.30363423212134</v>
      </c>
      <c r="O200" s="48">
        <f t="shared" si="152"/>
        <v>335.02930832356355</v>
      </c>
      <c r="P200" s="48">
        <f t="shared" si="152"/>
        <v>339.59788980070255</v>
      </c>
      <c r="Q200" s="48">
        <f t="shared" si="152"/>
        <v>325.89214536928569</v>
      </c>
      <c r="R200" s="48">
        <f t="shared" si="152"/>
        <v>310.66354044548666</v>
      </c>
      <c r="S200" s="48">
        <f t="shared" si="152"/>
        <v>335.02930832356355</v>
      </c>
      <c r="T200" s="48">
        <f t="shared" si="152"/>
        <v>370.05509964830054</v>
      </c>
      <c r="U200" s="48">
        <f t="shared" si="152"/>
        <v>398.36</v>
      </c>
      <c r="V200" s="48">
        <f t="shared" si="152"/>
        <v>450.31999999999994</v>
      </c>
      <c r="W200" s="48">
        <f t="shared" si="152"/>
        <v>450.31999999999994</v>
      </c>
      <c r="X200" s="48">
        <f t="shared" si="152"/>
        <v>449.24384525205073</v>
      </c>
      <c r="Y200" s="48">
        <f t="shared" si="152"/>
        <v>443.15240328253145</v>
      </c>
      <c r="Z200" s="48">
        <f t="shared" si="152"/>
        <v>409.64947245017652</v>
      </c>
      <c r="AA200" s="48">
        <f t="shared" si="152"/>
        <v>398.98944900351648</v>
      </c>
      <c r="AB200" s="48">
        <f t="shared" si="152"/>
        <v>380.71512309495887</v>
      </c>
      <c r="AC200" s="43" t="s">
        <v>315</v>
      </c>
      <c r="AD200" s="90"/>
    </row>
    <row r="201" spans="1:30" ht="13.5" thickBot="1">
      <c r="A201" s="715"/>
      <c r="B201" s="718"/>
      <c r="C201" s="60" t="s">
        <v>18</v>
      </c>
      <c r="D201" s="453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43"/>
      <c r="AD201" s="90"/>
    </row>
    <row r="202" spans="1:30">
      <c r="A202" s="713" t="s">
        <v>63</v>
      </c>
      <c r="B202" s="716" t="s">
        <v>82</v>
      </c>
      <c r="C202" s="41" t="s">
        <v>16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26" t="s">
        <v>9</v>
      </c>
      <c r="AD202" s="456"/>
    </row>
    <row r="203" spans="1:30">
      <c r="A203" s="714"/>
      <c r="B203" s="717"/>
      <c r="C203" s="41" t="s">
        <v>17</v>
      </c>
      <c r="D203" s="802" t="s">
        <v>50</v>
      </c>
      <c r="E203" s="803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43" t="s">
        <v>315</v>
      </c>
      <c r="AD203" s="90"/>
    </row>
    <row r="204" spans="1:30" ht="13.5" thickBot="1">
      <c r="A204" s="715"/>
      <c r="B204" s="718"/>
      <c r="C204" s="60" t="s">
        <v>18</v>
      </c>
      <c r="D204" s="45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43"/>
      <c r="AD204" s="90"/>
    </row>
    <row r="205" spans="1:30">
      <c r="A205" s="713" t="s">
        <v>56</v>
      </c>
      <c r="B205" s="716" t="s">
        <v>83</v>
      </c>
      <c r="C205" s="41" t="s">
        <v>16</v>
      </c>
      <c r="D205" s="384">
        <v>5.8909730363423201</v>
      </c>
      <c r="E205" s="465">
        <v>5.7151230949589698</v>
      </c>
      <c r="F205" s="465">
        <v>5.7151230949589698</v>
      </c>
      <c r="G205" s="465">
        <v>5.8909730363423201</v>
      </c>
      <c r="H205" s="465">
        <v>5.9788980070340001</v>
      </c>
      <c r="I205" s="465">
        <v>5.80304806565064</v>
      </c>
      <c r="J205" s="465">
        <v>5.6271981242672897</v>
      </c>
      <c r="K205" s="465">
        <v>9.23212192262603</v>
      </c>
      <c r="L205" s="465">
        <v>9.4958968347010604</v>
      </c>
      <c r="M205" s="465">
        <v>11.1664712778429</v>
      </c>
      <c r="N205" s="465">
        <v>10.1113716295428</v>
      </c>
      <c r="O205" s="465">
        <v>10.3751465416178</v>
      </c>
      <c r="P205" s="465">
        <v>11.0785463071512</v>
      </c>
      <c r="Q205" s="465">
        <v>10.3751465416178</v>
      </c>
      <c r="R205" s="465">
        <v>10.0234466588511</v>
      </c>
      <c r="S205" s="465">
        <v>10.1113716295428</v>
      </c>
      <c r="T205" s="465">
        <v>9.8475967174677592</v>
      </c>
      <c r="U205" s="465">
        <v>7.8253223915592001</v>
      </c>
      <c r="V205" s="465">
        <v>7.6494724501758498</v>
      </c>
      <c r="W205" s="465">
        <v>7.12192262602579</v>
      </c>
      <c r="X205" s="465">
        <v>7.3856975381008203</v>
      </c>
      <c r="Y205" s="465">
        <v>7.0339976553341197</v>
      </c>
      <c r="Z205" s="465">
        <v>6.2426729191090304</v>
      </c>
      <c r="AA205" s="465">
        <v>6.2426729191090304</v>
      </c>
      <c r="AB205" s="465">
        <v>6.0668229777256704</v>
      </c>
      <c r="AC205" s="26" t="s">
        <v>9</v>
      </c>
      <c r="AD205" s="456"/>
    </row>
    <row r="206" spans="1:30">
      <c r="A206" s="714"/>
      <c r="B206" s="717"/>
      <c r="C206" s="41" t="s">
        <v>17</v>
      </c>
      <c r="D206" s="48">
        <f t="shared" ref="D206:AB206" si="153">1.732*D205*10*0.9</f>
        <v>91.828487690504076</v>
      </c>
      <c r="E206" s="48">
        <f t="shared" si="153"/>
        <v>89.087338804220423</v>
      </c>
      <c r="F206" s="48">
        <f t="shared" si="153"/>
        <v>89.087338804220423</v>
      </c>
      <c r="G206" s="48">
        <f t="shared" si="153"/>
        <v>91.828487690504076</v>
      </c>
      <c r="H206" s="48">
        <f t="shared" si="153"/>
        <v>93.199062133645995</v>
      </c>
      <c r="I206" s="48">
        <f t="shared" si="153"/>
        <v>90.457913247362171</v>
      </c>
      <c r="J206" s="48">
        <f t="shared" si="153"/>
        <v>87.716764361078518</v>
      </c>
      <c r="K206" s="48">
        <f t="shared" si="153"/>
        <v>143.91031652989454</v>
      </c>
      <c r="L206" s="48">
        <f t="shared" si="153"/>
        <v>148.02203985932013</v>
      </c>
      <c r="M206" s="48">
        <f t="shared" si="153"/>
        <v>174.06295427901512</v>
      </c>
      <c r="N206" s="48">
        <f t="shared" si="153"/>
        <v>157.61606096131317</v>
      </c>
      <c r="O206" s="48">
        <f t="shared" si="153"/>
        <v>161.72778429073827</v>
      </c>
      <c r="P206" s="48">
        <f t="shared" si="153"/>
        <v>172.69237983587288</v>
      </c>
      <c r="Q206" s="48">
        <f t="shared" si="153"/>
        <v>161.72778429073827</v>
      </c>
      <c r="R206" s="48">
        <f t="shared" si="153"/>
        <v>156.24548651817096</v>
      </c>
      <c r="S206" s="48">
        <f t="shared" si="153"/>
        <v>157.61606096131317</v>
      </c>
      <c r="T206" s="48">
        <f t="shared" si="153"/>
        <v>153.50433763188741</v>
      </c>
      <c r="U206" s="48">
        <f t="shared" si="153"/>
        <v>121.9811254396248</v>
      </c>
      <c r="V206" s="48">
        <f t="shared" si="153"/>
        <v>119.23997655334114</v>
      </c>
      <c r="W206" s="48">
        <f t="shared" si="153"/>
        <v>111.01652989449002</v>
      </c>
      <c r="X206" s="48">
        <f t="shared" si="153"/>
        <v>115.12825322391558</v>
      </c>
      <c r="Y206" s="48">
        <f t="shared" si="153"/>
        <v>109.64595545134827</v>
      </c>
      <c r="Z206" s="48">
        <f t="shared" si="153"/>
        <v>97.310785463071568</v>
      </c>
      <c r="AA206" s="48">
        <f t="shared" si="153"/>
        <v>97.310785463071568</v>
      </c>
      <c r="AB206" s="48">
        <f t="shared" si="153"/>
        <v>94.569636576787758</v>
      </c>
      <c r="AC206" s="43" t="s">
        <v>315</v>
      </c>
      <c r="AD206" s="90"/>
    </row>
    <row r="207" spans="1:30" ht="13.5" thickBot="1">
      <c r="A207" s="715"/>
      <c r="B207" s="718"/>
      <c r="C207" s="60" t="s">
        <v>18</v>
      </c>
      <c r="D207" s="45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43"/>
      <c r="AD207" s="90"/>
    </row>
    <row r="208" spans="1:30">
      <c r="A208" s="713" t="s">
        <v>84</v>
      </c>
      <c r="B208" s="716" t="s">
        <v>85</v>
      </c>
      <c r="C208" s="41" t="s">
        <v>16</v>
      </c>
      <c r="D208" s="384">
        <v>6.5650644783118404</v>
      </c>
      <c r="E208" s="465">
        <v>6.3305978898006998</v>
      </c>
      <c r="F208" s="465">
        <v>5.6271981242672897</v>
      </c>
      <c r="G208" s="465">
        <v>6.0961313012895699</v>
      </c>
      <c r="H208" s="465">
        <v>5.3927315357561501</v>
      </c>
      <c r="I208" s="465">
        <v>6.79953106682298</v>
      </c>
      <c r="J208" s="465">
        <v>8.4407971864009408</v>
      </c>
      <c r="K208" s="465">
        <v>10.082063305978901</v>
      </c>
      <c r="L208" s="465">
        <v>9.1441969519343491</v>
      </c>
      <c r="M208" s="465">
        <v>9.1441969519343491</v>
      </c>
      <c r="N208" s="465">
        <v>8.9097303634232095</v>
      </c>
      <c r="O208" s="465">
        <v>8.9097303634232095</v>
      </c>
      <c r="P208" s="465">
        <v>8.9097303634232095</v>
      </c>
      <c r="Q208" s="465">
        <v>8.9097303634232095</v>
      </c>
      <c r="R208" s="465">
        <v>8.6752637749120805</v>
      </c>
      <c r="S208" s="465">
        <v>8.6752637749120805</v>
      </c>
      <c r="T208" s="465">
        <v>8.4407971864009408</v>
      </c>
      <c r="U208" s="465">
        <v>8.6752637749120805</v>
      </c>
      <c r="V208" s="465">
        <v>9.3786635404454906</v>
      </c>
      <c r="W208" s="465">
        <v>9.6131301289566196</v>
      </c>
      <c r="X208" s="465">
        <v>9.8475967174677592</v>
      </c>
      <c r="Y208" s="465">
        <v>10.316529894489999</v>
      </c>
      <c r="Z208" s="465">
        <v>9.1441969519343491</v>
      </c>
      <c r="AA208" s="465">
        <v>8.9097303634232095</v>
      </c>
      <c r="AB208" s="465">
        <v>7</v>
      </c>
      <c r="AC208" s="26" t="s">
        <v>9</v>
      </c>
      <c r="AD208" s="456"/>
    </row>
    <row r="209" spans="1:30">
      <c r="A209" s="714"/>
      <c r="B209" s="717"/>
      <c r="C209" s="41" t="s">
        <v>17</v>
      </c>
      <c r="D209" s="48">
        <f t="shared" ref="D209:AB209" si="154">1.732*D208*10*0.9</f>
        <v>102.33622508792497</v>
      </c>
      <c r="E209" s="48">
        <f t="shared" si="154"/>
        <v>98.681359906213302</v>
      </c>
      <c r="F209" s="48">
        <f t="shared" si="154"/>
        <v>87.716764361078518</v>
      </c>
      <c r="G209" s="48">
        <f t="shared" si="154"/>
        <v>95.026494724501831</v>
      </c>
      <c r="H209" s="48">
        <f t="shared" si="154"/>
        <v>84.061899179366876</v>
      </c>
      <c r="I209" s="48">
        <f t="shared" si="154"/>
        <v>105.99109026963662</v>
      </c>
      <c r="J209" s="48">
        <f t="shared" si="154"/>
        <v>131.57514654161787</v>
      </c>
      <c r="K209" s="48">
        <f t="shared" si="154"/>
        <v>157.15920281359908</v>
      </c>
      <c r="L209" s="48">
        <f t="shared" si="154"/>
        <v>142.53974208675263</v>
      </c>
      <c r="M209" s="48">
        <f t="shared" si="154"/>
        <v>142.53974208675263</v>
      </c>
      <c r="N209" s="48">
        <f t="shared" si="154"/>
        <v>138.88487690504098</v>
      </c>
      <c r="O209" s="48">
        <f t="shared" si="154"/>
        <v>138.88487690504098</v>
      </c>
      <c r="P209" s="48">
        <f t="shared" si="154"/>
        <v>138.88487690504098</v>
      </c>
      <c r="Q209" s="48">
        <f t="shared" si="154"/>
        <v>138.88487690504098</v>
      </c>
      <c r="R209" s="48">
        <f t="shared" si="154"/>
        <v>135.23001172332951</v>
      </c>
      <c r="S209" s="48">
        <f t="shared" si="154"/>
        <v>135.23001172332951</v>
      </c>
      <c r="T209" s="48">
        <f t="shared" si="154"/>
        <v>131.57514654161787</v>
      </c>
      <c r="U209" s="48">
        <f t="shared" si="154"/>
        <v>135.23001172332951</v>
      </c>
      <c r="V209" s="48">
        <f t="shared" si="154"/>
        <v>146.1946072684643</v>
      </c>
      <c r="W209" s="48">
        <f t="shared" si="154"/>
        <v>149.8494724501758</v>
      </c>
      <c r="X209" s="48">
        <f t="shared" si="154"/>
        <v>153.50433763188741</v>
      </c>
      <c r="Y209" s="48">
        <f t="shared" si="154"/>
        <v>160.81406799531013</v>
      </c>
      <c r="Z209" s="48">
        <f t="shared" si="154"/>
        <v>142.53974208675263</v>
      </c>
      <c r="AA209" s="48">
        <f t="shared" si="154"/>
        <v>138.88487690504098</v>
      </c>
      <c r="AB209" s="48">
        <f t="shared" si="154"/>
        <v>109.11600000000001</v>
      </c>
      <c r="AC209" s="43" t="s">
        <v>315</v>
      </c>
      <c r="AD209" s="90"/>
    </row>
    <row r="210" spans="1:30" ht="13.5" thickBot="1">
      <c r="A210" s="715"/>
      <c r="B210" s="718"/>
      <c r="C210" s="60" t="s">
        <v>18</v>
      </c>
      <c r="D210" s="100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102"/>
      <c r="AC210" s="43"/>
      <c r="AD210" s="90"/>
    </row>
    <row r="211" spans="1:30" ht="12.75" customHeight="1">
      <c r="A211" s="728" t="s">
        <v>51</v>
      </c>
      <c r="B211" s="729"/>
      <c r="C211" s="39" t="s">
        <v>16</v>
      </c>
      <c r="D211" s="65">
        <f>D186+D158</f>
        <v>234.58382180539201</v>
      </c>
      <c r="E211" s="65">
        <f t="shared" ref="E211:AB213" si="155">E186+E158</f>
        <v>218.05392731535801</v>
      </c>
      <c r="F211" s="65">
        <f t="shared" si="155"/>
        <v>216.647127784291</v>
      </c>
      <c r="G211" s="65">
        <f t="shared" si="155"/>
        <v>197.30363423212168</v>
      </c>
      <c r="H211" s="65">
        <f t="shared" si="155"/>
        <v>201.87573270808912</v>
      </c>
      <c r="I211" s="65">
        <f t="shared" si="155"/>
        <v>197.65533411488829</v>
      </c>
      <c r="J211" s="65">
        <f t="shared" si="155"/>
        <v>226.143024618992</v>
      </c>
      <c r="K211" s="65">
        <f t="shared" si="155"/>
        <v>252.87221570926101</v>
      </c>
      <c r="L211" s="65">
        <f t="shared" si="155"/>
        <v>274.67760844079703</v>
      </c>
      <c r="M211" s="65">
        <f t="shared" si="155"/>
        <v>292.96600234466496</v>
      </c>
      <c r="N211" s="65">
        <f t="shared" si="155"/>
        <v>295.42790152403302</v>
      </c>
      <c r="O211" s="65">
        <f>O186+O158</f>
        <v>283.82180539273202</v>
      </c>
      <c r="P211" s="65">
        <f>P186+P158</f>
        <v>285.58030480656498</v>
      </c>
      <c r="Q211" s="65">
        <f t="shared" si="155"/>
        <v>282.06330597889797</v>
      </c>
      <c r="R211" s="65">
        <f>R186+R158</f>
        <v>280.30480656506501</v>
      </c>
      <c r="S211" s="65">
        <f t="shared" si="155"/>
        <v>278.54630715123096</v>
      </c>
      <c r="T211" s="65">
        <f t="shared" si="155"/>
        <v>298.59320046893299</v>
      </c>
      <c r="U211" s="65">
        <f t="shared" si="155"/>
        <v>295.7796014068</v>
      </c>
      <c r="V211" s="65">
        <f t="shared" si="155"/>
        <v>307.385697538101</v>
      </c>
      <c r="W211" s="65">
        <f t="shared" si="155"/>
        <v>300.35169988276698</v>
      </c>
      <c r="X211" s="65">
        <f t="shared" si="155"/>
        <v>314.06799531066804</v>
      </c>
      <c r="Y211" s="65">
        <f t="shared" si="155"/>
        <v>309.84759671746798</v>
      </c>
      <c r="Z211" s="65">
        <f t="shared" si="155"/>
        <v>288.393903868699</v>
      </c>
      <c r="AA211" s="65">
        <f t="shared" si="155"/>
        <v>269.402110199297</v>
      </c>
      <c r="AB211" s="65">
        <f t="shared" si="155"/>
        <v>237.39742086752602</v>
      </c>
      <c r="AC211" s="43"/>
      <c r="AD211" s="90"/>
    </row>
    <row r="212" spans="1:30">
      <c r="A212" s="841"/>
      <c r="B212" s="842"/>
      <c r="C212" s="67" t="s">
        <v>17</v>
      </c>
      <c r="D212" s="68">
        <f>D187+D159</f>
        <v>3786.4910902696383</v>
      </c>
      <c r="E212" s="68">
        <f t="shared" si="155"/>
        <v>3484.9647127784301</v>
      </c>
      <c r="F212" s="68">
        <f t="shared" si="155"/>
        <v>3605.8290738569758</v>
      </c>
      <c r="G212" s="68">
        <f t="shared" si="155"/>
        <v>3280.4953106682296</v>
      </c>
      <c r="H212" s="68">
        <f t="shared" si="155"/>
        <v>3368.0597889800729</v>
      </c>
      <c r="I212" s="68">
        <f t="shared" si="155"/>
        <v>3283.6425556858148</v>
      </c>
      <c r="J212" s="68">
        <f t="shared" si="155"/>
        <v>3696.9468933177004</v>
      </c>
      <c r="K212" s="68">
        <f t="shared" si="155"/>
        <v>4197.5618991793654</v>
      </c>
      <c r="L212" s="68">
        <f t="shared" si="155"/>
        <v>4533.7587338804224</v>
      </c>
      <c r="M212" s="68">
        <f t="shared" si="155"/>
        <v>4806.6045720984757</v>
      </c>
      <c r="N212" s="68">
        <f t="shared" si="155"/>
        <v>4900.4736928487682</v>
      </c>
      <c r="O212" s="68">
        <f>O187+O159</f>
        <v>4628.5821805392698</v>
      </c>
      <c r="P212" s="68">
        <f>P187+P159</f>
        <v>4560.4087924970672</v>
      </c>
      <c r="Q212" s="68">
        <f t="shared" si="155"/>
        <v>4581.1704572098497</v>
      </c>
      <c r="R212" s="68">
        <f>R187+R159</f>
        <v>4461.0167643610803</v>
      </c>
      <c r="S212" s="68">
        <f t="shared" si="155"/>
        <v>4463.6056271981233</v>
      </c>
      <c r="T212" s="68">
        <f t="shared" si="155"/>
        <v>4874.6764361078531</v>
      </c>
      <c r="U212" s="68">
        <f t="shared" si="155"/>
        <v>4850.4731066822987</v>
      </c>
      <c r="V212" s="68">
        <f t="shared" si="155"/>
        <v>5217.116998827667</v>
      </c>
      <c r="W212" s="68">
        <f t="shared" si="155"/>
        <v>4971.2765533411457</v>
      </c>
      <c r="X212" s="68">
        <f t="shared" si="155"/>
        <v>5043.104806565063</v>
      </c>
      <c r="Y212" s="68">
        <f t="shared" si="155"/>
        <v>5005.997772567408</v>
      </c>
      <c r="Z212" s="68">
        <f t="shared" si="155"/>
        <v>4633.6076201641263</v>
      </c>
      <c r="AA212" s="68">
        <f t="shared" si="155"/>
        <v>4399.3409144196939</v>
      </c>
      <c r="AB212" s="103">
        <f t="shared" si="155"/>
        <v>3412.8428464243852</v>
      </c>
      <c r="AC212" s="66"/>
      <c r="AD212" s="260"/>
    </row>
    <row r="213" spans="1:30" ht="13.5" thickBot="1">
      <c r="A213" s="730"/>
      <c r="B213" s="731"/>
      <c r="C213" s="69" t="s">
        <v>33</v>
      </c>
      <c r="D213" s="87">
        <f>D188+D160</f>
        <v>1286.288683470106</v>
      </c>
      <c r="E213" s="87">
        <f t="shared" si="155"/>
        <v>1183.5524536928492</v>
      </c>
      <c r="F213" s="87">
        <f t="shared" si="155"/>
        <v>1225.6630996483004</v>
      </c>
      <c r="G213" s="87">
        <f t="shared" si="155"/>
        <v>1113.6957971864008</v>
      </c>
      <c r="H213" s="87">
        <f t="shared" si="155"/>
        <v>1143.673305978899</v>
      </c>
      <c r="I213" s="87">
        <f t="shared" si="155"/>
        <v>1114.830835873388</v>
      </c>
      <c r="J213" s="87">
        <f t="shared" si="155"/>
        <v>1257.5604279015233</v>
      </c>
      <c r="K213" s="87">
        <f t="shared" si="155"/>
        <v>1427.7167373974203</v>
      </c>
      <c r="L213" s="87">
        <f t="shared" si="155"/>
        <v>1543.1013388042206</v>
      </c>
      <c r="M213" s="87">
        <f t="shared" si="155"/>
        <v>1634.9831266119577</v>
      </c>
      <c r="N213" s="87">
        <f t="shared" si="155"/>
        <v>1667.0409643610783</v>
      </c>
      <c r="O213" s="87">
        <f t="shared" si="155"/>
        <v>1574.3179484173495</v>
      </c>
      <c r="P213" s="87">
        <f>P188+P160</f>
        <v>1551.1283364595538</v>
      </c>
      <c r="Q213" s="87">
        <f t="shared" si="155"/>
        <v>1557.9045580304814</v>
      </c>
      <c r="R213" s="87">
        <f>R188+R160</f>
        <v>1516.596967174678</v>
      </c>
      <c r="S213" s="87">
        <f t="shared" si="155"/>
        <v>1517.4908862837044</v>
      </c>
      <c r="T213" s="87">
        <f t="shared" si="155"/>
        <v>1657.3849120750288</v>
      </c>
      <c r="U213" s="87">
        <f t="shared" si="155"/>
        <v>1648.2816581477143</v>
      </c>
      <c r="V213" s="87">
        <f t="shared" si="155"/>
        <v>1774.6524797186401</v>
      </c>
      <c r="W213" s="87">
        <f t="shared" si="155"/>
        <v>1689.1275177022267</v>
      </c>
      <c r="X213" s="87">
        <f t="shared" si="155"/>
        <v>1714.8586822977722</v>
      </c>
      <c r="Y213" s="87">
        <f t="shared" si="155"/>
        <v>1702.9544818288389</v>
      </c>
      <c r="Z213" s="87">
        <f t="shared" si="155"/>
        <v>1576.1722848769048</v>
      </c>
      <c r="AA213" s="87">
        <f t="shared" si="155"/>
        <v>1496.6936881594368</v>
      </c>
      <c r="AB213" s="88">
        <f t="shared" si="155"/>
        <v>1155.3463139507621</v>
      </c>
      <c r="AC213" s="66"/>
      <c r="AD213" s="260"/>
    </row>
    <row r="214" spans="1:30" ht="13.5" thickBot="1">
      <c r="A214" s="104"/>
      <c r="B214" s="89"/>
      <c r="C214" s="105"/>
      <c r="D214" s="106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  <c r="Z214" s="92"/>
      <c r="AA214" s="92"/>
      <c r="AB214" s="92"/>
      <c r="AC214" s="43"/>
      <c r="AD214" s="90"/>
    </row>
    <row r="215" spans="1:30" ht="34.5" thickBot="1">
      <c r="A215" s="316" t="s">
        <v>3</v>
      </c>
      <c r="B215" s="16" t="s">
        <v>4</v>
      </c>
      <c r="C215" s="17" t="s">
        <v>5</v>
      </c>
      <c r="D215" s="18"/>
      <c r="E215" s="750" t="s">
        <v>6</v>
      </c>
      <c r="F215" s="751"/>
      <c r="G215" s="751"/>
      <c r="H215" s="751"/>
      <c r="I215" s="751"/>
      <c r="J215" s="751"/>
      <c r="K215" s="751"/>
      <c r="L215" s="751"/>
      <c r="M215" s="751"/>
      <c r="N215" s="751"/>
      <c r="O215" s="751"/>
      <c r="P215" s="751"/>
      <c r="Q215" s="751"/>
      <c r="R215" s="751"/>
      <c r="S215" s="751"/>
      <c r="T215" s="751"/>
      <c r="U215" s="751"/>
      <c r="V215" s="751"/>
      <c r="W215" s="751"/>
      <c r="X215" s="751"/>
      <c r="Y215" s="751"/>
      <c r="Z215" s="751"/>
      <c r="AA215" s="751"/>
      <c r="AB215" s="752"/>
      <c r="AC215" s="19" t="s">
        <v>7</v>
      </c>
      <c r="AD215" s="536"/>
    </row>
    <row r="216" spans="1:30" ht="13.5" thickBot="1">
      <c r="A216" s="20" t="s">
        <v>86</v>
      </c>
      <c r="B216" s="21"/>
      <c r="C216" s="22"/>
      <c r="D216" s="72">
        <v>0</v>
      </c>
      <c r="E216" s="23">
        <v>1</v>
      </c>
      <c r="F216" s="23">
        <v>2</v>
      </c>
      <c r="G216" s="23">
        <v>3</v>
      </c>
      <c r="H216" s="24">
        <v>4</v>
      </c>
      <c r="I216" s="23">
        <v>5</v>
      </c>
      <c r="J216" s="23">
        <v>6</v>
      </c>
      <c r="K216" s="23">
        <v>7</v>
      </c>
      <c r="L216" s="23">
        <v>8</v>
      </c>
      <c r="M216" s="23">
        <v>9</v>
      </c>
      <c r="N216" s="24">
        <v>10</v>
      </c>
      <c r="O216" s="23">
        <v>11</v>
      </c>
      <c r="P216" s="23">
        <v>12</v>
      </c>
      <c r="Q216" s="23">
        <v>13</v>
      </c>
      <c r="R216" s="23">
        <v>14</v>
      </c>
      <c r="S216" s="23">
        <v>15</v>
      </c>
      <c r="T216" s="23">
        <v>16</v>
      </c>
      <c r="U216" s="23">
        <v>17</v>
      </c>
      <c r="V216" s="24">
        <v>18</v>
      </c>
      <c r="W216" s="23">
        <v>19</v>
      </c>
      <c r="X216" s="23">
        <v>20</v>
      </c>
      <c r="Y216" s="24">
        <v>21</v>
      </c>
      <c r="Z216" s="23">
        <v>22</v>
      </c>
      <c r="AA216" s="23">
        <v>23</v>
      </c>
      <c r="AB216" s="25">
        <v>24</v>
      </c>
      <c r="AC216" s="26" t="s">
        <v>9</v>
      </c>
      <c r="AD216" s="456"/>
    </row>
    <row r="217" spans="1:30">
      <c r="A217" s="27" t="s">
        <v>10</v>
      </c>
      <c r="B217" s="28"/>
      <c r="C217" s="29" t="s">
        <v>11</v>
      </c>
      <c r="D217" s="36">
        <v>10.4</v>
      </c>
      <c r="E217" s="36">
        <v>10.4</v>
      </c>
      <c r="F217" s="36">
        <v>10.4</v>
      </c>
      <c r="G217" s="36">
        <v>10.4</v>
      </c>
      <c r="H217" s="37">
        <v>10.4</v>
      </c>
      <c r="I217" s="36">
        <v>10.4</v>
      </c>
      <c r="J217" s="30">
        <v>10.3</v>
      </c>
      <c r="K217" s="30">
        <v>10.4</v>
      </c>
      <c r="L217" s="30">
        <v>10.3</v>
      </c>
      <c r="M217" s="30">
        <v>10.3</v>
      </c>
      <c r="N217" s="31">
        <v>10.3</v>
      </c>
      <c r="O217" s="36">
        <v>10.4</v>
      </c>
      <c r="P217" s="36">
        <v>10.4</v>
      </c>
      <c r="Q217" s="36">
        <v>10.4</v>
      </c>
      <c r="R217" s="36">
        <v>10.4</v>
      </c>
      <c r="S217" s="36">
        <v>10.4</v>
      </c>
      <c r="T217" s="36">
        <v>10.4</v>
      </c>
      <c r="U217" s="36">
        <v>10.4</v>
      </c>
      <c r="V217" s="37">
        <v>10.4</v>
      </c>
      <c r="W217" s="36">
        <v>10.4</v>
      </c>
      <c r="X217" s="36">
        <v>10.4</v>
      </c>
      <c r="Y217" s="37">
        <v>10.4</v>
      </c>
      <c r="Z217" s="36">
        <v>10.4</v>
      </c>
      <c r="AA217" s="36">
        <v>10.4</v>
      </c>
      <c r="AB217" s="38">
        <v>10.4</v>
      </c>
      <c r="AC217" s="26" t="s">
        <v>12</v>
      </c>
      <c r="AD217" s="456"/>
    </row>
    <row r="218" spans="1:30" ht="13.5" thickBot="1">
      <c r="A218" s="33" t="s">
        <v>13</v>
      </c>
      <c r="B218" s="34"/>
      <c r="C218" s="35" t="s">
        <v>11</v>
      </c>
      <c r="D218" s="36">
        <v>10.4</v>
      </c>
      <c r="E218" s="36">
        <v>10.4</v>
      </c>
      <c r="F218" s="36">
        <v>10.4</v>
      </c>
      <c r="G218" s="36">
        <v>10.4</v>
      </c>
      <c r="H218" s="37">
        <v>10.4</v>
      </c>
      <c r="I218" s="36">
        <v>10.6</v>
      </c>
      <c r="J218" s="36">
        <v>10.4</v>
      </c>
      <c r="K218" s="36">
        <v>10.4</v>
      </c>
      <c r="L218" s="36">
        <v>10.4</v>
      </c>
      <c r="M218" s="36">
        <v>10.4</v>
      </c>
      <c r="N218" s="37">
        <v>10.4</v>
      </c>
      <c r="O218" s="36">
        <v>10.4</v>
      </c>
      <c r="P218" s="36">
        <v>10.4</v>
      </c>
      <c r="Q218" s="36">
        <v>10.4</v>
      </c>
      <c r="R218" s="36">
        <v>10.4</v>
      </c>
      <c r="S218" s="36">
        <v>10.4</v>
      </c>
      <c r="T218" s="36">
        <v>10.4</v>
      </c>
      <c r="U218" s="36">
        <v>10.4</v>
      </c>
      <c r="V218" s="37">
        <v>10.4</v>
      </c>
      <c r="W218" s="36">
        <v>10.4</v>
      </c>
      <c r="X218" s="36">
        <v>10.4</v>
      </c>
      <c r="Y218" s="37">
        <v>10.4</v>
      </c>
      <c r="Z218" s="36">
        <v>10.4</v>
      </c>
      <c r="AA218" s="36">
        <v>10.4</v>
      </c>
      <c r="AB218" s="38">
        <v>10.4</v>
      </c>
      <c r="AC218" s="26"/>
      <c r="AD218" s="456"/>
    </row>
    <row r="219" spans="1:30">
      <c r="A219" s="713" t="s">
        <v>19</v>
      </c>
      <c r="B219" s="716" t="s">
        <v>58</v>
      </c>
      <c r="C219" s="39" t="s">
        <v>16</v>
      </c>
      <c r="D219" s="107"/>
      <c r="E219" s="108"/>
      <c r="F219" s="108"/>
      <c r="G219" s="108"/>
      <c r="H219" s="109"/>
      <c r="I219" s="108"/>
      <c r="J219" s="108"/>
      <c r="K219" s="108"/>
      <c r="L219" s="108"/>
      <c r="M219" s="108"/>
      <c r="N219" s="109"/>
      <c r="O219" s="108"/>
      <c r="P219" s="108"/>
      <c r="Q219" s="108"/>
      <c r="R219" s="108"/>
      <c r="S219" s="108"/>
      <c r="T219" s="108"/>
      <c r="U219" s="108"/>
      <c r="V219" s="109"/>
      <c r="W219" s="108"/>
      <c r="X219" s="108"/>
      <c r="Y219" s="109"/>
      <c r="Z219" s="108"/>
      <c r="AA219" s="108"/>
      <c r="AB219" s="110"/>
      <c r="AC219" s="63"/>
      <c r="AD219" s="242"/>
    </row>
    <row r="220" spans="1:30">
      <c r="A220" s="714"/>
      <c r="B220" s="717"/>
      <c r="C220" s="41" t="s">
        <v>17</v>
      </c>
      <c r="D220" s="802" t="s">
        <v>50</v>
      </c>
      <c r="E220" s="803"/>
      <c r="F220" s="111"/>
      <c r="G220" s="112"/>
      <c r="H220" s="52"/>
      <c r="I220" s="111"/>
      <c r="J220" s="111"/>
      <c r="K220" s="111"/>
      <c r="L220" s="111"/>
      <c r="M220" s="111"/>
      <c r="N220" s="52"/>
      <c r="O220" s="111"/>
      <c r="P220" s="111"/>
      <c r="Q220" s="111"/>
      <c r="R220" s="111"/>
      <c r="S220" s="111"/>
      <c r="T220" s="111"/>
      <c r="U220" s="111"/>
      <c r="V220" s="52"/>
      <c r="W220" s="111"/>
      <c r="X220" s="111"/>
      <c r="Y220" s="52"/>
      <c r="Z220" s="111"/>
      <c r="AA220" s="111"/>
      <c r="AB220" s="113"/>
      <c r="AC220" s="63"/>
      <c r="AD220" s="242"/>
    </row>
    <row r="221" spans="1:30" ht="13.5" thickBot="1">
      <c r="A221" s="715"/>
      <c r="B221" s="718"/>
      <c r="C221" s="44" t="s">
        <v>18</v>
      </c>
      <c r="D221" s="51"/>
      <c r="E221" s="111"/>
      <c r="F221" s="111"/>
      <c r="G221" s="111"/>
      <c r="H221" s="52"/>
      <c r="I221" s="111"/>
      <c r="J221" s="111"/>
      <c r="K221" s="111"/>
      <c r="L221" s="111"/>
      <c r="M221" s="111"/>
      <c r="N221" s="52"/>
      <c r="O221" s="111"/>
      <c r="P221" s="111"/>
      <c r="Q221" s="111"/>
      <c r="R221" s="111"/>
      <c r="S221" s="111"/>
      <c r="T221" s="111"/>
      <c r="U221" s="111"/>
      <c r="V221" s="52"/>
      <c r="W221" s="111"/>
      <c r="X221" s="111"/>
      <c r="Y221" s="52"/>
      <c r="Z221" s="111"/>
      <c r="AA221" s="111"/>
      <c r="AB221" s="111"/>
      <c r="AC221" s="63"/>
      <c r="AD221" s="242"/>
    </row>
    <row r="222" spans="1:30">
      <c r="A222" s="713" t="s">
        <v>23</v>
      </c>
      <c r="B222" s="716" t="s">
        <v>87</v>
      </c>
      <c r="C222" s="39" t="s">
        <v>16</v>
      </c>
      <c r="D222" s="384">
        <v>50.879249706916802</v>
      </c>
      <c r="E222" s="462">
        <v>44.548651817116102</v>
      </c>
      <c r="F222" s="462">
        <v>40.797186400937903</v>
      </c>
      <c r="G222" s="462">
        <v>39.390386869871001</v>
      </c>
      <c r="H222" s="462">
        <v>39.273153575615503</v>
      </c>
      <c r="I222" s="462">
        <v>40.328253223915603</v>
      </c>
      <c r="J222" s="462">
        <v>45.603751465416202</v>
      </c>
      <c r="K222" s="462">
        <v>56.154747948417402</v>
      </c>
      <c r="L222" s="462">
        <v>69.284876905041003</v>
      </c>
      <c r="M222" s="462">
        <v>74.208675263774893</v>
      </c>
      <c r="N222" s="462">
        <v>77.842907385697501</v>
      </c>
      <c r="O222" s="462">
        <v>77.491207502930806</v>
      </c>
      <c r="P222" s="462">
        <v>77.725674091442002</v>
      </c>
      <c r="Q222" s="462">
        <v>77.960140679953099</v>
      </c>
      <c r="R222" s="462">
        <v>77.608440797186404</v>
      </c>
      <c r="S222" s="462">
        <v>80.539273153575607</v>
      </c>
      <c r="T222" s="462">
        <v>90.504103165298901</v>
      </c>
      <c r="U222" s="462">
        <v>91.793669402110197</v>
      </c>
      <c r="V222" s="462">
        <v>92</v>
      </c>
      <c r="W222" s="462">
        <v>92</v>
      </c>
      <c r="X222" s="462">
        <v>90.621336459554499</v>
      </c>
      <c r="Y222" s="462">
        <v>86.518171160609597</v>
      </c>
      <c r="Z222" s="462">
        <v>70.808909730363396</v>
      </c>
      <c r="AA222" s="462">
        <v>62.837045720984797</v>
      </c>
      <c r="AB222" s="462">
        <v>53.575615474794802</v>
      </c>
      <c r="AC222" s="26" t="s">
        <v>9</v>
      </c>
      <c r="AD222" s="456"/>
    </row>
    <row r="223" spans="1:30">
      <c r="A223" s="714"/>
      <c r="B223" s="717"/>
      <c r="C223" s="41" t="s">
        <v>17</v>
      </c>
      <c r="D223" s="48">
        <f>1.732*D222*10*0.9</f>
        <v>793.10574443141911</v>
      </c>
      <c r="E223" s="48">
        <f t="shared" ref="E223:AB223" si="156">1.732*E222*10*0.9</f>
        <v>694.42438452520582</v>
      </c>
      <c r="F223" s="48">
        <f t="shared" si="156"/>
        <v>635.94654161782012</v>
      </c>
      <c r="G223" s="48">
        <f t="shared" si="156"/>
        <v>614.01735052754918</v>
      </c>
      <c r="H223" s="48">
        <f t="shared" si="156"/>
        <v>612.18991793669454</v>
      </c>
      <c r="I223" s="48">
        <f t="shared" si="156"/>
        <v>628.63681125439632</v>
      </c>
      <c r="J223" s="48">
        <f t="shared" si="156"/>
        <v>710.87127784290783</v>
      </c>
      <c r="K223" s="48">
        <f t="shared" si="156"/>
        <v>875.34021101993039</v>
      </c>
      <c r="L223" s="48">
        <f t="shared" si="156"/>
        <v>1080.0126611957792</v>
      </c>
      <c r="M223" s="48">
        <f t="shared" si="156"/>
        <v>1156.764830011723</v>
      </c>
      <c r="N223" s="48">
        <f t="shared" si="156"/>
        <v>1213.4152403282526</v>
      </c>
      <c r="O223" s="48">
        <f t="shared" si="156"/>
        <v>1207.9329425556855</v>
      </c>
      <c r="P223" s="48">
        <f t="shared" si="156"/>
        <v>1211.587807737398</v>
      </c>
      <c r="Q223" s="48">
        <f t="shared" si="156"/>
        <v>1215.2426729191091</v>
      </c>
      <c r="R223" s="48">
        <f t="shared" si="156"/>
        <v>1209.7603751465417</v>
      </c>
      <c r="S223" s="48">
        <f t="shared" si="156"/>
        <v>1255.4461899179366</v>
      </c>
      <c r="T223" s="48">
        <f t="shared" si="156"/>
        <v>1410.7779601406794</v>
      </c>
      <c r="U223" s="48">
        <f t="shared" si="156"/>
        <v>1430.8797186400939</v>
      </c>
      <c r="V223" s="48">
        <f t="shared" si="156"/>
        <v>1434.096</v>
      </c>
      <c r="W223" s="48">
        <f t="shared" si="156"/>
        <v>1434.096</v>
      </c>
      <c r="X223" s="48">
        <f t="shared" si="156"/>
        <v>1412.6053927315356</v>
      </c>
      <c r="Y223" s="48">
        <f t="shared" si="156"/>
        <v>1348.6452520515825</v>
      </c>
      <c r="Z223" s="48">
        <f t="shared" si="156"/>
        <v>1103.7692848769045</v>
      </c>
      <c r="AA223" s="48">
        <f t="shared" si="156"/>
        <v>979.50386869871102</v>
      </c>
      <c r="AB223" s="48">
        <f t="shared" si="156"/>
        <v>835.13669402110145</v>
      </c>
      <c r="AC223" s="43" t="s">
        <v>315</v>
      </c>
      <c r="AD223" s="90"/>
    </row>
    <row r="224" spans="1:30" ht="13.5" thickBot="1">
      <c r="A224" s="715"/>
      <c r="B224" s="718"/>
      <c r="C224" s="44" t="s">
        <v>18</v>
      </c>
      <c r="D224" s="51"/>
      <c r="E224" s="111"/>
      <c r="F224" s="111"/>
      <c r="G224" s="111"/>
      <c r="H224" s="52"/>
      <c r="I224" s="111"/>
      <c r="J224" s="111"/>
      <c r="K224" s="111"/>
      <c r="L224" s="111"/>
      <c r="M224" s="111"/>
      <c r="N224" s="52"/>
      <c r="O224" s="111"/>
      <c r="P224" s="111"/>
      <c r="Q224" s="111"/>
      <c r="R224" s="111"/>
      <c r="S224" s="111"/>
      <c r="T224" s="111"/>
      <c r="U224" s="111"/>
      <c r="V224" s="52"/>
      <c r="W224" s="111"/>
      <c r="X224" s="111"/>
      <c r="Y224" s="52"/>
      <c r="Z224" s="111"/>
      <c r="AA224" s="111"/>
      <c r="AB224" s="111"/>
      <c r="AC224" s="63"/>
      <c r="AD224" s="242"/>
    </row>
    <row r="225" spans="1:30">
      <c r="A225" s="713" t="s">
        <v>54</v>
      </c>
      <c r="B225" s="716" t="s">
        <v>88</v>
      </c>
      <c r="C225" s="39" t="s">
        <v>16</v>
      </c>
      <c r="D225" s="384">
        <v>9.6131301289566196</v>
      </c>
      <c r="E225" s="462">
        <v>7.9718640093786597</v>
      </c>
      <c r="F225" s="462">
        <v>8.5580304806565106</v>
      </c>
      <c r="G225" s="462">
        <v>7.9718640093786597</v>
      </c>
      <c r="H225" s="462">
        <v>7.5029308323563901</v>
      </c>
      <c r="I225" s="462">
        <v>7.62016412661196</v>
      </c>
      <c r="J225" s="462">
        <v>10.199296600234501</v>
      </c>
      <c r="K225" s="462">
        <v>11.019929660023401</v>
      </c>
      <c r="L225" s="462">
        <v>13.599062133645999</v>
      </c>
      <c r="M225" s="462">
        <v>17.3505275498242</v>
      </c>
      <c r="N225" s="462">
        <v>20</v>
      </c>
      <c r="O225" s="462">
        <v>20</v>
      </c>
      <c r="P225" s="462">
        <v>20.164126611957801</v>
      </c>
      <c r="Q225" s="462">
        <v>18.522860492379799</v>
      </c>
      <c r="R225" s="462">
        <v>17.3505275498242</v>
      </c>
      <c r="S225" s="462">
        <v>20.2813599062134</v>
      </c>
      <c r="T225" s="462">
        <v>20.984759671746801</v>
      </c>
      <c r="U225" s="462">
        <v>20.398593200468898</v>
      </c>
      <c r="V225" s="462">
        <v>20.750293083235601</v>
      </c>
      <c r="W225" s="462">
        <v>19.577960140679998</v>
      </c>
      <c r="X225" s="462">
        <v>17.936694021101999</v>
      </c>
      <c r="Y225" s="462">
        <v>18.053927315357601</v>
      </c>
      <c r="Z225" s="462">
        <v>16.529894490035201</v>
      </c>
      <c r="AA225" s="462">
        <v>10.9026963657679</v>
      </c>
      <c r="AB225" s="462">
        <v>9.4958968347010604</v>
      </c>
      <c r="AC225" s="26" t="s">
        <v>9</v>
      </c>
      <c r="AD225" s="456"/>
    </row>
    <row r="226" spans="1:30">
      <c r="A226" s="714"/>
      <c r="B226" s="717"/>
      <c r="C226" s="41" t="s">
        <v>17</v>
      </c>
      <c r="D226" s="48">
        <f>1.732*D225*10*0.9</f>
        <v>149.8494724501758</v>
      </c>
      <c r="E226" s="48">
        <f t="shared" ref="E226:AB226" si="157">1.732*E225*10*0.9</f>
        <v>124.26541617819456</v>
      </c>
      <c r="F226" s="48">
        <f t="shared" si="157"/>
        <v>133.4025791324737</v>
      </c>
      <c r="G226" s="48">
        <f t="shared" si="157"/>
        <v>124.26541617819456</v>
      </c>
      <c r="H226" s="48">
        <f t="shared" si="157"/>
        <v>116.95568581477141</v>
      </c>
      <c r="I226" s="48">
        <f t="shared" si="157"/>
        <v>118.78311840562722</v>
      </c>
      <c r="J226" s="48">
        <f t="shared" si="157"/>
        <v>158.9866354044554</v>
      </c>
      <c r="K226" s="48">
        <f t="shared" si="157"/>
        <v>171.7786635404448</v>
      </c>
      <c r="L226" s="48">
        <f t="shared" si="157"/>
        <v>211.98218053927383</v>
      </c>
      <c r="M226" s="48">
        <f t="shared" si="157"/>
        <v>270.46002344665965</v>
      </c>
      <c r="N226" s="48">
        <f t="shared" si="157"/>
        <v>311.76</v>
      </c>
      <c r="O226" s="48">
        <f t="shared" si="157"/>
        <v>311.76</v>
      </c>
      <c r="P226" s="48">
        <f t="shared" si="157"/>
        <v>314.31840562719816</v>
      </c>
      <c r="Q226" s="48">
        <f t="shared" si="157"/>
        <v>288.7343493552163</v>
      </c>
      <c r="R226" s="48">
        <f t="shared" si="157"/>
        <v>270.46002344665965</v>
      </c>
      <c r="S226" s="48">
        <f t="shared" si="157"/>
        <v>316.14583821805445</v>
      </c>
      <c r="T226" s="48">
        <f t="shared" si="157"/>
        <v>327.11043376318918</v>
      </c>
      <c r="U226" s="48">
        <f t="shared" si="157"/>
        <v>317.97327080890921</v>
      </c>
      <c r="V226" s="48">
        <f t="shared" si="157"/>
        <v>323.45556858147654</v>
      </c>
      <c r="W226" s="48">
        <f t="shared" si="157"/>
        <v>305.18124267291984</v>
      </c>
      <c r="X226" s="48">
        <f t="shared" si="157"/>
        <v>279.59718640093803</v>
      </c>
      <c r="Y226" s="48">
        <f t="shared" si="157"/>
        <v>281.42461899179432</v>
      </c>
      <c r="Z226" s="48">
        <f t="shared" si="157"/>
        <v>257.66799531066874</v>
      </c>
      <c r="AA226" s="48">
        <f t="shared" si="157"/>
        <v>169.95123094959004</v>
      </c>
      <c r="AB226" s="48">
        <f t="shared" si="157"/>
        <v>148.02203985932013</v>
      </c>
      <c r="AC226" s="43" t="s">
        <v>315</v>
      </c>
      <c r="AD226" s="90"/>
    </row>
    <row r="227" spans="1:30" ht="13.5" thickBot="1">
      <c r="A227" s="715"/>
      <c r="B227" s="718"/>
      <c r="C227" s="60" t="s">
        <v>18</v>
      </c>
      <c r="D227" s="55"/>
      <c r="E227" s="244"/>
      <c r="F227" s="244"/>
      <c r="G227" s="244"/>
      <c r="H227" s="53"/>
      <c r="I227" s="244"/>
      <c r="J227" s="244"/>
      <c r="K227" s="244"/>
      <c r="L227" s="244"/>
      <c r="M227" s="244"/>
      <c r="N227" s="53"/>
      <c r="O227" s="244"/>
      <c r="P227" s="244"/>
      <c r="Q227" s="244"/>
      <c r="R227" s="244"/>
      <c r="S227" s="244"/>
      <c r="T227" s="244"/>
      <c r="U227" s="244"/>
      <c r="V227" s="53"/>
      <c r="W227" s="244"/>
      <c r="X227" s="244"/>
      <c r="Y227" s="53"/>
      <c r="Z227" s="244"/>
      <c r="AA227" s="244"/>
      <c r="AB227" s="244"/>
      <c r="AC227" s="63"/>
      <c r="AD227" s="242"/>
    </row>
    <row r="228" spans="1:30" s="472" customFormat="1">
      <c r="A228" s="713" t="s">
        <v>42</v>
      </c>
      <c r="B228" s="716" t="s">
        <v>53</v>
      </c>
      <c r="C228" s="476" t="s">
        <v>16</v>
      </c>
      <c r="D228" s="55">
        <v>183.58733880422</v>
      </c>
      <c r="E228" s="244">
        <v>159.67174677608401</v>
      </c>
      <c r="F228" s="244">
        <v>147.94841735052799</v>
      </c>
      <c r="G228" s="244">
        <v>140.914419695193</v>
      </c>
      <c r="H228" s="53">
        <v>141.148886283705</v>
      </c>
      <c r="I228" s="244">
        <v>143.96248534583799</v>
      </c>
      <c r="J228" s="244">
        <v>162.250879249707</v>
      </c>
      <c r="K228" s="244">
        <v>196.24853458382199</v>
      </c>
      <c r="L228" s="244">
        <v>237.04572098476001</v>
      </c>
      <c r="M228" s="244">
        <v>264.24384525205198</v>
      </c>
      <c r="N228" s="53">
        <v>273</v>
      </c>
      <c r="O228" s="244">
        <v>273</v>
      </c>
      <c r="P228" s="244">
        <v>273.388042203986</v>
      </c>
      <c r="Q228" s="244">
        <v>270.80890973036298</v>
      </c>
      <c r="R228" s="244">
        <v>265.65064478311803</v>
      </c>
      <c r="S228" s="244">
        <v>274.32590855803102</v>
      </c>
      <c r="T228" s="244">
        <v>303.86869871043399</v>
      </c>
      <c r="U228" s="244">
        <v>307.385697538101</v>
      </c>
      <c r="V228" s="53">
        <v>310.19929660023399</v>
      </c>
      <c r="W228" s="244">
        <v>310.19929660023399</v>
      </c>
      <c r="X228" s="244">
        <v>306.21336459554499</v>
      </c>
      <c r="Y228" s="53">
        <v>290.973036342321</v>
      </c>
      <c r="Z228" s="244">
        <v>252.989449003517</v>
      </c>
      <c r="AA228" s="244">
        <v>215.47479484173499</v>
      </c>
      <c r="AB228" s="244">
        <v>185.463071512309</v>
      </c>
      <c r="AC228" s="26" t="s">
        <v>9</v>
      </c>
      <c r="AD228" s="456"/>
    </row>
    <row r="229" spans="1:30" s="472" customFormat="1">
      <c r="A229" s="714"/>
      <c r="B229" s="717"/>
      <c r="C229" s="41" t="s">
        <v>17</v>
      </c>
      <c r="D229" s="49">
        <f>D223+D226+D233+D239</f>
        <v>2282.4633059788989</v>
      </c>
      <c r="E229" s="49">
        <f>E220+E223+E226+E233+E239+E236</f>
        <v>2476.1711606096123</v>
      </c>
      <c r="F229" s="49">
        <f t="shared" ref="F229:AB229" si="158">F220+F223+F226+F233+F239+F236</f>
        <v>2293.4279015240336</v>
      </c>
      <c r="G229" s="49">
        <f t="shared" si="158"/>
        <v>2181.95451348183</v>
      </c>
      <c r="H229" s="49">
        <f t="shared" si="158"/>
        <v>2185.6093786635402</v>
      </c>
      <c r="I229" s="49">
        <f t="shared" si="158"/>
        <v>2227.6403282532247</v>
      </c>
      <c r="J229" s="49">
        <f t="shared" si="158"/>
        <v>2514.5472450175871</v>
      </c>
      <c r="K229" s="49">
        <f t="shared" si="158"/>
        <v>3046.330128956622</v>
      </c>
      <c r="L229" s="49">
        <f t="shared" si="158"/>
        <v>3676.7943728018754</v>
      </c>
      <c r="M229" s="49">
        <f>M220+M223+M226+M233+M239+M236</f>
        <v>4098.9313012895655</v>
      </c>
      <c r="N229" s="49">
        <f>N220+N223+N226+N233+N239+N236</f>
        <v>4354.1505369284878</v>
      </c>
      <c r="O229" s="49">
        <f t="shared" si="158"/>
        <v>4242.0923704572106</v>
      </c>
      <c r="P229" s="49">
        <f t="shared" si="158"/>
        <v>4246.9533411488865</v>
      </c>
      <c r="Q229" s="49">
        <f t="shared" si="158"/>
        <v>4199.440093786634</v>
      </c>
      <c r="R229" s="49">
        <f t="shared" si="158"/>
        <v>4124.5153575615477</v>
      </c>
      <c r="S229" s="49">
        <f t="shared" si="158"/>
        <v>4288.9842907385701</v>
      </c>
      <c r="T229" s="49">
        <f t="shared" si="158"/>
        <v>4705.6389214536912</v>
      </c>
      <c r="U229" s="49">
        <f t="shared" si="158"/>
        <v>4775.081359906213</v>
      </c>
      <c r="V229" s="49">
        <f>V220+V223+V226+V233+V239+V236</f>
        <v>4963.270368112544</v>
      </c>
      <c r="W229" s="49">
        <f t="shared" si="158"/>
        <v>4889.2045252051585</v>
      </c>
      <c r="X229" s="49">
        <f t="shared" si="158"/>
        <v>4753.1521688159437</v>
      </c>
      <c r="Y229" s="49">
        <f t="shared" si="158"/>
        <v>4515.5859320046911</v>
      </c>
      <c r="Z229" s="49">
        <f t="shared" si="158"/>
        <v>3930.8075029308325</v>
      </c>
      <c r="AA229" s="49">
        <f t="shared" si="158"/>
        <v>3344.2016412661192</v>
      </c>
      <c r="AB229" s="49">
        <f t="shared" si="158"/>
        <v>2852.6222743259073</v>
      </c>
      <c r="AC229" s="43" t="s">
        <v>315</v>
      </c>
      <c r="AD229" s="90"/>
    </row>
    <row r="230" spans="1:30">
      <c r="A230" s="714"/>
      <c r="B230" s="717"/>
      <c r="C230" s="54" t="s">
        <v>33</v>
      </c>
      <c r="D230" s="55">
        <f t="shared" ref="D230:AB230" si="159">D229*D231</f>
        <v>753.21289097303668</v>
      </c>
      <c r="E230" s="55">
        <f t="shared" si="159"/>
        <v>817.13648300117211</v>
      </c>
      <c r="F230" s="55">
        <f t="shared" si="159"/>
        <v>756.83120750293108</v>
      </c>
      <c r="G230" s="55">
        <f t="shared" si="159"/>
        <v>720.04498944900388</v>
      </c>
      <c r="H230" s="55">
        <f t="shared" si="159"/>
        <v>721.25109495896834</v>
      </c>
      <c r="I230" s="55">
        <f t="shared" si="159"/>
        <v>735.12130832356422</v>
      </c>
      <c r="J230" s="55">
        <f t="shared" si="159"/>
        <v>829.80059085580376</v>
      </c>
      <c r="K230" s="55">
        <f t="shared" si="159"/>
        <v>1005.2889425556854</v>
      </c>
      <c r="L230" s="55">
        <f t="shared" si="159"/>
        <v>1213.342143024619</v>
      </c>
      <c r="M230" s="55">
        <f t="shared" si="159"/>
        <v>1352.6473294255566</v>
      </c>
      <c r="N230" s="55">
        <f t="shared" si="159"/>
        <v>1436.8696771864011</v>
      </c>
      <c r="O230" s="55">
        <f t="shared" si="159"/>
        <v>1399.8904822508796</v>
      </c>
      <c r="P230" s="55">
        <f t="shared" si="159"/>
        <v>1401.4946025791326</v>
      </c>
      <c r="Q230" s="55">
        <f t="shared" si="159"/>
        <v>1385.8152309495892</v>
      </c>
      <c r="R230" s="55">
        <f t="shared" si="159"/>
        <v>1361.0900679953108</v>
      </c>
      <c r="S230" s="55">
        <f t="shared" si="159"/>
        <v>1415.3648159437282</v>
      </c>
      <c r="T230" s="55">
        <f t="shared" si="159"/>
        <v>1552.8608440797182</v>
      </c>
      <c r="U230" s="55">
        <f t="shared" si="159"/>
        <v>1575.7768487690503</v>
      </c>
      <c r="V230" s="55">
        <f t="shared" si="159"/>
        <v>1637.8792214771397</v>
      </c>
      <c r="W230" s="55">
        <f t="shared" si="159"/>
        <v>1613.4374933177023</v>
      </c>
      <c r="X230" s="55">
        <f t="shared" si="159"/>
        <v>1568.5402157092615</v>
      </c>
      <c r="Y230" s="55">
        <f t="shared" si="159"/>
        <v>1490.1433575615481</v>
      </c>
      <c r="Z230" s="55">
        <f t="shared" si="159"/>
        <v>1297.1664759671748</v>
      </c>
      <c r="AA230" s="55">
        <f t="shared" si="159"/>
        <v>1103.5865416178194</v>
      </c>
      <c r="AB230" s="55">
        <f t="shared" si="159"/>
        <v>941.36535052754948</v>
      </c>
      <c r="AC230" s="43" t="s">
        <v>315</v>
      </c>
      <c r="AD230" s="90"/>
    </row>
    <row r="231" spans="1:30" ht="13.5" thickBot="1">
      <c r="A231" s="715"/>
      <c r="B231" s="718"/>
      <c r="C231" s="44" t="s">
        <v>18</v>
      </c>
      <c r="D231" s="77">
        <v>0.33</v>
      </c>
      <c r="E231" s="77">
        <v>0.33</v>
      </c>
      <c r="F231" s="77">
        <v>0.33</v>
      </c>
      <c r="G231" s="77">
        <v>0.33</v>
      </c>
      <c r="H231" s="77">
        <v>0.33</v>
      </c>
      <c r="I231" s="77">
        <v>0.33</v>
      </c>
      <c r="J231" s="77">
        <v>0.33</v>
      </c>
      <c r="K231" s="77">
        <v>0.33</v>
      </c>
      <c r="L231" s="77">
        <v>0.33</v>
      </c>
      <c r="M231" s="77">
        <v>0.33</v>
      </c>
      <c r="N231" s="77">
        <v>0.33</v>
      </c>
      <c r="O231" s="77">
        <v>0.33</v>
      </c>
      <c r="P231" s="77">
        <v>0.33</v>
      </c>
      <c r="Q231" s="77">
        <v>0.33</v>
      </c>
      <c r="R231" s="77">
        <v>0.33</v>
      </c>
      <c r="S231" s="77">
        <v>0.33</v>
      </c>
      <c r="T231" s="77">
        <v>0.33</v>
      </c>
      <c r="U231" s="77">
        <v>0.33</v>
      </c>
      <c r="V231" s="77">
        <v>0.33</v>
      </c>
      <c r="W231" s="77">
        <v>0.33</v>
      </c>
      <c r="X231" s="77">
        <v>0.33</v>
      </c>
      <c r="Y231" s="77">
        <v>0.33</v>
      </c>
      <c r="Z231" s="77">
        <v>0.33</v>
      </c>
      <c r="AA231" s="77">
        <v>0.33</v>
      </c>
      <c r="AB231" s="77">
        <v>0.33</v>
      </c>
      <c r="AC231" s="43" t="s">
        <v>315</v>
      </c>
      <c r="AD231" s="90"/>
    </row>
    <row r="232" spans="1:30">
      <c r="A232" s="713" t="s">
        <v>45</v>
      </c>
      <c r="B232" s="716" t="s">
        <v>89</v>
      </c>
      <c r="C232" s="39" t="s">
        <v>16</v>
      </c>
      <c r="D232" s="384">
        <v>41.383352872215703</v>
      </c>
      <c r="E232" s="384">
        <v>35.2872215709261</v>
      </c>
      <c r="F232" s="384">
        <v>31.887456037514699</v>
      </c>
      <c r="G232" s="384">
        <v>30.363423212192298</v>
      </c>
      <c r="H232" s="384">
        <v>31.535756154747901</v>
      </c>
      <c r="I232" s="384">
        <v>31.770222743259101</v>
      </c>
      <c r="J232" s="384">
        <v>37.8663540445487</v>
      </c>
      <c r="K232" s="384">
        <v>43.845252051582598</v>
      </c>
      <c r="L232" s="384">
        <v>59.202813599062097</v>
      </c>
      <c r="M232" s="384">
        <v>69.284876905041003</v>
      </c>
      <c r="N232" s="384">
        <v>79.484173505275507</v>
      </c>
      <c r="O232" s="384">
        <v>73.974208675263796</v>
      </c>
      <c r="P232" s="384">
        <v>76.084407971863996</v>
      </c>
      <c r="Q232" s="384">
        <v>75.029308323563896</v>
      </c>
      <c r="R232" s="384">
        <v>74.208675263774893</v>
      </c>
      <c r="S232" s="384">
        <v>74.794841735052799</v>
      </c>
      <c r="T232" s="384">
        <v>79.366940211019894</v>
      </c>
      <c r="U232" s="384">
        <v>76.318874560375207</v>
      </c>
      <c r="V232" s="384">
        <v>79.132473622508797</v>
      </c>
      <c r="W232" s="384">
        <v>72.332942555685804</v>
      </c>
      <c r="X232" s="384">
        <v>69.402110199296601</v>
      </c>
      <c r="Y232" s="384">
        <v>64.361078546307198</v>
      </c>
      <c r="Z232" s="384">
        <v>56.271981242672901</v>
      </c>
      <c r="AA232" s="384">
        <v>47.596717467760797</v>
      </c>
      <c r="AB232" s="384">
        <v>41.266119577960097</v>
      </c>
      <c r="AC232" s="26" t="s">
        <v>9</v>
      </c>
      <c r="AD232" s="456"/>
    </row>
    <row r="233" spans="1:30">
      <c r="A233" s="714"/>
      <c r="B233" s="717"/>
      <c r="C233" s="41" t="s">
        <v>17</v>
      </c>
      <c r="D233" s="48">
        <f>1.732*D232*10*0.9</f>
        <v>645.08370457209833</v>
      </c>
      <c r="E233" s="48">
        <f t="shared" ref="E233:AB233" si="160">1.732*E232*10*0.9</f>
        <v>550.05720984759614</v>
      </c>
      <c r="F233" s="48">
        <f t="shared" si="160"/>
        <v>497.06166471277913</v>
      </c>
      <c r="G233" s="48">
        <f t="shared" si="160"/>
        <v>473.30504103165356</v>
      </c>
      <c r="H233" s="48">
        <f t="shared" si="160"/>
        <v>491.57936694021032</v>
      </c>
      <c r="I233" s="48">
        <f t="shared" si="160"/>
        <v>495.2342321219229</v>
      </c>
      <c r="J233" s="48">
        <f t="shared" si="160"/>
        <v>590.26072684642509</v>
      </c>
      <c r="K233" s="48">
        <f t="shared" si="160"/>
        <v>683.45978898006956</v>
      </c>
      <c r="L233" s="48">
        <f t="shared" si="160"/>
        <v>922.85345838217995</v>
      </c>
      <c r="M233" s="48">
        <f t="shared" si="160"/>
        <v>1080.0126611957792</v>
      </c>
      <c r="N233" s="48">
        <f t="shared" si="160"/>
        <v>1238.9992966002346</v>
      </c>
      <c r="O233" s="48">
        <f t="shared" si="160"/>
        <v>1153.1099648300121</v>
      </c>
      <c r="P233" s="48">
        <f t="shared" si="160"/>
        <v>1186.0037514654159</v>
      </c>
      <c r="Q233" s="48">
        <f t="shared" si="160"/>
        <v>1169.5568581477139</v>
      </c>
      <c r="R233" s="48">
        <f t="shared" si="160"/>
        <v>1156.764830011723</v>
      </c>
      <c r="S233" s="48">
        <f t="shared" si="160"/>
        <v>1165.901992966003</v>
      </c>
      <c r="T233" s="48">
        <f t="shared" si="160"/>
        <v>1237.1718640093779</v>
      </c>
      <c r="U233" s="48">
        <f t="shared" si="160"/>
        <v>1189.6586166471288</v>
      </c>
      <c r="V233" s="48">
        <f t="shared" si="160"/>
        <v>1233.5169988276671</v>
      </c>
      <c r="W233" s="48">
        <f t="shared" si="160"/>
        <v>1127.5259085580303</v>
      </c>
      <c r="X233" s="48">
        <f t="shared" si="160"/>
        <v>1081.8400937866354</v>
      </c>
      <c r="Y233" s="48">
        <f t="shared" si="160"/>
        <v>1003.2604923798365</v>
      </c>
      <c r="Z233" s="48">
        <f t="shared" si="160"/>
        <v>877.16764361078526</v>
      </c>
      <c r="AA233" s="48">
        <f t="shared" si="160"/>
        <v>741.93763188745538</v>
      </c>
      <c r="AB233" s="48">
        <f t="shared" si="160"/>
        <v>643.25627198124198</v>
      </c>
      <c r="AC233" s="43" t="s">
        <v>315</v>
      </c>
      <c r="AD233" s="90"/>
    </row>
    <row r="234" spans="1:30" ht="13.5" thickBot="1">
      <c r="A234" s="715"/>
      <c r="B234" s="718"/>
      <c r="C234" s="44" t="s">
        <v>18</v>
      </c>
      <c r="D234" s="51"/>
      <c r="E234" s="111"/>
      <c r="F234" s="111"/>
      <c r="G234" s="111"/>
      <c r="H234" s="52"/>
      <c r="I234" s="111"/>
      <c r="J234" s="111"/>
      <c r="K234" s="111"/>
      <c r="L234" s="111"/>
      <c r="M234" s="111"/>
      <c r="N234" s="52"/>
      <c r="O234" s="111"/>
      <c r="P234" s="111"/>
      <c r="Q234" s="111"/>
      <c r="R234" s="111"/>
      <c r="S234" s="111"/>
      <c r="T234" s="111"/>
      <c r="U234" s="111"/>
      <c r="V234" s="52"/>
      <c r="W234" s="111"/>
      <c r="X234" s="111"/>
      <c r="Y234" s="52"/>
      <c r="Z234" s="111"/>
      <c r="AA234" s="111"/>
      <c r="AB234" s="111"/>
      <c r="AC234" s="63"/>
      <c r="AD234" s="242"/>
    </row>
    <row r="235" spans="1:30">
      <c r="A235" s="713" t="s">
        <v>31</v>
      </c>
      <c r="B235" s="716" t="s">
        <v>90</v>
      </c>
      <c r="C235" s="39" t="s">
        <v>16</v>
      </c>
      <c r="D235" s="384">
        <v>36.225087924970701</v>
      </c>
      <c r="E235" s="462">
        <v>31.3012895662368</v>
      </c>
      <c r="F235" s="462">
        <v>29.308323563892099</v>
      </c>
      <c r="G235" s="462">
        <v>27.784290738569801</v>
      </c>
      <c r="H235" s="462">
        <v>26.963657678780802</v>
      </c>
      <c r="I235" s="462">
        <v>28.487690504103199</v>
      </c>
      <c r="J235" s="462">
        <v>29.660023446658901</v>
      </c>
      <c r="K235" s="462">
        <v>39.390386869871001</v>
      </c>
      <c r="L235" s="462">
        <v>42.555685814771401</v>
      </c>
      <c r="M235" s="462">
        <v>43.962485345838203</v>
      </c>
      <c r="N235" s="462">
        <v>44</v>
      </c>
      <c r="O235" s="462">
        <v>42.672919109026999</v>
      </c>
      <c r="P235" s="462">
        <v>40.797186400937903</v>
      </c>
      <c r="Q235" s="462">
        <v>39.742086752637697</v>
      </c>
      <c r="R235" s="462">
        <v>38.335287221570901</v>
      </c>
      <c r="S235" s="462">
        <v>42.790152403282498</v>
      </c>
      <c r="T235" s="462">
        <v>47.245017584994102</v>
      </c>
      <c r="U235" s="462">
        <v>51.5826494724502</v>
      </c>
      <c r="V235" s="462">
        <v>52.520515826494702</v>
      </c>
      <c r="W235" s="462">
        <v>56.740914419695201</v>
      </c>
      <c r="X235" s="462">
        <v>53.341148886283698</v>
      </c>
      <c r="Y235" s="462">
        <v>50.058616647127799</v>
      </c>
      <c r="Z235" s="462">
        <v>48.4173505275498</v>
      </c>
      <c r="AA235" s="462">
        <v>41.383352872215703</v>
      </c>
      <c r="AB235" s="462">
        <v>35.404454865181698</v>
      </c>
      <c r="AC235" s="26" t="s">
        <v>9</v>
      </c>
      <c r="AD235" s="456"/>
    </row>
    <row r="236" spans="1:30">
      <c r="A236" s="714"/>
      <c r="B236" s="717"/>
      <c r="C236" s="41" t="s">
        <v>17</v>
      </c>
      <c r="D236" s="48">
        <f t="shared" ref="D236:AB236" si="161">1.732*D235*10*0.9</f>
        <v>564.67667057444328</v>
      </c>
      <c r="E236" s="48">
        <f t="shared" si="161"/>
        <v>487.92450175849922</v>
      </c>
      <c r="F236" s="48">
        <f t="shared" si="161"/>
        <v>456.85814771395002</v>
      </c>
      <c r="G236" s="48">
        <f t="shared" si="161"/>
        <v>433.10152403282609</v>
      </c>
      <c r="H236" s="48">
        <f t="shared" si="161"/>
        <v>420.30949589683519</v>
      </c>
      <c r="I236" s="48">
        <f t="shared" si="161"/>
        <v>444.06611957796071</v>
      </c>
      <c r="J236" s="48">
        <f t="shared" si="161"/>
        <v>462.34044548651889</v>
      </c>
      <c r="K236" s="48">
        <f t="shared" si="161"/>
        <v>614.01735052754918</v>
      </c>
      <c r="L236" s="48">
        <f t="shared" si="161"/>
        <v>663.35803048065657</v>
      </c>
      <c r="M236" s="48">
        <f t="shared" si="161"/>
        <v>685.28722157092602</v>
      </c>
      <c r="N236" s="48">
        <f t="shared" si="161"/>
        <v>685.87199999999996</v>
      </c>
      <c r="O236" s="48">
        <f t="shared" si="161"/>
        <v>665.1854630715128</v>
      </c>
      <c r="P236" s="48">
        <f t="shared" si="161"/>
        <v>635.94654161782012</v>
      </c>
      <c r="Q236" s="48">
        <f t="shared" si="161"/>
        <v>619.49964830011641</v>
      </c>
      <c r="R236" s="48">
        <f t="shared" si="161"/>
        <v>597.57045720984718</v>
      </c>
      <c r="S236" s="48">
        <f t="shared" si="161"/>
        <v>667.01289566236767</v>
      </c>
      <c r="T236" s="48">
        <f t="shared" si="161"/>
        <v>736.45533411488805</v>
      </c>
      <c r="U236" s="48">
        <f t="shared" si="161"/>
        <v>804.07033997655378</v>
      </c>
      <c r="V236" s="48">
        <f t="shared" si="161"/>
        <v>818.68980070339944</v>
      </c>
      <c r="W236" s="48">
        <f t="shared" si="161"/>
        <v>884.47737397420883</v>
      </c>
      <c r="X236" s="48">
        <f t="shared" si="161"/>
        <v>831.48182883939023</v>
      </c>
      <c r="Y236" s="48">
        <f t="shared" si="161"/>
        <v>780.31371629542809</v>
      </c>
      <c r="Z236" s="48">
        <f t="shared" si="161"/>
        <v>754.72966002344629</v>
      </c>
      <c r="AA236" s="48">
        <f t="shared" si="161"/>
        <v>645.08370457209833</v>
      </c>
      <c r="AB236" s="48">
        <f t="shared" si="161"/>
        <v>551.88464243845226</v>
      </c>
      <c r="AC236" s="43" t="s">
        <v>315</v>
      </c>
      <c r="AD236" s="90"/>
    </row>
    <row r="237" spans="1:30" ht="13.5" thickBot="1">
      <c r="A237" s="715"/>
      <c r="B237" s="718"/>
      <c r="C237" s="44" t="s">
        <v>18</v>
      </c>
      <c r="D237" s="51"/>
      <c r="E237" s="111"/>
      <c r="F237" s="843"/>
      <c r="G237" s="844"/>
      <c r="H237" s="52"/>
      <c r="I237" s="111"/>
      <c r="J237" s="111"/>
      <c r="K237" s="111"/>
      <c r="L237" s="111"/>
      <c r="M237" s="111"/>
      <c r="N237" s="52"/>
      <c r="O237" s="111"/>
      <c r="P237" s="111"/>
      <c r="Q237" s="111"/>
      <c r="R237" s="111"/>
      <c r="S237" s="111"/>
      <c r="T237" s="111"/>
      <c r="U237" s="111"/>
      <c r="V237" s="52"/>
      <c r="W237" s="111"/>
      <c r="X237" s="111"/>
      <c r="Y237" s="52"/>
      <c r="Z237" s="111"/>
      <c r="AA237" s="111"/>
      <c r="AB237" s="111"/>
      <c r="AC237" s="63"/>
      <c r="AD237" s="242"/>
    </row>
    <row r="238" spans="1:30">
      <c r="A238" s="713" t="s">
        <v>27</v>
      </c>
      <c r="B238" s="716" t="s">
        <v>91</v>
      </c>
      <c r="C238" s="39" t="s">
        <v>16</v>
      </c>
      <c r="D238" s="12">
        <v>44.548651817116102</v>
      </c>
      <c r="E238" s="12">
        <v>39.742086752637697</v>
      </c>
      <c r="F238" s="12">
        <v>36.576787807737396</v>
      </c>
      <c r="G238" s="12">
        <v>34.466588511137203</v>
      </c>
      <c r="H238" s="40">
        <v>34.935521688159398</v>
      </c>
      <c r="I238" s="12">
        <v>34.7010550996483</v>
      </c>
      <c r="J238" s="12">
        <v>37.983587338804199</v>
      </c>
      <c r="K238" s="12">
        <v>45.017584994138304</v>
      </c>
      <c r="L238" s="12">
        <v>51.230949589683497</v>
      </c>
      <c r="M238" s="12">
        <v>58.147713950761997</v>
      </c>
      <c r="N238" s="40">
        <v>58</v>
      </c>
      <c r="O238" s="12">
        <v>58</v>
      </c>
      <c r="P238" s="12">
        <v>57.678780773739703</v>
      </c>
      <c r="Q238" s="12">
        <v>58.147713950761997</v>
      </c>
      <c r="R238" s="12">
        <v>57.092614302461897</v>
      </c>
      <c r="S238" s="12">
        <v>56.740914419695201</v>
      </c>
      <c r="T238" s="12">
        <v>63.774912075029299</v>
      </c>
      <c r="U238" s="12">
        <v>66.236811254396201</v>
      </c>
      <c r="V238" s="40">
        <v>74</v>
      </c>
      <c r="W238" s="12">
        <v>73</v>
      </c>
      <c r="X238" s="12">
        <v>73.622508792497101</v>
      </c>
      <c r="Y238" s="40">
        <v>70.691676436107898</v>
      </c>
      <c r="Z238" s="12">
        <v>60.140679953106698</v>
      </c>
      <c r="AA238" s="12">
        <v>51.817116060961297</v>
      </c>
      <c r="AB238" s="12">
        <v>43.259085580304799</v>
      </c>
      <c r="AC238" s="26" t="s">
        <v>9</v>
      </c>
      <c r="AD238" s="456"/>
    </row>
    <row r="239" spans="1:30">
      <c r="A239" s="714"/>
      <c r="B239" s="717"/>
      <c r="C239" s="41" t="s">
        <v>17</v>
      </c>
      <c r="D239" s="48">
        <f>1.732*D238*10*0.9</f>
        <v>694.42438452520582</v>
      </c>
      <c r="E239" s="48">
        <f t="shared" ref="E239:AB239" si="162">1.732*E238*10*0.9</f>
        <v>619.49964830011641</v>
      </c>
      <c r="F239" s="48">
        <f t="shared" si="162"/>
        <v>570.1589683470105</v>
      </c>
      <c r="G239" s="48">
        <f t="shared" si="162"/>
        <v>537.26518171160671</v>
      </c>
      <c r="H239" s="48">
        <f t="shared" si="162"/>
        <v>544.57491207502869</v>
      </c>
      <c r="I239" s="48">
        <f t="shared" si="162"/>
        <v>540.9200468933177</v>
      </c>
      <c r="J239" s="48">
        <f t="shared" si="162"/>
        <v>592.08815943727996</v>
      </c>
      <c r="K239" s="48">
        <f t="shared" si="162"/>
        <v>701.73411488862791</v>
      </c>
      <c r="L239" s="48">
        <f t="shared" si="162"/>
        <v>798.58804220398633</v>
      </c>
      <c r="M239" s="48">
        <f t="shared" si="162"/>
        <v>906.40656506447795</v>
      </c>
      <c r="N239" s="48">
        <f t="shared" si="162"/>
        <v>904.10400000000004</v>
      </c>
      <c r="O239" s="48">
        <f t="shared" si="162"/>
        <v>904.10400000000004</v>
      </c>
      <c r="P239" s="48">
        <f t="shared" si="162"/>
        <v>899.09683470105449</v>
      </c>
      <c r="Q239" s="48">
        <f t="shared" si="162"/>
        <v>906.40656506447795</v>
      </c>
      <c r="R239" s="48">
        <f t="shared" si="162"/>
        <v>889.95967174677605</v>
      </c>
      <c r="S239" s="48">
        <f t="shared" si="162"/>
        <v>884.47737397420883</v>
      </c>
      <c r="T239" s="48">
        <f t="shared" si="162"/>
        <v>994.12332942555679</v>
      </c>
      <c r="U239" s="48">
        <f t="shared" si="162"/>
        <v>1032.499413833528</v>
      </c>
      <c r="V239" s="48">
        <f t="shared" si="162"/>
        <v>1153.5120000000002</v>
      </c>
      <c r="W239" s="48">
        <f t="shared" si="162"/>
        <v>1137.924</v>
      </c>
      <c r="X239" s="48">
        <f t="shared" si="162"/>
        <v>1147.6276670574448</v>
      </c>
      <c r="Y239" s="48">
        <f t="shared" si="162"/>
        <v>1101.9418522860501</v>
      </c>
      <c r="Z239" s="48">
        <f t="shared" si="162"/>
        <v>937.47291910902709</v>
      </c>
      <c r="AA239" s="48">
        <f t="shared" si="162"/>
        <v>807.72520515826466</v>
      </c>
      <c r="AB239" s="48">
        <f t="shared" si="162"/>
        <v>674.32262602579124</v>
      </c>
      <c r="AC239" s="43" t="s">
        <v>315</v>
      </c>
      <c r="AD239" s="90"/>
    </row>
    <row r="240" spans="1:30" ht="13.5" thickBot="1">
      <c r="A240" s="715"/>
      <c r="B240" s="718"/>
      <c r="C240" s="44" t="s">
        <v>18</v>
      </c>
      <c r="D240" s="51"/>
      <c r="E240" s="111"/>
      <c r="F240" s="111"/>
      <c r="G240" s="111"/>
      <c r="H240" s="52"/>
      <c r="I240" s="111"/>
      <c r="J240" s="111"/>
      <c r="K240" s="111"/>
      <c r="L240" s="111"/>
      <c r="M240" s="111"/>
      <c r="N240" s="52"/>
      <c r="O240" s="111"/>
      <c r="P240" s="111"/>
      <c r="Q240" s="111"/>
      <c r="R240" s="111"/>
      <c r="S240" s="111"/>
      <c r="T240" s="111"/>
      <c r="U240" s="111"/>
      <c r="V240" s="52"/>
      <c r="W240" s="111"/>
      <c r="X240" s="111"/>
      <c r="Y240" s="52"/>
      <c r="Z240" s="111"/>
      <c r="AA240" s="111"/>
      <c r="AB240" s="111"/>
      <c r="AC240" s="63"/>
      <c r="AD240" s="242"/>
    </row>
    <row r="241" spans="1:30">
      <c r="A241" s="713" t="s">
        <v>25</v>
      </c>
      <c r="B241" s="716" t="s">
        <v>92</v>
      </c>
      <c r="C241" s="39" t="s">
        <v>16</v>
      </c>
      <c r="D241" s="462">
        <v>6.4185228604923799</v>
      </c>
      <c r="E241" s="384">
        <v>6.0668229777256704</v>
      </c>
      <c r="F241" s="462">
        <v>6.5943728018757302</v>
      </c>
      <c r="G241" s="462">
        <v>6.5064478311840599</v>
      </c>
      <c r="H241" s="462">
        <v>6.3305978898006998</v>
      </c>
      <c r="I241" s="462">
        <v>6.5064478311840599</v>
      </c>
      <c r="J241" s="462">
        <v>6.9460726846424397</v>
      </c>
      <c r="K241" s="462">
        <v>9.23212192262603</v>
      </c>
      <c r="L241" s="462">
        <v>12.4853458382181</v>
      </c>
      <c r="M241" s="462">
        <v>13.364595545134801</v>
      </c>
      <c r="N241" s="462">
        <v>15</v>
      </c>
      <c r="O241" s="462">
        <v>14.0679953106682</v>
      </c>
      <c r="P241" s="462">
        <v>14</v>
      </c>
      <c r="Q241" s="462">
        <v>14.243845252051599</v>
      </c>
      <c r="R241" s="462">
        <v>12.9249706916764</v>
      </c>
      <c r="S241" s="462">
        <v>10.199296600234501</v>
      </c>
      <c r="T241" s="462">
        <v>11.694021101993</v>
      </c>
      <c r="U241" s="462">
        <v>11.0785463071512</v>
      </c>
      <c r="V241" s="462">
        <v>12</v>
      </c>
      <c r="W241" s="12">
        <v>9.3200468933177003</v>
      </c>
      <c r="X241" s="12">
        <v>8.5287221570926093</v>
      </c>
      <c r="Y241" s="12">
        <v>6.6822977725674102</v>
      </c>
      <c r="Z241" s="12">
        <v>5.6271981242672897</v>
      </c>
      <c r="AA241" s="12">
        <v>6.3305978898006998</v>
      </c>
      <c r="AB241" s="12">
        <v>6.1547479484173504</v>
      </c>
      <c r="AC241" s="26" t="s">
        <v>9</v>
      </c>
      <c r="AD241" s="456"/>
    </row>
    <row r="242" spans="1:30">
      <c r="A242" s="714"/>
      <c r="B242" s="717"/>
      <c r="C242" s="41" t="s">
        <v>17</v>
      </c>
      <c r="D242" s="48">
        <f>1.732*D241*10*0.9</f>
        <v>100.05193434935521</v>
      </c>
      <c r="E242" s="48">
        <f t="shared" ref="E242:AB242" si="163">1.732*E241*10*0.9</f>
        <v>94.569636576787758</v>
      </c>
      <c r="F242" s="48">
        <f t="shared" si="163"/>
        <v>102.79308323563889</v>
      </c>
      <c r="G242" s="48">
        <f t="shared" si="163"/>
        <v>101.42250879249713</v>
      </c>
      <c r="H242" s="48">
        <f t="shared" si="163"/>
        <v>98.681359906213302</v>
      </c>
      <c r="I242" s="48">
        <f t="shared" si="163"/>
        <v>101.42250879249713</v>
      </c>
      <c r="J242" s="48">
        <f t="shared" si="163"/>
        <v>108.27538100820635</v>
      </c>
      <c r="K242" s="48">
        <f t="shared" si="163"/>
        <v>143.91031652989454</v>
      </c>
      <c r="L242" s="48">
        <f t="shared" si="163"/>
        <v>194.62157092614376</v>
      </c>
      <c r="M242" s="48">
        <f t="shared" si="163"/>
        <v>208.32731535756128</v>
      </c>
      <c r="N242" s="48">
        <f t="shared" si="163"/>
        <v>233.82000000000002</v>
      </c>
      <c r="O242" s="48">
        <f t="shared" si="163"/>
        <v>219.29191090269589</v>
      </c>
      <c r="P242" s="48">
        <f t="shared" si="163"/>
        <v>218.23200000000003</v>
      </c>
      <c r="Q242" s="48">
        <f t="shared" si="163"/>
        <v>222.03305978898035</v>
      </c>
      <c r="R242" s="48">
        <f t="shared" si="163"/>
        <v>201.47444314185174</v>
      </c>
      <c r="S242" s="48">
        <f t="shared" si="163"/>
        <v>158.9866354044554</v>
      </c>
      <c r="T242" s="48">
        <f t="shared" si="163"/>
        <v>182.28640093786689</v>
      </c>
      <c r="U242" s="48">
        <f t="shared" si="163"/>
        <v>172.69237983587288</v>
      </c>
      <c r="V242" s="48">
        <f t="shared" si="163"/>
        <v>187.05599999999998</v>
      </c>
      <c r="W242" s="48">
        <f t="shared" si="163"/>
        <v>145.28089097303632</v>
      </c>
      <c r="X242" s="48">
        <f t="shared" si="163"/>
        <v>132.94572098475959</v>
      </c>
      <c r="Y242" s="48">
        <f t="shared" si="163"/>
        <v>104.16365767878079</v>
      </c>
      <c r="Z242" s="48">
        <f t="shared" si="163"/>
        <v>87.716764361078518</v>
      </c>
      <c r="AA242" s="48">
        <f t="shared" si="163"/>
        <v>98.681359906213302</v>
      </c>
      <c r="AB242" s="48">
        <f t="shared" si="163"/>
        <v>95.940211019929663</v>
      </c>
      <c r="AC242" s="43" t="s">
        <v>315</v>
      </c>
      <c r="AD242" s="90"/>
    </row>
    <row r="243" spans="1:30" ht="13.5" thickBot="1">
      <c r="A243" s="715"/>
      <c r="B243" s="718"/>
      <c r="C243" s="44" t="s">
        <v>18</v>
      </c>
      <c r="D243" s="51"/>
      <c r="E243" s="111"/>
      <c r="F243" s="111"/>
      <c r="G243" s="111"/>
      <c r="H243" s="52"/>
      <c r="I243" s="111"/>
      <c r="J243" s="111"/>
      <c r="K243" s="111"/>
      <c r="L243" s="111"/>
      <c r="M243" s="111"/>
      <c r="N243" s="52"/>
      <c r="O243" s="111"/>
      <c r="P243" s="111"/>
      <c r="Q243" s="111"/>
      <c r="R243" s="111"/>
      <c r="S243" s="111"/>
      <c r="T243" s="111"/>
      <c r="U243" s="111"/>
      <c r="V243" s="52"/>
      <c r="W243" s="111"/>
      <c r="X243" s="111"/>
      <c r="Y243" s="52"/>
      <c r="Z243" s="111"/>
      <c r="AA243" s="111"/>
      <c r="AB243" s="111"/>
      <c r="AC243" s="63"/>
      <c r="AD243" s="242"/>
    </row>
    <row r="244" spans="1:30">
      <c r="A244" s="713" t="s">
        <v>34</v>
      </c>
      <c r="B244" s="716" t="s">
        <v>93</v>
      </c>
      <c r="C244" s="39" t="s">
        <v>16</v>
      </c>
      <c r="D244" s="384">
        <v>7.8253223915592001</v>
      </c>
      <c r="E244" s="462">
        <v>7.12192262602579</v>
      </c>
      <c r="F244" s="462">
        <v>7.12192262602579</v>
      </c>
      <c r="G244" s="462">
        <v>6.9460726846424397</v>
      </c>
      <c r="H244" s="462">
        <v>7.20984759671747</v>
      </c>
      <c r="I244" s="462">
        <v>6.5943728018757302</v>
      </c>
      <c r="J244" s="462">
        <v>8.2649472450175807</v>
      </c>
      <c r="K244" s="462">
        <v>9.6717467760844098</v>
      </c>
      <c r="L244" s="462">
        <v>15.9144196951934</v>
      </c>
      <c r="M244" s="462">
        <v>19.431418522860501</v>
      </c>
      <c r="N244" s="462">
        <v>19.2555685814771</v>
      </c>
      <c r="O244" s="462">
        <v>19.431418522860501</v>
      </c>
      <c r="P244" s="462">
        <v>19.2555685814771</v>
      </c>
      <c r="Q244" s="462">
        <v>18.200468933177</v>
      </c>
      <c r="R244" s="462">
        <v>16.705744431418498</v>
      </c>
      <c r="S244" s="462">
        <v>18.3763188745604</v>
      </c>
      <c r="T244" s="462">
        <v>19.607268464243798</v>
      </c>
      <c r="U244" s="462">
        <v>20</v>
      </c>
      <c r="V244" s="462">
        <v>20</v>
      </c>
      <c r="W244" s="462">
        <v>15.826494724501799</v>
      </c>
      <c r="X244" s="462">
        <v>13.628370457209799</v>
      </c>
      <c r="Y244" s="462">
        <v>11.6060961313013</v>
      </c>
      <c r="Z244" s="462">
        <v>9.8475967174677592</v>
      </c>
      <c r="AA244" s="462">
        <v>8.5287221570926093</v>
      </c>
      <c r="AB244" s="462">
        <v>8.5287221570926093</v>
      </c>
      <c r="AC244" s="26" t="s">
        <v>9</v>
      </c>
      <c r="AD244" s="456"/>
    </row>
    <row r="245" spans="1:30">
      <c r="A245" s="714"/>
      <c r="B245" s="717"/>
      <c r="C245" s="41" t="s">
        <v>17</v>
      </c>
      <c r="D245" s="48">
        <f>1.732*D244*10*0.9</f>
        <v>121.9811254396248</v>
      </c>
      <c r="E245" s="48">
        <f t="shared" ref="E245:AB245" si="164">1.732*E244*10*0.9</f>
        <v>111.01652989449002</v>
      </c>
      <c r="F245" s="48">
        <f t="shared" si="164"/>
        <v>111.01652989449002</v>
      </c>
      <c r="G245" s="48">
        <f t="shared" si="164"/>
        <v>108.27538100820635</v>
      </c>
      <c r="H245" s="48">
        <f t="shared" si="164"/>
        <v>112.38710433763192</v>
      </c>
      <c r="I245" s="48">
        <f t="shared" si="164"/>
        <v>102.79308323563889</v>
      </c>
      <c r="J245" s="48">
        <f t="shared" si="164"/>
        <v>128.83399765533403</v>
      </c>
      <c r="K245" s="48">
        <f t="shared" si="164"/>
        <v>150.7631887456038</v>
      </c>
      <c r="L245" s="48">
        <f t="shared" si="164"/>
        <v>248.07397420867471</v>
      </c>
      <c r="M245" s="48">
        <f t="shared" si="164"/>
        <v>302.89695193434949</v>
      </c>
      <c r="N245" s="48">
        <f t="shared" si="164"/>
        <v>300.15580304806502</v>
      </c>
      <c r="O245" s="48">
        <f t="shared" si="164"/>
        <v>302.89695193434949</v>
      </c>
      <c r="P245" s="48">
        <f t="shared" si="164"/>
        <v>300.15580304806502</v>
      </c>
      <c r="Q245" s="48">
        <f t="shared" si="164"/>
        <v>283.70890973036308</v>
      </c>
      <c r="R245" s="48">
        <f t="shared" si="164"/>
        <v>260.40914419695156</v>
      </c>
      <c r="S245" s="48">
        <f t="shared" si="164"/>
        <v>286.45005861664754</v>
      </c>
      <c r="T245" s="48">
        <f t="shared" si="164"/>
        <v>305.6381008206323</v>
      </c>
      <c r="U245" s="48">
        <f t="shared" si="164"/>
        <v>311.76</v>
      </c>
      <c r="V245" s="48">
        <f t="shared" si="164"/>
        <v>311.76</v>
      </c>
      <c r="W245" s="48">
        <f t="shared" si="164"/>
        <v>246.7033997655341</v>
      </c>
      <c r="X245" s="48">
        <f t="shared" si="164"/>
        <v>212.43903868698635</v>
      </c>
      <c r="Y245" s="48">
        <f t="shared" si="164"/>
        <v>180.91582649472466</v>
      </c>
      <c r="Z245" s="48">
        <f t="shared" si="164"/>
        <v>153.50433763188741</v>
      </c>
      <c r="AA245" s="48">
        <f t="shared" si="164"/>
        <v>132.94572098475959</v>
      </c>
      <c r="AB245" s="48">
        <f t="shared" si="164"/>
        <v>132.94572098475959</v>
      </c>
      <c r="AC245" s="43" t="s">
        <v>315</v>
      </c>
      <c r="AD245" s="90"/>
    </row>
    <row r="246" spans="1:30" ht="13.5" thickBot="1">
      <c r="A246" s="715"/>
      <c r="B246" s="718"/>
      <c r="C246" s="44" t="s">
        <v>18</v>
      </c>
      <c r="D246" s="51"/>
      <c r="E246" s="111"/>
      <c r="F246" s="111"/>
      <c r="G246" s="111"/>
      <c r="H246" s="52"/>
      <c r="I246" s="111"/>
      <c r="J246" s="111"/>
      <c r="K246" s="111"/>
      <c r="L246" s="111"/>
      <c r="M246" s="111"/>
      <c r="N246" s="52"/>
      <c r="O246" s="111"/>
      <c r="P246" s="111"/>
      <c r="Q246" s="111"/>
      <c r="R246" s="111"/>
      <c r="S246" s="111"/>
      <c r="T246" s="111"/>
      <c r="U246" s="111"/>
      <c r="V246" s="52"/>
      <c r="W246" s="111"/>
      <c r="X246" s="111"/>
      <c r="Y246" s="52"/>
      <c r="Z246" s="111"/>
      <c r="AA246" s="111"/>
      <c r="AB246" s="111"/>
      <c r="AC246" s="63"/>
      <c r="AD246" s="242"/>
    </row>
    <row r="247" spans="1:30">
      <c r="A247" s="713" t="s">
        <v>76</v>
      </c>
      <c r="B247" s="716" t="s">
        <v>94</v>
      </c>
      <c r="C247" s="39" t="s">
        <v>16</v>
      </c>
      <c r="D247" s="384">
        <v>7.6494724501758498</v>
      </c>
      <c r="E247" s="462">
        <v>6.3305978898006998</v>
      </c>
      <c r="F247" s="462">
        <v>5.18757327080891</v>
      </c>
      <c r="G247" s="462">
        <v>5.0117233294255596</v>
      </c>
      <c r="H247" s="462">
        <v>6.5943728018757302</v>
      </c>
      <c r="I247" s="462">
        <v>6.7702227432590902</v>
      </c>
      <c r="J247" s="462">
        <v>7.9132473622508801</v>
      </c>
      <c r="K247" s="462">
        <v>8.5287221570926093</v>
      </c>
      <c r="L247" s="462">
        <v>12.573270808909699</v>
      </c>
      <c r="M247" s="462">
        <v>11.6060961313013</v>
      </c>
      <c r="N247" s="462">
        <v>12.045720984759701</v>
      </c>
      <c r="O247" s="462">
        <v>11.4302461899179</v>
      </c>
      <c r="P247" s="462">
        <v>10.199296600234501</v>
      </c>
      <c r="Q247" s="462">
        <v>10.638921453692801</v>
      </c>
      <c r="R247" s="462">
        <v>9.3200468933177003</v>
      </c>
      <c r="S247" s="462">
        <v>10.0234466588511</v>
      </c>
      <c r="T247" s="462">
        <v>11.1664712778429</v>
      </c>
      <c r="U247" s="462">
        <v>13</v>
      </c>
      <c r="V247" s="462">
        <v>14</v>
      </c>
      <c r="W247" s="462">
        <v>14</v>
      </c>
      <c r="X247" s="462">
        <v>13.5404454865182</v>
      </c>
      <c r="Y247" s="462">
        <v>12.221570926143</v>
      </c>
      <c r="Z247" s="462">
        <v>11.6060961313013</v>
      </c>
      <c r="AA247" s="462">
        <v>9.6717467760844098</v>
      </c>
      <c r="AB247" s="462">
        <v>7.6494724501758498</v>
      </c>
      <c r="AC247" s="26" t="s">
        <v>9</v>
      </c>
      <c r="AD247" s="456"/>
    </row>
    <row r="248" spans="1:30">
      <c r="A248" s="714"/>
      <c r="B248" s="717"/>
      <c r="C248" s="41" t="s">
        <v>17</v>
      </c>
      <c r="D248" s="48">
        <f>1.732*D247*10*0.9</f>
        <v>119.23997655334114</v>
      </c>
      <c r="E248" s="48">
        <f t="shared" ref="E248:AB248" si="165">1.732*E247*10*0.9</f>
        <v>98.681359906213302</v>
      </c>
      <c r="F248" s="48">
        <f t="shared" si="165"/>
        <v>80.863892145369292</v>
      </c>
      <c r="G248" s="48">
        <f t="shared" si="165"/>
        <v>78.122743259085624</v>
      </c>
      <c r="H248" s="48">
        <f t="shared" si="165"/>
        <v>102.79308323563889</v>
      </c>
      <c r="I248" s="48">
        <f t="shared" si="165"/>
        <v>105.5342321219227</v>
      </c>
      <c r="J248" s="48">
        <f t="shared" si="165"/>
        <v>123.35169988276674</v>
      </c>
      <c r="K248" s="48">
        <f t="shared" si="165"/>
        <v>132.94572098475959</v>
      </c>
      <c r="L248" s="48">
        <f t="shared" si="165"/>
        <v>195.9921453692844</v>
      </c>
      <c r="M248" s="48">
        <f t="shared" si="165"/>
        <v>180.91582649472466</v>
      </c>
      <c r="N248" s="48">
        <f t="shared" si="165"/>
        <v>187.76869871043419</v>
      </c>
      <c r="O248" s="48">
        <f t="shared" si="165"/>
        <v>178.17467760844025</v>
      </c>
      <c r="P248" s="48">
        <f t="shared" si="165"/>
        <v>158.9866354044554</v>
      </c>
      <c r="Q248" s="48">
        <f t="shared" si="165"/>
        <v>165.83950762016337</v>
      </c>
      <c r="R248" s="48">
        <f t="shared" si="165"/>
        <v>145.28089097303632</v>
      </c>
      <c r="S248" s="48">
        <f t="shared" si="165"/>
        <v>156.24548651817096</v>
      </c>
      <c r="T248" s="48">
        <f t="shared" si="165"/>
        <v>174.06295427901512</v>
      </c>
      <c r="U248" s="48">
        <f t="shared" si="165"/>
        <v>202.64399999999998</v>
      </c>
      <c r="V248" s="48">
        <f t="shared" si="165"/>
        <v>218.23200000000003</v>
      </c>
      <c r="W248" s="48">
        <f t="shared" si="165"/>
        <v>218.23200000000003</v>
      </c>
      <c r="X248" s="48">
        <f t="shared" si="165"/>
        <v>211.06846424384568</v>
      </c>
      <c r="Y248" s="48">
        <f t="shared" si="165"/>
        <v>190.50984759671709</v>
      </c>
      <c r="Z248" s="48">
        <f t="shared" si="165"/>
        <v>180.91582649472466</v>
      </c>
      <c r="AA248" s="48">
        <f t="shared" si="165"/>
        <v>150.7631887456038</v>
      </c>
      <c r="AB248" s="48">
        <f t="shared" si="165"/>
        <v>119.23997655334114</v>
      </c>
      <c r="AC248" s="43" t="s">
        <v>315</v>
      </c>
      <c r="AD248" s="90"/>
    </row>
    <row r="249" spans="1:30" ht="13.5" thickBot="1">
      <c r="A249" s="715"/>
      <c r="B249" s="718"/>
      <c r="C249" s="60" t="s">
        <v>18</v>
      </c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  <c r="AA249" s="160"/>
      <c r="AB249" s="160"/>
      <c r="AC249" s="63"/>
      <c r="AD249" s="242"/>
    </row>
    <row r="250" spans="1:30">
      <c r="A250" s="713" t="s">
        <v>63</v>
      </c>
      <c r="B250" s="716" t="s">
        <v>53</v>
      </c>
      <c r="C250" s="41" t="s">
        <v>16</v>
      </c>
      <c r="D250" s="384">
        <v>131.88745603751499</v>
      </c>
      <c r="E250" s="384">
        <v>122.74325908557999</v>
      </c>
      <c r="F250" s="384">
        <v>119.929660023447</v>
      </c>
      <c r="G250" s="384">
        <v>111.840562719812</v>
      </c>
      <c r="H250" s="384">
        <v>114.654161781946</v>
      </c>
      <c r="I250" s="384">
        <v>115.709261430246</v>
      </c>
      <c r="J250" s="384">
        <v>124.150058616647</v>
      </c>
      <c r="K250" s="384">
        <v>143.845252051583</v>
      </c>
      <c r="L250" s="384">
        <v>162.13364595545099</v>
      </c>
      <c r="M250" s="384">
        <v>180.773739742087</v>
      </c>
      <c r="N250" s="384">
        <v>174.091441969519</v>
      </c>
      <c r="O250" s="384">
        <v>179.36694021101999</v>
      </c>
      <c r="P250" s="384">
        <v>179.36694021101999</v>
      </c>
      <c r="Q250" s="384">
        <v>174.443141852286</v>
      </c>
      <c r="R250" s="384">
        <v>175.498241500586</v>
      </c>
      <c r="S250" s="384">
        <v>178.31184056271999</v>
      </c>
      <c r="T250" s="384">
        <v>188.86283704572099</v>
      </c>
      <c r="U250" s="384">
        <v>190.973036342321</v>
      </c>
      <c r="V250" s="384">
        <v>186.40093786635401</v>
      </c>
      <c r="W250" s="384">
        <v>180.42203985931999</v>
      </c>
      <c r="X250" s="384">
        <v>181.47713950762</v>
      </c>
      <c r="Y250" s="384">
        <v>178.663540445487</v>
      </c>
      <c r="Z250" s="384">
        <v>162.13364595545099</v>
      </c>
      <c r="AA250" s="384">
        <v>145.603751465416</v>
      </c>
      <c r="AB250" s="384">
        <v>132.94255568581499</v>
      </c>
      <c r="AC250" s="26" t="s">
        <v>9</v>
      </c>
      <c r="AD250" s="456"/>
    </row>
    <row r="251" spans="1:30" s="472" customFormat="1">
      <c r="A251" s="714"/>
      <c r="B251" s="717"/>
      <c r="C251" s="41" t="s">
        <v>17</v>
      </c>
      <c r="D251" s="48">
        <f t="shared" ref="D251:AB251" si="166">1.732*D250*10*0.9</f>
        <v>2055.8616647127842</v>
      </c>
      <c r="E251" s="48">
        <f t="shared" si="166"/>
        <v>1913.3219226260208</v>
      </c>
      <c r="F251" s="48">
        <f t="shared" si="166"/>
        <v>1869.4635404454918</v>
      </c>
      <c r="G251" s="48">
        <f t="shared" si="166"/>
        <v>1743.3706916764295</v>
      </c>
      <c r="H251" s="48">
        <f t="shared" si="166"/>
        <v>1787.2290738569743</v>
      </c>
      <c r="I251" s="48">
        <f t="shared" si="166"/>
        <v>1803.6759671746747</v>
      </c>
      <c r="J251" s="48">
        <f t="shared" si="166"/>
        <v>1935.2511137162937</v>
      </c>
      <c r="K251" s="48">
        <f t="shared" si="166"/>
        <v>2242.2597889800763</v>
      </c>
      <c r="L251" s="48">
        <f t="shared" si="166"/>
        <v>2527.33927315357</v>
      </c>
      <c r="M251" s="48">
        <f t="shared" si="166"/>
        <v>2817.9010550996522</v>
      </c>
      <c r="N251" s="48">
        <f>1.732*N250*10*0.9</f>
        <v>2713.7373974208622</v>
      </c>
      <c r="O251" s="48">
        <f t="shared" si="166"/>
        <v>2795.9718640093797</v>
      </c>
      <c r="P251" s="48">
        <f t="shared" si="166"/>
        <v>2795.9718640093797</v>
      </c>
      <c r="Q251" s="48">
        <f t="shared" si="166"/>
        <v>2719.2196951934343</v>
      </c>
      <c r="R251" s="48">
        <f t="shared" si="166"/>
        <v>2735.6665885111347</v>
      </c>
      <c r="S251" s="48">
        <f t="shared" si="166"/>
        <v>2779.5249706916798</v>
      </c>
      <c r="T251" s="48">
        <f t="shared" si="166"/>
        <v>2943.9939038686989</v>
      </c>
      <c r="U251" s="48">
        <f t="shared" si="166"/>
        <v>2976.8876905040997</v>
      </c>
      <c r="V251" s="48">
        <f t="shared" si="166"/>
        <v>2905.6178194607264</v>
      </c>
      <c r="W251" s="48">
        <f t="shared" si="166"/>
        <v>2812.4187573270801</v>
      </c>
      <c r="X251" s="48">
        <f t="shared" si="166"/>
        <v>2828.8656506447805</v>
      </c>
      <c r="Y251" s="48">
        <f t="shared" si="166"/>
        <v>2785.0072684642519</v>
      </c>
      <c r="Z251" s="48">
        <f t="shared" si="166"/>
        <v>2527.33927315357</v>
      </c>
      <c r="AA251" s="48">
        <f t="shared" si="166"/>
        <v>2269.6712778429046</v>
      </c>
      <c r="AB251" s="48">
        <f t="shared" si="166"/>
        <v>2072.3085580304842</v>
      </c>
      <c r="AC251" s="43" t="s">
        <v>315</v>
      </c>
      <c r="AD251" s="90"/>
    </row>
    <row r="252" spans="1:30" s="472" customFormat="1">
      <c r="A252" s="714"/>
      <c r="B252" s="717"/>
      <c r="C252" s="54" t="s">
        <v>33</v>
      </c>
      <c r="D252" s="55">
        <f t="shared" ref="D252:AB252" si="167">D251*D253</f>
        <v>719.55158264947443</v>
      </c>
      <c r="E252" s="55">
        <f t="shared" si="167"/>
        <v>669.66267291910719</v>
      </c>
      <c r="F252" s="55">
        <f t="shared" si="167"/>
        <v>654.31223915592216</v>
      </c>
      <c r="G252" s="55">
        <f t="shared" si="167"/>
        <v>610.17974208675025</v>
      </c>
      <c r="H252" s="55">
        <f t="shared" si="167"/>
        <v>625.53017584994097</v>
      </c>
      <c r="I252" s="55">
        <f t="shared" si="167"/>
        <v>631.28658851113607</v>
      </c>
      <c r="J252" s="55">
        <f t="shared" si="167"/>
        <v>677.33788980070278</v>
      </c>
      <c r="K252" s="55">
        <f t="shared" si="167"/>
        <v>784.7909261430267</v>
      </c>
      <c r="L252" s="55">
        <f t="shared" si="167"/>
        <v>884.56874560374945</v>
      </c>
      <c r="M252" s="55">
        <f t="shared" si="167"/>
        <v>986.26536928487826</v>
      </c>
      <c r="N252" s="55">
        <f t="shared" si="167"/>
        <v>949.80808909730172</v>
      </c>
      <c r="O252" s="55">
        <f t="shared" si="167"/>
        <v>978.59015240328279</v>
      </c>
      <c r="P252" s="55">
        <f t="shared" si="167"/>
        <v>978.59015240328279</v>
      </c>
      <c r="Q252" s="55">
        <f t="shared" si="167"/>
        <v>951.72689331770198</v>
      </c>
      <c r="R252" s="55">
        <f t="shared" si="167"/>
        <v>957.48330597889708</v>
      </c>
      <c r="S252" s="55">
        <f t="shared" si="167"/>
        <v>972.8337397420878</v>
      </c>
      <c r="T252" s="55">
        <f t="shared" si="167"/>
        <v>1030.3978663540445</v>
      </c>
      <c r="U252" s="55">
        <f t="shared" si="167"/>
        <v>1041.9106916764349</v>
      </c>
      <c r="V252" s="55">
        <f t="shared" si="167"/>
        <v>1016.9662368112541</v>
      </c>
      <c r="W252" s="55">
        <f t="shared" si="167"/>
        <v>984.346565064478</v>
      </c>
      <c r="X252" s="55">
        <f t="shared" si="167"/>
        <v>990.1029777256731</v>
      </c>
      <c r="Y252" s="55">
        <f t="shared" si="167"/>
        <v>974.75254396248806</v>
      </c>
      <c r="Z252" s="55">
        <f t="shared" si="167"/>
        <v>884.56874560374945</v>
      </c>
      <c r="AA252" s="55">
        <f t="shared" si="167"/>
        <v>794.38494724501652</v>
      </c>
      <c r="AB252" s="55">
        <f t="shared" si="167"/>
        <v>725.30799531066941</v>
      </c>
      <c r="AC252" s="43" t="s">
        <v>315</v>
      </c>
      <c r="AD252" s="90"/>
    </row>
    <row r="253" spans="1:30" ht="13.5" thickBot="1">
      <c r="A253" s="715"/>
      <c r="B253" s="718"/>
      <c r="C253" s="44" t="s">
        <v>18</v>
      </c>
      <c r="D253" s="77">
        <v>0.35</v>
      </c>
      <c r="E253" s="77">
        <v>0.35</v>
      </c>
      <c r="F253" s="77">
        <v>0.35</v>
      </c>
      <c r="G253" s="77">
        <v>0.35</v>
      </c>
      <c r="H253" s="77">
        <v>0.35</v>
      </c>
      <c r="I253" s="77">
        <v>0.35</v>
      </c>
      <c r="J253" s="77">
        <v>0.35</v>
      </c>
      <c r="K253" s="77">
        <v>0.35</v>
      </c>
      <c r="L253" s="77">
        <v>0.35</v>
      </c>
      <c r="M253" s="77">
        <v>0.35</v>
      </c>
      <c r="N253" s="77">
        <v>0.35</v>
      </c>
      <c r="O253" s="77">
        <v>0.35</v>
      </c>
      <c r="P253" s="77">
        <v>0.35</v>
      </c>
      <c r="Q253" s="77">
        <v>0.35</v>
      </c>
      <c r="R253" s="77">
        <v>0.35</v>
      </c>
      <c r="S253" s="77">
        <v>0.35</v>
      </c>
      <c r="T253" s="77">
        <v>0.35</v>
      </c>
      <c r="U253" s="77">
        <v>0.35</v>
      </c>
      <c r="V253" s="77">
        <v>0.35</v>
      </c>
      <c r="W253" s="77">
        <v>0.35</v>
      </c>
      <c r="X253" s="77">
        <v>0.35</v>
      </c>
      <c r="Y253" s="77">
        <v>0.35</v>
      </c>
      <c r="Z253" s="77">
        <v>0.35</v>
      </c>
      <c r="AA253" s="77">
        <v>0.35</v>
      </c>
      <c r="AB253" s="77">
        <v>0.35</v>
      </c>
      <c r="AC253" s="43" t="s">
        <v>315</v>
      </c>
      <c r="AD253" s="90"/>
    </row>
    <row r="254" spans="1:30">
      <c r="A254" s="713" t="s">
        <v>21</v>
      </c>
      <c r="B254" s="716" t="s">
        <v>58</v>
      </c>
      <c r="C254" s="39" t="s">
        <v>16</v>
      </c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63"/>
      <c r="AD254" s="242"/>
    </row>
    <row r="255" spans="1:30">
      <c r="A255" s="714"/>
      <c r="B255" s="717"/>
      <c r="C255" s="41" t="s">
        <v>17</v>
      </c>
      <c r="D255" s="802" t="s">
        <v>50</v>
      </c>
      <c r="E255" s="803"/>
      <c r="F255" s="244"/>
      <c r="G255" s="244"/>
      <c r="H255" s="244"/>
      <c r="I255" s="244"/>
      <c r="J255" s="244"/>
      <c r="K255" s="244"/>
      <c r="L255" s="244"/>
      <c r="M255" s="244"/>
      <c r="N255" s="244"/>
      <c r="O255" s="244"/>
      <c r="P255" s="244"/>
      <c r="Q255" s="244"/>
      <c r="R255" s="244"/>
      <c r="S255" s="244"/>
      <c r="T255" s="244"/>
      <c r="U255" s="244"/>
      <c r="V255" s="244"/>
      <c r="W255" s="244"/>
      <c r="X255" s="244"/>
      <c r="Y255" s="244"/>
      <c r="Z255" s="244"/>
      <c r="AA255" s="244"/>
      <c r="AB255" s="244"/>
      <c r="AC255" s="63"/>
      <c r="AD255" s="242"/>
    </row>
    <row r="256" spans="1:30" ht="13.5" thickBot="1">
      <c r="A256" s="715"/>
      <c r="B256" s="718"/>
      <c r="C256" s="44" t="s">
        <v>18</v>
      </c>
      <c r="D256" s="51"/>
      <c r="E256" s="111"/>
      <c r="F256" s="111"/>
      <c r="G256" s="111"/>
      <c r="H256" s="52"/>
      <c r="I256" s="111"/>
      <c r="J256" s="111"/>
      <c r="K256" s="111"/>
      <c r="L256" s="111"/>
      <c r="M256" s="111"/>
      <c r="N256" s="52"/>
      <c r="O256" s="111"/>
      <c r="P256" s="111"/>
      <c r="Q256" s="111"/>
      <c r="R256" s="111"/>
      <c r="S256" s="111"/>
      <c r="T256" s="111"/>
      <c r="U256" s="111"/>
      <c r="V256" s="52"/>
      <c r="W256" s="111"/>
      <c r="X256" s="111"/>
      <c r="Y256" s="52"/>
      <c r="Z256" s="111"/>
      <c r="AA256" s="111"/>
      <c r="AB256" s="111"/>
      <c r="AC256" s="63"/>
      <c r="AD256" s="242"/>
    </row>
    <row r="257" spans="1:30">
      <c r="A257" s="713" t="s">
        <v>40</v>
      </c>
      <c r="B257" s="716" t="s">
        <v>95</v>
      </c>
      <c r="C257" s="39" t="s">
        <v>16</v>
      </c>
      <c r="D257" s="462">
        <v>106.09613130129</v>
      </c>
      <c r="E257" s="462">
        <v>99.413833528722193</v>
      </c>
      <c r="F257" s="462">
        <v>96.951934349355199</v>
      </c>
      <c r="G257" s="462">
        <v>90.152403282532205</v>
      </c>
      <c r="H257" s="462">
        <v>89.214536928487703</v>
      </c>
      <c r="I257" s="462">
        <v>92.6143024618992</v>
      </c>
      <c r="J257" s="462">
        <v>94.607268464243802</v>
      </c>
      <c r="K257" s="462">
        <v>107.971864009379</v>
      </c>
      <c r="L257" s="462">
        <v>113.24736225087899</v>
      </c>
      <c r="M257" s="462">
        <v>128.956623681125</v>
      </c>
      <c r="N257" s="462">
        <v>129</v>
      </c>
      <c r="O257" s="462">
        <v>128.13599062133599</v>
      </c>
      <c r="P257" s="462">
        <v>128.487690504103</v>
      </c>
      <c r="Q257" s="462">
        <v>126.377491207503</v>
      </c>
      <c r="R257" s="462">
        <v>130.363423212192</v>
      </c>
      <c r="S257" s="462">
        <v>129.308323563892</v>
      </c>
      <c r="T257" s="462">
        <v>143.14185228604899</v>
      </c>
      <c r="U257" s="462">
        <v>144.43141852286001</v>
      </c>
      <c r="V257" s="462">
        <v>145</v>
      </c>
      <c r="W257" s="462">
        <v>137.86635404454901</v>
      </c>
      <c r="X257" s="462">
        <v>140.914419695193</v>
      </c>
      <c r="Y257" s="462">
        <v>140.32825322391599</v>
      </c>
      <c r="Z257" s="462">
        <v>128.018757327081</v>
      </c>
      <c r="AA257" s="462">
        <v>115.005861664713</v>
      </c>
      <c r="AB257" s="462">
        <v>105.74443141852301</v>
      </c>
      <c r="AC257" s="26" t="s">
        <v>9</v>
      </c>
      <c r="AD257" s="456"/>
    </row>
    <row r="258" spans="1:30">
      <c r="A258" s="714"/>
      <c r="B258" s="717"/>
      <c r="C258" s="41" t="s">
        <v>17</v>
      </c>
      <c r="D258" s="48">
        <f>1.732*D257*10*0.9</f>
        <v>1653.8264947245084</v>
      </c>
      <c r="E258" s="48">
        <f t="shared" ref="E258:AB258" si="168">1.732*E257*10*0.9</f>
        <v>1549.6628370457215</v>
      </c>
      <c r="F258" s="48">
        <f t="shared" si="168"/>
        <v>1511.286752637749</v>
      </c>
      <c r="G258" s="48">
        <f t="shared" si="168"/>
        <v>1405.2956623681121</v>
      </c>
      <c r="H258" s="48">
        <f t="shared" si="168"/>
        <v>1390.6762016412665</v>
      </c>
      <c r="I258" s="48">
        <f t="shared" si="168"/>
        <v>1443.6717467760848</v>
      </c>
      <c r="J258" s="48">
        <f t="shared" si="168"/>
        <v>1474.7381008206326</v>
      </c>
      <c r="K258" s="48">
        <f t="shared" si="168"/>
        <v>1683.0654161782002</v>
      </c>
      <c r="L258" s="48">
        <f t="shared" si="168"/>
        <v>1765.2998827667016</v>
      </c>
      <c r="M258" s="48">
        <f t="shared" si="168"/>
        <v>2010.1758499413763</v>
      </c>
      <c r="N258" s="48">
        <f t="shared" si="168"/>
        <v>2010.8519999999999</v>
      </c>
      <c r="O258" s="48">
        <f t="shared" si="168"/>
        <v>1997.3838218053859</v>
      </c>
      <c r="P258" s="48">
        <f t="shared" si="168"/>
        <v>2002.866119577958</v>
      </c>
      <c r="Q258" s="48">
        <f t="shared" si="168"/>
        <v>1969.9723329425567</v>
      </c>
      <c r="R258" s="48">
        <f t="shared" si="168"/>
        <v>2032.1050410316489</v>
      </c>
      <c r="S258" s="48">
        <f t="shared" si="168"/>
        <v>2015.6581477139484</v>
      </c>
      <c r="T258" s="48">
        <f t="shared" si="168"/>
        <v>2231.2951934349321</v>
      </c>
      <c r="U258" s="48">
        <f t="shared" si="168"/>
        <v>2251.3969519343418</v>
      </c>
      <c r="V258" s="48">
        <f t="shared" si="168"/>
        <v>2260.2599999999998</v>
      </c>
      <c r="W258" s="48">
        <f t="shared" si="168"/>
        <v>2149.06072684643</v>
      </c>
      <c r="X258" s="48">
        <f t="shared" si="168"/>
        <v>2196.5739742086685</v>
      </c>
      <c r="Y258" s="48">
        <f t="shared" si="168"/>
        <v>2187.4368112544025</v>
      </c>
      <c r="Z258" s="48">
        <f t="shared" si="168"/>
        <v>1995.5563892145387</v>
      </c>
      <c r="AA258" s="48">
        <f t="shared" si="168"/>
        <v>1792.7113716295462</v>
      </c>
      <c r="AB258" s="48">
        <f t="shared" si="168"/>
        <v>1648.3441969519367</v>
      </c>
      <c r="AC258" s="43" t="s">
        <v>315</v>
      </c>
      <c r="AD258" s="90"/>
    </row>
    <row r="259" spans="1:30" ht="13.5" thickBot="1">
      <c r="A259" s="715"/>
      <c r="B259" s="718"/>
      <c r="C259" s="44" t="s">
        <v>18</v>
      </c>
      <c r="D259" s="100"/>
      <c r="E259" s="116"/>
      <c r="F259" s="116"/>
      <c r="G259" s="116"/>
      <c r="H259" s="101"/>
      <c r="I259" s="116"/>
      <c r="J259" s="116"/>
      <c r="K259" s="116"/>
      <c r="L259" s="116"/>
      <c r="M259" s="116"/>
      <c r="N259" s="101"/>
      <c r="O259" s="116"/>
      <c r="P259" s="116"/>
      <c r="Q259" s="116"/>
      <c r="R259" s="116"/>
      <c r="S259" s="116"/>
      <c r="T259" s="116"/>
      <c r="U259" s="116"/>
      <c r="V259" s="101"/>
      <c r="W259" s="116"/>
      <c r="X259" s="116"/>
      <c r="Y259" s="101"/>
      <c r="Z259" s="116"/>
      <c r="AA259" s="116"/>
      <c r="AB259" s="116"/>
      <c r="AC259" s="63"/>
      <c r="AD259" s="242"/>
    </row>
    <row r="260" spans="1:30" ht="12.75" customHeight="1">
      <c r="A260" s="746" t="s">
        <v>51</v>
      </c>
      <c r="B260" s="747"/>
      <c r="C260" s="39" t="s">
        <v>16</v>
      </c>
      <c r="D260" s="65">
        <f>D228+D250</f>
        <v>315.47479484173499</v>
      </c>
      <c r="E260" s="65">
        <f t="shared" ref="E260:AB262" si="169">E228+E250</f>
        <v>282.41500586166399</v>
      </c>
      <c r="F260" s="65">
        <f t="shared" si="169"/>
        <v>267.87807737397497</v>
      </c>
      <c r="G260" s="65">
        <f t="shared" si="169"/>
        <v>252.754982415005</v>
      </c>
      <c r="H260" s="65">
        <f t="shared" si="169"/>
        <v>255.80304806565101</v>
      </c>
      <c r="I260" s="65">
        <f t="shared" si="169"/>
        <v>259.67174677608398</v>
      </c>
      <c r="J260" s="65">
        <f t="shared" si="169"/>
        <v>286.40093786635401</v>
      </c>
      <c r="K260" s="65">
        <f>K228+K25</f>
        <v>267.51840562719826</v>
      </c>
      <c r="L260" s="65">
        <f>L228+L250</f>
        <v>399.17936694021103</v>
      </c>
      <c r="M260" s="65">
        <f t="shared" si="169"/>
        <v>445.01758499413899</v>
      </c>
      <c r="N260" s="65">
        <f>N228+N250</f>
        <v>447.091441969519</v>
      </c>
      <c r="O260" s="65">
        <f t="shared" si="169"/>
        <v>452.36694021101999</v>
      </c>
      <c r="P260" s="65">
        <f t="shared" si="169"/>
        <v>452.754982415006</v>
      </c>
      <c r="Q260" s="65">
        <f t="shared" si="169"/>
        <v>445.25205158264896</v>
      </c>
      <c r="R260" s="65">
        <f t="shared" si="169"/>
        <v>441.14888628370403</v>
      </c>
      <c r="S260" s="65">
        <f t="shared" si="169"/>
        <v>452.63774912075098</v>
      </c>
      <c r="T260" s="65">
        <f t="shared" si="169"/>
        <v>492.73153575615498</v>
      </c>
      <c r="U260" s="65">
        <f t="shared" si="169"/>
        <v>498.35873388042199</v>
      </c>
      <c r="V260" s="65">
        <f t="shared" si="169"/>
        <v>496.60023446658801</v>
      </c>
      <c r="W260" s="65">
        <f t="shared" si="169"/>
        <v>490.62133645955396</v>
      </c>
      <c r="X260" s="65">
        <f t="shared" si="169"/>
        <v>487.69050410316498</v>
      </c>
      <c r="Y260" s="65">
        <f t="shared" si="169"/>
        <v>469.636576787808</v>
      </c>
      <c r="Z260" s="65">
        <f t="shared" si="169"/>
        <v>415.12309495896795</v>
      </c>
      <c r="AA260" s="65">
        <f t="shared" si="169"/>
        <v>361.07854630715099</v>
      </c>
      <c r="AB260" s="65">
        <f t="shared" si="169"/>
        <v>318.40562719812397</v>
      </c>
      <c r="AC260" s="66"/>
      <c r="AD260" s="260"/>
    </row>
    <row r="261" spans="1:30">
      <c r="A261" s="846"/>
      <c r="B261" s="758"/>
      <c r="C261" s="67" t="s">
        <v>17</v>
      </c>
      <c r="D261" s="68">
        <f>D229+D251</f>
        <v>4338.3249706916831</v>
      </c>
      <c r="E261" s="68">
        <f t="shared" si="169"/>
        <v>4389.4930832356331</v>
      </c>
      <c r="F261" s="68">
        <f t="shared" si="169"/>
        <v>4162.8914419695257</v>
      </c>
      <c r="G261" s="68">
        <f t="shared" si="169"/>
        <v>3925.3252051582595</v>
      </c>
      <c r="H261" s="68">
        <f t="shared" si="169"/>
        <v>3972.8384525205147</v>
      </c>
      <c r="I261" s="68">
        <f t="shared" si="169"/>
        <v>4031.3162954278996</v>
      </c>
      <c r="J261" s="68">
        <f t="shared" si="169"/>
        <v>4449.7983587338804</v>
      </c>
      <c r="K261" s="68">
        <f>K229+K251</f>
        <v>5288.5899179366988</v>
      </c>
      <c r="L261" s="68">
        <f>L229+L251</f>
        <v>6204.1336459554459</v>
      </c>
      <c r="M261" s="68">
        <f t="shared" si="169"/>
        <v>6916.8323563892172</v>
      </c>
      <c r="N261" s="68">
        <f>N229+N251</f>
        <v>7067.88793434935</v>
      </c>
      <c r="O261" s="68">
        <f t="shared" si="169"/>
        <v>7038.0642344665903</v>
      </c>
      <c r="P261" s="68">
        <f t="shared" si="169"/>
        <v>7042.9252051582662</v>
      </c>
      <c r="Q261" s="68">
        <f t="shared" si="169"/>
        <v>6918.6597889800687</v>
      </c>
      <c r="R261" s="68">
        <f t="shared" si="169"/>
        <v>6860.181946072682</v>
      </c>
      <c r="S261" s="68">
        <f t="shared" si="169"/>
        <v>7068.5092614302503</v>
      </c>
      <c r="T261" s="68">
        <f t="shared" si="169"/>
        <v>7649.6328253223901</v>
      </c>
      <c r="U261" s="68">
        <f t="shared" si="169"/>
        <v>7751.9690504103128</v>
      </c>
      <c r="V261" s="68">
        <f t="shared" si="169"/>
        <v>7868.8881875732704</v>
      </c>
      <c r="W261" s="68">
        <f t="shared" si="169"/>
        <v>7701.6232825322386</v>
      </c>
      <c r="X261" s="68">
        <f t="shared" si="169"/>
        <v>7582.0178194607242</v>
      </c>
      <c r="Y261" s="68">
        <f t="shared" si="169"/>
        <v>7300.593200468943</v>
      </c>
      <c r="Z261" s="68">
        <f t="shared" si="169"/>
        <v>6458.1467760844025</v>
      </c>
      <c r="AA261" s="68">
        <f t="shared" si="169"/>
        <v>5613.8729191090242</v>
      </c>
      <c r="AB261" s="103">
        <f t="shared" si="169"/>
        <v>4924.930832356391</v>
      </c>
      <c r="AC261" s="66"/>
      <c r="AD261" s="260"/>
    </row>
    <row r="262" spans="1:30" ht="13.5" thickBot="1">
      <c r="A262" s="748"/>
      <c r="B262" s="749"/>
      <c r="C262" s="69" t="s">
        <v>33</v>
      </c>
      <c r="D262" s="87">
        <f>D230+D252</f>
        <v>1472.7644736225111</v>
      </c>
      <c r="E262" s="87">
        <f t="shared" si="169"/>
        <v>1486.7991559202792</v>
      </c>
      <c r="F262" s="87">
        <f t="shared" si="169"/>
        <v>1411.1434466588532</v>
      </c>
      <c r="G262" s="87">
        <f t="shared" si="169"/>
        <v>1330.224731535754</v>
      </c>
      <c r="H262" s="87">
        <f t="shared" si="169"/>
        <v>1346.7812708089093</v>
      </c>
      <c r="I262" s="87">
        <f t="shared" si="169"/>
        <v>1366.4078968347003</v>
      </c>
      <c r="J262" s="87">
        <f t="shared" si="169"/>
        <v>1507.1384806565065</v>
      </c>
      <c r="K262" s="87">
        <f t="shared" si="169"/>
        <v>1790.0798686987121</v>
      </c>
      <c r="L262" s="87">
        <f t="shared" si="169"/>
        <v>2097.9108886283684</v>
      </c>
      <c r="M262" s="87">
        <f t="shared" si="169"/>
        <v>2338.9126987104346</v>
      </c>
      <c r="N262" s="87">
        <f>N230+N252</f>
        <v>2386.677766283703</v>
      </c>
      <c r="O262" s="87">
        <f t="shared" si="169"/>
        <v>2378.4806346541623</v>
      </c>
      <c r="P262" s="87">
        <f t="shared" si="169"/>
        <v>2380.0847549824152</v>
      </c>
      <c r="Q262" s="87">
        <f t="shared" si="169"/>
        <v>2337.542124267291</v>
      </c>
      <c r="R262" s="87">
        <f t="shared" si="169"/>
        <v>2318.5733739742082</v>
      </c>
      <c r="S262" s="87">
        <f t="shared" si="169"/>
        <v>2388.1985556858162</v>
      </c>
      <c r="T262" s="87">
        <f t="shared" si="169"/>
        <v>2583.2587104337626</v>
      </c>
      <c r="U262" s="87">
        <f t="shared" si="169"/>
        <v>2617.687540445485</v>
      </c>
      <c r="V262" s="87">
        <f t="shared" si="169"/>
        <v>2654.8454582883937</v>
      </c>
      <c r="W262" s="87">
        <f t="shared" si="169"/>
        <v>2597.7840583821803</v>
      </c>
      <c r="X262" s="87">
        <f t="shared" si="169"/>
        <v>2558.6431934349348</v>
      </c>
      <c r="Y262" s="87">
        <f t="shared" si="169"/>
        <v>2464.8959015240362</v>
      </c>
      <c r="Z262" s="87">
        <f t="shared" si="169"/>
        <v>2181.7352215709243</v>
      </c>
      <c r="AA262" s="87">
        <f t="shared" si="169"/>
        <v>1897.9714888628359</v>
      </c>
      <c r="AB262" s="88">
        <f t="shared" si="169"/>
        <v>1666.6733458382189</v>
      </c>
      <c r="AC262" s="66"/>
      <c r="AD262" s="260"/>
    </row>
    <row r="263" spans="1:30">
      <c r="A263" s="117"/>
      <c r="B263" s="383"/>
      <c r="C263" s="118"/>
      <c r="D263" s="119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  <c r="AA263" s="120"/>
      <c r="AB263" s="120"/>
      <c r="AC263" s="66"/>
      <c r="AD263" s="260"/>
    </row>
    <row r="264" spans="1:30" ht="13.5" thickBot="1">
      <c r="AC264" s="7"/>
      <c r="AD264" s="10"/>
    </row>
    <row r="265" spans="1:30" ht="34.5" thickBot="1">
      <c r="A265" s="316" t="s">
        <v>3</v>
      </c>
      <c r="B265" s="16" t="s">
        <v>4</v>
      </c>
      <c r="C265" s="17" t="s">
        <v>5</v>
      </c>
      <c r="D265" s="18"/>
      <c r="E265" s="750" t="s">
        <v>6</v>
      </c>
      <c r="F265" s="751"/>
      <c r="G265" s="751"/>
      <c r="H265" s="751"/>
      <c r="I265" s="751"/>
      <c r="J265" s="751"/>
      <c r="K265" s="751"/>
      <c r="L265" s="751"/>
      <c r="M265" s="751"/>
      <c r="N265" s="751"/>
      <c r="O265" s="751"/>
      <c r="P265" s="751"/>
      <c r="Q265" s="751"/>
      <c r="R265" s="751"/>
      <c r="S265" s="751"/>
      <c r="T265" s="751"/>
      <c r="U265" s="751"/>
      <c r="V265" s="751"/>
      <c r="W265" s="751"/>
      <c r="X265" s="751"/>
      <c r="Y265" s="751"/>
      <c r="Z265" s="751"/>
      <c r="AA265" s="751"/>
      <c r="AB265" s="752"/>
      <c r="AC265" s="19" t="s">
        <v>7</v>
      </c>
      <c r="AD265" s="536"/>
    </row>
    <row r="266" spans="1:30" ht="13.5" thickBot="1">
      <c r="A266" s="20" t="s">
        <v>96</v>
      </c>
      <c r="B266" s="21"/>
      <c r="C266" s="22"/>
      <c r="D266" s="23">
        <v>0</v>
      </c>
      <c r="E266" s="23">
        <v>1</v>
      </c>
      <c r="F266" s="23">
        <v>2</v>
      </c>
      <c r="G266" s="23">
        <v>3</v>
      </c>
      <c r="H266" s="24">
        <v>4</v>
      </c>
      <c r="I266" s="23">
        <v>5</v>
      </c>
      <c r="J266" s="23">
        <v>6</v>
      </c>
      <c r="K266" s="23">
        <v>7</v>
      </c>
      <c r="L266" s="23">
        <v>8</v>
      </c>
      <c r="M266" s="23">
        <v>9</v>
      </c>
      <c r="N266" s="24">
        <v>10</v>
      </c>
      <c r="O266" s="23">
        <v>11</v>
      </c>
      <c r="P266" s="23">
        <v>12</v>
      </c>
      <c r="Q266" s="23">
        <v>13</v>
      </c>
      <c r="R266" s="23">
        <v>14</v>
      </c>
      <c r="S266" s="23">
        <v>15</v>
      </c>
      <c r="T266" s="23">
        <v>16</v>
      </c>
      <c r="U266" s="23">
        <v>17</v>
      </c>
      <c r="V266" s="24">
        <v>18</v>
      </c>
      <c r="W266" s="23">
        <v>19</v>
      </c>
      <c r="X266" s="23">
        <v>20</v>
      </c>
      <c r="Y266" s="24">
        <v>21</v>
      </c>
      <c r="Z266" s="23">
        <v>22</v>
      </c>
      <c r="AA266" s="23">
        <v>23</v>
      </c>
      <c r="AB266" s="25">
        <v>24</v>
      </c>
      <c r="AC266" s="26" t="s">
        <v>97</v>
      </c>
      <c r="AD266" s="456"/>
    </row>
    <row r="267" spans="1:30">
      <c r="A267" s="27" t="s">
        <v>10</v>
      </c>
      <c r="B267" s="28"/>
      <c r="C267" s="29" t="s">
        <v>11</v>
      </c>
      <c r="D267" s="121">
        <v>10.54</v>
      </c>
      <c r="E267" s="122">
        <v>10.43</v>
      </c>
      <c r="F267" s="122">
        <v>10.48</v>
      </c>
      <c r="G267" s="122">
        <v>10.48</v>
      </c>
      <c r="H267" s="123">
        <v>10.49</v>
      </c>
      <c r="I267" s="122">
        <v>10.48</v>
      </c>
      <c r="J267" s="122">
        <v>10.42</v>
      </c>
      <c r="K267" s="122">
        <v>10.48</v>
      </c>
      <c r="L267" s="122">
        <v>10.59</v>
      </c>
      <c r="M267" s="122">
        <v>10.5</v>
      </c>
      <c r="N267" s="123">
        <v>10.48</v>
      </c>
      <c r="O267" s="122">
        <v>10.41</v>
      </c>
      <c r="P267" s="122">
        <v>10.45</v>
      </c>
      <c r="Q267" s="122">
        <v>10.48</v>
      </c>
      <c r="R267" s="122">
        <v>10.46</v>
      </c>
      <c r="S267" s="122">
        <v>10.47</v>
      </c>
      <c r="T267" s="122">
        <v>10.41</v>
      </c>
      <c r="U267" s="122">
        <v>10.54</v>
      </c>
      <c r="V267" s="123">
        <v>10.46</v>
      </c>
      <c r="W267" s="122">
        <v>10.42</v>
      </c>
      <c r="X267" s="122">
        <v>10.56</v>
      </c>
      <c r="Y267" s="123">
        <v>10.56</v>
      </c>
      <c r="Z267" s="122">
        <v>10.44</v>
      </c>
      <c r="AA267" s="122">
        <v>10.41</v>
      </c>
      <c r="AB267" s="124">
        <v>10.46</v>
      </c>
      <c r="AC267" s="26"/>
      <c r="AD267" s="456"/>
    </row>
    <row r="268" spans="1:30" ht="13.5" thickBot="1">
      <c r="A268" s="33" t="s">
        <v>13</v>
      </c>
      <c r="B268" s="34"/>
      <c r="C268" s="35" t="s">
        <v>11</v>
      </c>
      <c r="D268" s="121">
        <v>10.54</v>
      </c>
      <c r="E268" s="122">
        <v>10.43</v>
      </c>
      <c r="F268" s="122">
        <v>10.48</v>
      </c>
      <c r="G268" s="122">
        <v>10.48</v>
      </c>
      <c r="H268" s="123">
        <v>10.49</v>
      </c>
      <c r="I268" s="122">
        <v>10.48</v>
      </c>
      <c r="J268" s="122">
        <v>10.42</v>
      </c>
      <c r="K268" s="122">
        <v>10.48</v>
      </c>
      <c r="L268" s="122">
        <v>10.59</v>
      </c>
      <c r="M268" s="122">
        <v>10.5</v>
      </c>
      <c r="N268" s="123">
        <v>10.48</v>
      </c>
      <c r="O268" s="122">
        <v>10.41</v>
      </c>
      <c r="P268" s="122">
        <v>10.45</v>
      </c>
      <c r="Q268" s="122">
        <v>10.48</v>
      </c>
      <c r="R268" s="122">
        <v>10.46</v>
      </c>
      <c r="S268" s="122">
        <v>10.47</v>
      </c>
      <c r="T268" s="122">
        <v>10.41</v>
      </c>
      <c r="U268" s="122">
        <v>10.54</v>
      </c>
      <c r="V268" s="123">
        <v>10.46</v>
      </c>
      <c r="W268" s="122">
        <v>10.42</v>
      </c>
      <c r="X268" s="122">
        <v>10.56</v>
      </c>
      <c r="Y268" s="123">
        <v>10.56</v>
      </c>
      <c r="Z268" s="122">
        <v>10.44</v>
      </c>
      <c r="AA268" s="122">
        <v>10.41</v>
      </c>
      <c r="AB268" s="125">
        <v>10.46</v>
      </c>
      <c r="AC268" s="26"/>
      <c r="AD268" s="456"/>
    </row>
    <row r="269" spans="1:30">
      <c r="A269" s="713" t="s">
        <v>19</v>
      </c>
      <c r="B269" s="716" t="s">
        <v>416</v>
      </c>
      <c r="C269" s="39" t="s">
        <v>16</v>
      </c>
      <c r="D269" s="126">
        <v>2</v>
      </c>
      <c r="E269" s="126">
        <v>1.6553138504358</v>
      </c>
      <c r="F269" s="126">
        <v>1.6699626455723999</v>
      </c>
      <c r="G269" s="126">
        <v>1.7725042115286</v>
      </c>
      <c r="H269" s="126">
        <v>1.391635537977</v>
      </c>
      <c r="I269" s="126">
        <v>1.5674210796162</v>
      </c>
      <c r="J269" s="126">
        <v>1.538123489343</v>
      </c>
      <c r="K269" s="126">
        <v>2.0654801142606001</v>
      </c>
      <c r="L269" s="126">
        <v>2.5635391489049999</v>
      </c>
      <c r="M269" s="126">
        <v>6.7384457628360099</v>
      </c>
      <c r="N269" s="126">
        <v>7.5734270856222103</v>
      </c>
      <c r="O269" s="126">
        <v>7.7492126272614099</v>
      </c>
      <c r="P269" s="126">
        <v>8.3644620229986106</v>
      </c>
      <c r="Q269" s="126">
        <v>8.2179740716326108</v>
      </c>
      <c r="R269" s="126">
        <v>7.79315901267121</v>
      </c>
      <c r="S269" s="126">
        <v>8.56954515491101</v>
      </c>
      <c r="T269" s="126">
        <v>7.79315901267121</v>
      </c>
      <c r="U269" s="126">
        <v>8.0421885299934104</v>
      </c>
      <c r="V269" s="126">
        <v>7.1193144363876097</v>
      </c>
      <c r="W269" s="126">
        <v>5.8009228740936098</v>
      </c>
      <c r="X269" s="126">
        <v>5.53724456163481</v>
      </c>
      <c r="Y269" s="126">
        <v>4.4678825166629998</v>
      </c>
      <c r="Z269" s="126">
        <v>2.9297590273199998</v>
      </c>
      <c r="AA269" s="126">
        <v>1.4795283087966</v>
      </c>
      <c r="AB269" s="126">
        <v>1.3330403574306</v>
      </c>
      <c r="AC269" s="26" t="s">
        <v>9</v>
      </c>
      <c r="AD269" s="456"/>
    </row>
    <row r="270" spans="1:30">
      <c r="A270" s="714"/>
      <c r="B270" s="717"/>
      <c r="C270" s="41" t="s">
        <v>17</v>
      </c>
      <c r="D270" s="48">
        <f>1.732*D269*10*0.9</f>
        <v>31.176000000000002</v>
      </c>
      <c r="E270" s="48">
        <f t="shared" ref="E270:AB270" si="170">1.732*E269*10*0.9</f>
        <v>25.803032300593252</v>
      </c>
      <c r="F270" s="48">
        <f t="shared" si="170"/>
        <v>26.031377719182572</v>
      </c>
      <c r="G270" s="48">
        <f t="shared" si="170"/>
        <v>27.62979564930782</v>
      </c>
      <c r="H270" s="48">
        <f t="shared" si="170"/>
        <v>21.692814765985478</v>
      </c>
      <c r="I270" s="48">
        <f t="shared" si="170"/>
        <v>24.432959789057328</v>
      </c>
      <c r="J270" s="48">
        <f t="shared" si="170"/>
        <v>23.976268951878687</v>
      </c>
      <c r="K270" s="48">
        <f t="shared" si="170"/>
        <v>32.196704021094234</v>
      </c>
      <c r="L270" s="48">
        <f t="shared" si="170"/>
        <v>39.96044825313114</v>
      </c>
      <c r="M270" s="48">
        <f t="shared" si="170"/>
        <v>105.03889255108771</v>
      </c>
      <c r="N270" s="48">
        <f t="shared" si="170"/>
        <v>118.05458141067902</v>
      </c>
      <c r="O270" s="48">
        <f t="shared" si="170"/>
        <v>120.79472643375088</v>
      </c>
      <c r="P270" s="48">
        <f t="shared" si="170"/>
        <v>130.38523401450234</v>
      </c>
      <c r="Q270" s="48">
        <f t="shared" si="170"/>
        <v>128.10177982860915</v>
      </c>
      <c r="R270" s="48">
        <f t="shared" si="170"/>
        <v>121.47976268951884</v>
      </c>
      <c r="S270" s="48">
        <f t="shared" si="170"/>
        <v>133.58206987475282</v>
      </c>
      <c r="T270" s="48">
        <f t="shared" si="170"/>
        <v>121.47976268951884</v>
      </c>
      <c r="U270" s="48">
        <f t="shared" si="170"/>
        <v>125.36163480553728</v>
      </c>
      <c r="V270" s="48">
        <f t="shared" si="170"/>
        <v>110.97587343441006</v>
      </c>
      <c r="W270" s="48">
        <f t="shared" si="170"/>
        <v>90.424785761371197</v>
      </c>
      <c r="X270" s="48">
        <f t="shared" si="170"/>
        <v>86.314568226763413</v>
      </c>
      <c r="Y270" s="48">
        <f t="shared" si="170"/>
        <v>69.645352669742834</v>
      </c>
      <c r="Z270" s="48">
        <f t="shared" si="170"/>
        <v>45.669083717864154</v>
      </c>
      <c r="AA270" s="48">
        <f t="shared" si="170"/>
        <v>23.062887277521401</v>
      </c>
      <c r="AB270" s="48">
        <f t="shared" si="170"/>
        <v>20.779433091628192</v>
      </c>
      <c r="AC270" s="43" t="s">
        <v>315</v>
      </c>
      <c r="AD270" s="90"/>
    </row>
    <row r="271" spans="1:30" ht="13.5" thickBot="1">
      <c r="A271" s="715"/>
      <c r="B271" s="718"/>
      <c r="C271" s="44" t="s">
        <v>18</v>
      </c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7"/>
      <c r="AC271" s="63"/>
      <c r="AD271" s="242"/>
    </row>
    <row r="272" spans="1:30">
      <c r="A272" s="713" t="s">
        <v>55</v>
      </c>
      <c r="B272" s="716" t="s">
        <v>98</v>
      </c>
      <c r="C272" s="39" t="s">
        <v>16</v>
      </c>
      <c r="D272" s="59">
        <v>7.1852340145023099</v>
      </c>
      <c r="E272" s="59">
        <v>5.8155716692302102</v>
      </c>
      <c r="F272" s="59">
        <v>5.1270782978100096</v>
      </c>
      <c r="G272" s="59">
        <v>4.3799897458433996</v>
      </c>
      <c r="H272" s="59">
        <v>3.6841719768549002</v>
      </c>
      <c r="I272" s="59">
        <v>3.5669816157621002</v>
      </c>
      <c r="J272" s="59">
        <v>3.8379843257892001</v>
      </c>
      <c r="K272" s="59">
        <v>5.1197539002417098</v>
      </c>
      <c r="L272" s="59">
        <v>7.8224566029444098</v>
      </c>
      <c r="M272" s="59">
        <v>6.9288800996118098</v>
      </c>
      <c r="N272" s="59">
        <v>6.3063063063063103</v>
      </c>
      <c r="O272" s="59">
        <v>7.1046656412510103</v>
      </c>
      <c r="P272" s="59">
        <v>7.6979418442833101</v>
      </c>
      <c r="Q272" s="59">
        <v>8.4670035889548103</v>
      </c>
      <c r="R272" s="59">
        <v>8.1007837105398099</v>
      </c>
      <c r="S272" s="59">
        <v>8.5988427451842107</v>
      </c>
      <c r="T272" s="59">
        <v>8.7380062989819098</v>
      </c>
      <c r="U272" s="59">
        <v>9.5656632241998096</v>
      </c>
      <c r="V272" s="59">
        <v>10.0710466564125</v>
      </c>
      <c r="W272" s="59">
        <v>9.5510144290632102</v>
      </c>
      <c r="X272" s="59">
        <v>10.378671354281099</v>
      </c>
      <c r="Y272" s="59">
        <v>9.2726873214678101</v>
      </c>
      <c r="Z272" s="59">
        <v>9.2726873214678101</v>
      </c>
      <c r="AA272" s="59">
        <v>7.8224566029444098</v>
      </c>
      <c r="AB272" s="59">
        <v>6.8409873287922096</v>
      </c>
      <c r="AC272" s="26" t="s">
        <v>9</v>
      </c>
      <c r="AD272" s="456"/>
    </row>
    <row r="273" spans="1:30">
      <c r="A273" s="714"/>
      <c r="B273" s="717"/>
      <c r="C273" s="41" t="s">
        <v>17</v>
      </c>
      <c r="D273" s="48">
        <f>1.732*D272*10*0.9</f>
        <v>112.00342781806201</v>
      </c>
      <c r="E273" s="48">
        <f t="shared" ref="E273:AB273" si="171">1.732*E272*10*0.9</f>
        <v>90.653131179960525</v>
      </c>
      <c r="F273" s="48">
        <f t="shared" si="171"/>
        <v>79.920896506262437</v>
      </c>
      <c r="G273" s="48">
        <f t="shared" si="171"/>
        <v>68.275280158206911</v>
      </c>
      <c r="H273" s="48">
        <f t="shared" si="171"/>
        <v>57.428872775214188</v>
      </c>
      <c r="I273" s="48">
        <f t="shared" si="171"/>
        <v>55.602109426499617</v>
      </c>
      <c r="J273" s="48">
        <f t="shared" si="171"/>
        <v>59.82649967040205</v>
      </c>
      <c r="K273" s="48">
        <f t="shared" si="171"/>
        <v>79.806723796967773</v>
      </c>
      <c r="L273" s="48">
        <f t="shared" si="171"/>
        <v>121.93645352669745</v>
      </c>
      <c r="M273" s="48">
        <f t="shared" si="171"/>
        <v>108.00738299274889</v>
      </c>
      <c r="N273" s="48">
        <f t="shared" si="171"/>
        <v>98.30270270270276</v>
      </c>
      <c r="O273" s="48">
        <f t="shared" si="171"/>
        <v>110.74752801582075</v>
      </c>
      <c r="P273" s="48">
        <f t="shared" si="171"/>
        <v>119.99551746868825</v>
      </c>
      <c r="Q273" s="48">
        <f t="shared" si="171"/>
        <v>131.98365194462758</v>
      </c>
      <c r="R273" s="48">
        <f t="shared" si="171"/>
        <v>126.27501647989456</v>
      </c>
      <c r="S273" s="48">
        <f t="shared" si="171"/>
        <v>134.0387607119315</v>
      </c>
      <c r="T273" s="48">
        <f t="shared" si="171"/>
        <v>136.20804218853002</v>
      </c>
      <c r="U273" s="48">
        <f t="shared" si="171"/>
        <v>149.10955833882664</v>
      </c>
      <c r="V273" s="48">
        <f t="shared" si="171"/>
        <v>156.98747528015807</v>
      </c>
      <c r="W273" s="48">
        <f t="shared" si="171"/>
        <v>148.88121292023735</v>
      </c>
      <c r="X273" s="48">
        <f t="shared" si="171"/>
        <v>161.78272907053378</v>
      </c>
      <c r="Y273" s="48">
        <f t="shared" si="171"/>
        <v>144.54264996704023</v>
      </c>
      <c r="Z273" s="48">
        <f t="shared" si="171"/>
        <v>144.54264996704023</v>
      </c>
      <c r="AA273" s="48">
        <f t="shared" si="171"/>
        <v>121.93645352669745</v>
      </c>
      <c r="AB273" s="48">
        <f t="shared" si="171"/>
        <v>106.63731048121296</v>
      </c>
      <c r="AC273" s="43" t="s">
        <v>315</v>
      </c>
      <c r="AD273" s="90"/>
    </row>
    <row r="274" spans="1:30" ht="13.5" thickBot="1">
      <c r="A274" s="715"/>
      <c r="B274" s="718"/>
      <c r="C274" s="44" t="s">
        <v>18</v>
      </c>
      <c r="D274" s="51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63"/>
      <c r="AD274" s="242"/>
    </row>
    <row r="275" spans="1:30">
      <c r="A275" s="713" t="s">
        <v>23</v>
      </c>
      <c r="B275" s="716" t="s">
        <v>99</v>
      </c>
      <c r="C275" s="39" t="s">
        <v>16</v>
      </c>
      <c r="D275" s="59">
        <v>0.578627407895701</v>
      </c>
      <c r="E275" s="59">
        <v>0.56397861275910099</v>
      </c>
      <c r="F275" s="59">
        <v>0.56397861275910099</v>
      </c>
      <c r="G275" s="59">
        <v>0.578627407895701</v>
      </c>
      <c r="H275" s="59">
        <v>0.57130301032740105</v>
      </c>
      <c r="I275" s="59">
        <v>0.58595180546400105</v>
      </c>
      <c r="J275" s="59">
        <v>0.578627407895701</v>
      </c>
      <c r="K275" s="59">
        <v>0.57130301032740105</v>
      </c>
      <c r="L275" s="59">
        <v>0.55665421519080105</v>
      </c>
      <c r="M275" s="59">
        <v>0.54200542005420005</v>
      </c>
      <c r="N275" s="59">
        <v>0.54200542005420005</v>
      </c>
      <c r="O275" s="59">
        <v>0.54200542005420005</v>
      </c>
      <c r="P275" s="59">
        <v>0.55665421519080105</v>
      </c>
      <c r="Q275" s="59">
        <v>0.56397861275910099</v>
      </c>
      <c r="R275" s="59">
        <v>0.54932981762250099</v>
      </c>
      <c r="S275" s="59">
        <v>0.55665421519080105</v>
      </c>
      <c r="T275" s="59">
        <v>0.54200542005420005</v>
      </c>
      <c r="U275" s="59">
        <v>0.54932981762250099</v>
      </c>
      <c r="V275" s="59">
        <v>0.56397861275910099</v>
      </c>
      <c r="W275" s="59">
        <v>0.56397861275910099</v>
      </c>
      <c r="X275" s="59">
        <v>0.55665421519080105</v>
      </c>
      <c r="Y275" s="59">
        <v>0.55665421519080105</v>
      </c>
      <c r="Z275" s="59">
        <v>0.57130301032740105</v>
      </c>
      <c r="AA275" s="59">
        <v>0.56397861275910099</v>
      </c>
      <c r="AB275" s="59">
        <v>0.57130301032740105</v>
      </c>
      <c r="AC275" s="26" t="s">
        <v>9</v>
      </c>
      <c r="AD275" s="456"/>
    </row>
    <row r="276" spans="1:30">
      <c r="A276" s="714"/>
      <c r="B276" s="717"/>
      <c r="C276" s="41" t="s">
        <v>17</v>
      </c>
      <c r="D276" s="48">
        <f>1.732*D275*10*0.9</f>
        <v>9.019644034278187</v>
      </c>
      <c r="E276" s="48">
        <f t="shared" ref="E276:AB276" si="172">1.732*E275*10*0.9</f>
        <v>8.7912986156888664</v>
      </c>
      <c r="F276" s="48">
        <f t="shared" si="172"/>
        <v>8.7912986156888664</v>
      </c>
      <c r="G276" s="48">
        <f t="shared" si="172"/>
        <v>9.019644034278187</v>
      </c>
      <c r="H276" s="48">
        <f t="shared" si="172"/>
        <v>8.9054713249835267</v>
      </c>
      <c r="I276" s="48">
        <f t="shared" si="172"/>
        <v>9.1338167435728472</v>
      </c>
      <c r="J276" s="48">
        <f t="shared" si="172"/>
        <v>9.019644034278187</v>
      </c>
      <c r="K276" s="48">
        <f t="shared" si="172"/>
        <v>8.9054713249835267</v>
      </c>
      <c r="L276" s="48">
        <f t="shared" si="172"/>
        <v>8.6771259063942079</v>
      </c>
      <c r="M276" s="48">
        <f t="shared" si="172"/>
        <v>8.4487804878048713</v>
      </c>
      <c r="N276" s="48">
        <f t="shared" si="172"/>
        <v>8.4487804878048713</v>
      </c>
      <c r="O276" s="48">
        <f t="shared" si="172"/>
        <v>8.4487804878048713</v>
      </c>
      <c r="P276" s="48">
        <f t="shared" si="172"/>
        <v>8.6771259063942079</v>
      </c>
      <c r="Q276" s="48">
        <f t="shared" si="172"/>
        <v>8.7912986156888664</v>
      </c>
      <c r="R276" s="48">
        <f t="shared" si="172"/>
        <v>8.5629531970995458</v>
      </c>
      <c r="S276" s="48">
        <f t="shared" si="172"/>
        <v>8.6771259063942079</v>
      </c>
      <c r="T276" s="48">
        <f t="shared" si="172"/>
        <v>8.4487804878048713</v>
      </c>
      <c r="U276" s="48">
        <f t="shared" si="172"/>
        <v>8.5629531970995458</v>
      </c>
      <c r="V276" s="48">
        <f t="shared" si="172"/>
        <v>8.7912986156888664</v>
      </c>
      <c r="W276" s="48">
        <f t="shared" si="172"/>
        <v>8.7912986156888664</v>
      </c>
      <c r="X276" s="48">
        <f t="shared" si="172"/>
        <v>8.6771259063942079</v>
      </c>
      <c r="Y276" s="48">
        <f t="shared" si="172"/>
        <v>8.6771259063942079</v>
      </c>
      <c r="Z276" s="48">
        <f t="shared" si="172"/>
        <v>8.9054713249835267</v>
      </c>
      <c r="AA276" s="48">
        <f t="shared" si="172"/>
        <v>8.7912986156888664</v>
      </c>
      <c r="AB276" s="48">
        <f t="shared" si="172"/>
        <v>8.9054713249835267</v>
      </c>
      <c r="AC276" s="43" t="s">
        <v>315</v>
      </c>
      <c r="AD276" s="90"/>
    </row>
    <row r="277" spans="1:30" ht="13.5" thickBot="1">
      <c r="A277" s="715"/>
      <c r="B277" s="718"/>
      <c r="C277" s="44" t="s">
        <v>18</v>
      </c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63"/>
      <c r="AD277" s="242"/>
    </row>
    <row r="278" spans="1:30">
      <c r="A278" s="713" t="s">
        <v>21</v>
      </c>
      <c r="B278" s="716" t="s">
        <v>417</v>
      </c>
      <c r="C278" s="39" t="s">
        <v>16</v>
      </c>
      <c r="D278" s="55">
        <v>25</v>
      </c>
      <c r="E278" s="55">
        <v>18.874972533509101</v>
      </c>
      <c r="F278" s="55">
        <v>18.018018018018001</v>
      </c>
      <c r="G278" s="55">
        <v>17.8422324763788</v>
      </c>
      <c r="H278" s="55">
        <v>16.677653263019099</v>
      </c>
      <c r="I278" s="55">
        <v>15.6888595912986</v>
      </c>
      <c r="J278" s="55">
        <v>15.4251812788398</v>
      </c>
      <c r="K278" s="55">
        <v>24.544056251373298</v>
      </c>
      <c r="L278" s="55">
        <v>28.960667985058201</v>
      </c>
      <c r="M278" s="55">
        <v>40.101076686442497</v>
      </c>
      <c r="N278" s="55">
        <v>45.110964623159703</v>
      </c>
      <c r="O278" s="55">
        <v>52.933421226104201</v>
      </c>
      <c r="P278" s="55">
        <v>55.416392001757899</v>
      </c>
      <c r="Q278" s="55">
        <v>56.976488683805798</v>
      </c>
      <c r="R278" s="55">
        <v>58.426719402329198</v>
      </c>
      <c r="S278" s="55">
        <v>57.877389584706698</v>
      </c>
      <c r="T278" s="55">
        <v>60.184574818721202</v>
      </c>
      <c r="U278" s="55">
        <v>58.119094704460601</v>
      </c>
      <c r="V278" s="55">
        <v>55.833882663151002</v>
      </c>
      <c r="W278" s="55">
        <v>45.967919138650799</v>
      </c>
      <c r="X278" s="55">
        <v>37.771918259723101</v>
      </c>
      <c r="Y278" s="55">
        <v>35.223027905954702</v>
      </c>
      <c r="Z278" s="55">
        <v>32.102834541858897</v>
      </c>
      <c r="AA278" s="55">
        <v>23.555262579652801</v>
      </c>
      <c r="AB278" s="55">
        <v>19.512195121951201</v>
      </c>
      <c r="AC278" s="26" t="s">
        <v>9</v>
      </c>
      <c r="AD278" s="456"/>
    </row>
    <row r="279" spans="1:30">
      <c r="A279" s="714"/>
      <c r="B279" s="717"/>
      <c r="C279" s="41" t="s">
        <v>17</v>
      </c>
      <c r="D279" s="48">
        <f>D270+D273+D276+D282+D288+D285</f>
        <v>380.53535662491765</v>
      </c>
      <c r="E279" s="48">
        <f>E270+E273+E276+E282+E288+E285</f>
        <v>285.86562953197108</v>
      </c>
      <c r="F279" s="48">
        <f t="shared" ref="F279:AB279" si="173">F270+F273+F276+F282+F288+F285</f>
        <v>275.36174027686229</v>
      </c>
      <c r="G279" s="48">
        <f t="shared" si="173"/>
        <v>281.07380092287394</v>
      </c>
      <c r="H279" s="48">
        <f t="shared" si="173"/>
        <v>264.11915359261695</v>
      </c>
      <c r="I279" s="48">
        <f t="shared" si="173"/>
        <v>249.72996704021085</v>
      </c>
      <c r="J279" s="48">
        <f t="shared" si="173"/>
        <v>237.85258009228733</v>
      </c>
      <c r="K279" s="48">
        <f t="shared" si="173"/>
        <v>383.2549505603165</v>
      </c>
      <c r="L279" s="48">
        <f t="shared" si="173"/>
        <v>447.70887013843111</v>
      </c>
      <c r="M279" s="48">
        <f t="shared" si="173"/>
        <v>623.79058932102851</v>
      </c>
      <c r="N279" s="48">
        <f t="shared" si="173"/>
        <v>705.44120237310494</v>
      </c>
      <c r="O279" s="48">
        <f t="shared" si="173"/>
        <v>819.34903098220195</v>
      </c>
      <c r="P279" s="48">
        <f>P270+P273+P276+P282+P288+P285</f>
        <v>850.92121028345434</v>
      </c>
      <c r="Q279" s="48">
        <f t="shared" si="173"/>
        <v>875.81428609096918</v>
      </c>
      <c r="R279" s="48">
        <f t="shared" si="173"/>
        <v>895.57301516150312</v>
      </c>
      <c r="S279" s="48">
        <f t="shared" si="173"/>
        <v>898.48099406723816</v>
      </c>
      <c r="T279" s="48">
        <f>T270+T273+T276+T282+T288+T285</f>
        <v>934.85527752142411</v>
      </c>
      <c r="U279" s="48">
        <f t="shared" si="173"/>
        <v>920.00597495056047</v>
      </c>
      <c r="V279" s="48">
        <f t="shared" si="173"/>
        <v>867.07664864864864</v>
      </c>
      <c r="W279" s="48">
        <f t="shared" si="173"/>
        <v>715.42788925510888</v>
      </c>
      <c r="X279" s="48">
        <f t="shared" si="173"/>
        <v>581.47247462096243</v>
      </c>
      <c r="Y279" s="48">
        <f t="shared" si="173"/>
        <v>549.50411601845747</v>
      </c>
      <c r="Z279" s="48">
        <f t="shared" si="173"/>
        <v>498.11954647330265</v>
      </c>
      <c r="AA279" s="48">
        <f t="shared" si="173"/>
        <v>360.60194330916283</v>
      </c>
      <c r="AB279" s="48">
        <f t="shared" si="173"/>
        <v>296.54077785102174</v>
      </c>
      <c r="AC279" s="43" t="s">
        <v>315</v>
      </c>
      <c r="AD279" s="90"/>
    </row>
    <row r="280" spans="1:30" ht="13.5" thickBot="1">
      <c r="A280" s="715"/>
      <c r="B280" s="718"/>
      <c r="C280" s="44" t="s">
        <v>18</v>
      </c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55"/>
      <c r="AC280" s="63"/>
      <c r="AD280" s="242"/>
    </row>
    <row r="281" spans="1:30">
      <c r="A281" s="713" t="s">
        <v>56</v>
      </c>
      <c r="B281" s="725" t="s">
        <v>100</v>
      </c>
      <c r="C281" s="39" t="s">
        <v>16</v>
      </c>
      <c r="D281" s="59">
        <v>0.64820918479455103</v>
      </c>
      <c r="E281" s="129">
        <v>0.30396249908445</v>
      </c>
      <c r="F281" s="129">
        <v>0.30396249908445</v>
      </c>
      <c r="G281" s="129">
        <v>0.30030030030030003</v>
      </c>
      <c r="H281" s="129">
        <v>0.29663810151615</v>
      </c>
      <c r="I281" s="129">
        <v>0.30030030030030003</v>
      </c>
      <c r="J281" s="129">
        <v>0.30396249908445</v>
      </c>
      <c r="K281" s="59">
        <v>6.8300007324397596</v>
      </c>
      <c r="L281" s="59">
        <v>6.7787299494616597</v>
      </c>
      <c r="M281" s="59">
        <v>6.8080275397348604</v>
      </c>
      <c r="N281" s="59">
        <v>6.8336629312239099</v>
      </c>
      <c r="O281" s="59">
        <v>7.1669230205815602</v>
      </c>
      <c r="P281" s="59">
        <v>6.9691642862374596</v>
      </c>
      <c r="Q281" s="59">
        <v>6.9362044971801096</v>
      </c>
      <c r="R281" s="59">
        <v>7.0094484728631103</v>
      </c>
      <c r="S281" s="59">
        <v>6.9142313044752104</v>
      </c>
      <c r="T281" s="59">
        <v>6.8995825093386101</v>
      </c>
      <c r="U281" s="59">
        <v>6.8629605214971097</v>
      </c>
      <c r="V281" s="59">
        <v>6.8702849190654103</v>
      </c>
      <c r="W281" s="59">
        <v>6.9801508825899097</v>
      </c>
      <c r="X281" s="59">
        <v>6.8300007324397596</v>
      </c>
      <c r="Y281" s="59">
        <v>6.9545154911008602</v>
      </c>
      <c r="Z281" s="59">
        <v>7.1815718157181596</v>
      </c>
      <c r="AA281" s="129">
        <v>0.26734051124295</v>
      </c>
      <c r="AB281" s="129">
        <v>0.27832710759540003</v>
      </c>
      <c r="AC281" s="26" t="s">
        <v>9</v>
      </c>
      <c r="AD281" s="456"/>
    </row>
    <row r="282" spans="1:30">
      <c r="A282" s="714"/>
      <c r="B282" s="726"/>
      <c r="C282" s="41" t="s">
        <v>17</v>
      </c>
      <c r="D282" s="48">
        <f>1.732*D281*10*0.9</f>
        <v>10.104284772577461</v>
      </c>
      <c r="E282" s="48">
        <f t="shared" ref="E282:AB282" si="174">1.732*E281*10*0.9</f>
        <v>4.7381674357284069</v>
      </c>
      <c r="F282" s="48">
        <f t="shared" si="174"/>
        <v>4.7381674357284069</v>
      </c>
      <c r="G282" s="48">
        <f t="shared" si="174"/>
        <v>4.6810810810810768</v>
      </c>
      <c r="H282" s="48">
        <f t="shared" si="174"/>
        <v>4.6239947264337466</v>
      </c>
      <c r="I282" s="48">
        <f t="shared" si="174"/>
        <v>4.6810810810810768</v>
      </c>
      <c r="J282" s="48">
        <f t="shared" si="174"/>
        <v>4.7381674357284069</v>
      </c>
      <c r="K282" s="48">
        <f t="shared" si="174"/>
        <v>106.46605141727098</v>
      </c>
      <c r="L282" s="48">
        <f t="shared" si="174"/>
        <v>105.66684245220836</v>
      </c>
      <c r="M282" s="48">
        <f t="shared" si="174"/>
        <v>106.123533289387</v>
      </c>
      <c r="N282" s="48">
        <f t="shared" si="174"/>
        <v>106.5231377719183</v>
      </c>
      <c r="O282" s="48">
        <f t="shared" si="174"/>
        <v>111.71799604482536</v>
      </c>
      <c r="P282" s="48">
        <f t="shared" si="174"/>
        <v>108.63533289386952</v>
      </c>
      <c r="Q282" s="48">
        <f t="shared" si="174"/>
        <v>108.12155570204355</v>
      </c>
      <c r="R282" s="48">
        <f t="shared" si="174"/>
        <v>109.26328279499018</v>
      </c>
      <c r="S282" s="48">
        <f t="shared" si="174"/>
        <v>107.77903757415959</v>
      </c>
      <c r="T282" s="48">
        <f t="shared" si="174"/>
        <v>107.55069215557026</v>
      </c>
      <c r="U282" s="48">
        <f t="shared" si="174"/>
        <v>106.97982860909696</v>
      </c>
      <c r="V282" s="48">
        <f t="shared" si="174"/>
        <v>107.09400131839162</v>
      </c>
      <c r="W282" s="48">
        <f t="shared" si="174"/>
        <v>108.80659195781151</v>
      </c>
      <c r="X282" s="48">
        <f t="shared" si="174"/>
        <v>106.46605141727098</v>
      </c>
      <c r="Y282" s="48">
        <f t="shared" si="174"/>
        <v>108.4069874752802</v>
      </c>
      <c r="Z282" s="48">
        <f t="shared" si="174"/>
        <v>111.94634146341467</v>
      </c>
      <c r="AA282" s="48">
        <f t="shared" si="174"/>
        <v>4.1673038892551046</v>
      </c>
      <c r="AB282" s="48">
        <f t="shared" si="174"/>
        <v>4.338562953197096</v>
      </c>
      <c r="AC282" s="43" t="s">
        <v>315</v>
      </c>
      <c r="AD282" s="90"/>
    </row>
    <row r="283" spans="1:30" ht="13.5" thickBot="1">
      <c r="A283" s="715"/>
      <c r="B283" s="727"/>
      <c r="C283" s="44" t="s">
        <v>18</v>
      </c>
      <c r="D283" s="51"/>
      <c r="E283" s="111"/>
      <c r="F283" s="111"/>
      <c r="G283" s="111"/>
      <c r="H283" s="52"/>
      <c r="I283" s="111"/>
      <c r="J283" s="111"/>
      <c r="K283" s="111"/>
      <c r="L283" s="111"/>
      <c r="M283" s="111"/>
      <c r="N283" s="52"/>
      <c r="O283" s="111"/>
      <c r="P283" s="111"/>
      <c r="Q283" s="111"/>
      <c r="R283" s="111"/>
      <c r="S283" s="111"/>
      <c r="T283" s="111"/>
      <c r="U283" s="111"/>
      <c r="V283" s="52"/>
      <c r="W283" s="111"/>
      <c r="X283" s="111"/>
      <c r="Y283" s="52"/>
      <c r="Z283" s="111"/>
      <c r="AA283" s="111"/>
      <c r="AB283" s="111"/>
      <c r="AC283" s="63"/>
      <c r="AD283" s="242"/>
    </row>
    <row r="284" spans="1:30">
      <c r="A284" s="713" t="s">
        <v>14</v>
      </c>
      <c r="B284" s="716" t="s">
        <v>20</v>
      </c>
      <c r="C284" s="39" t="s">
        <v>16</v>
      </c>
      <c r="D284" s="55">
        <v>7</v>
      </c>
      <c r="E284" s="55">
        <v>5</v>
      </c>
      <c r="F284" s="55">
        <v>5</v>
      </c>
      <c r="G284" s="55">
        <v>6</v>
      </c>
      <c r="H284" s="55">
        <v>6</v>
      </c>
      <c r="I284" s="55">
        <v>5</v>
      </c>
      <c r="J284" s="55">
        <v>4</v>
      </c>
      <c r="K284" s="55">
        <v>5</v>
      </c>
      <c r="L284" s="55">
        <v>5</v>
      </c>
      <c r="M284" s="55">
        <v>10</v>
      </c>
      <c r="N284" s="55">
        <v>12</v>
      </c>
      <c r="O284" s="55">
        <v>15</v>
      </c>
      <c r="P284" s="55">
        <v>16</v>
      </c>
      <c r="Q284" s="55">
        <v>16</v>
      </c>
      <c r="R284" s="55">
        <v>17</v>
      </c>
      <c r="S284" s="55">
        <v>16</v>
      </c>
      <c r="T284" s="55">
        <v>18</v>
      </c>
      <c r="U284" s="55">
        <v>17</v>
      </c>
      <c r="V284" s="55">
        <v>16</v>
      </c>
      <c r="W284" s="55">
        <v>11</v>
      </c>
      <c r="X284" s="55">
        <v>7</v>
      </c>
      <c r="Y284" s="55">
        <v>7</v>
      </c>
      <c r="Z284" s="55">
        <v>6</v>
      </c>
      <c r="AA284" s="55">
        <v>7</v>
      </c>
      <c r="AB284" s="55">
        <v>5</v>
      </c>
      <c r="AC284" s="43" t="s">
        <v>315</v>
      </c>
      <c r="AD284" s="90"/>
    </row>
    <row r="285" spans="1:30">
      <c r="A285" s="714"/>
      <c r="B285" s="717"/>
      <c r="C285" s="41" t="s">
        <v>17</v>
      </c>
      <c r="D285" s="48">
        <f>1.732*D284*10*0.9</f>
        <v>109.11600000000001</v>
      </c>
      <c r="E285" s="48">
        <f t="shared" ref="E285:AB285" si="175">1.732*E284*10*0.9</f>
        <v>77.94</v>
      </c>
      <c r="F285" s="48">
        <f t="shared" si="175"/>
        <v>77.94</v>
      </c>
      <c r="G285" s="48">
        <f t="shared" si="175"/>
        <v>93.527999999999992</v>
      </c>
      <c r="H285" s="48">
        <f t="shared" si="175"/>
        <v>93.527999999999992</v>
      </c>
      <c r="I285" s="48">
        <f t="shared" si="175"/>
        <v>77.94</v>
      </c>
      <c r="J285" s="48">
        <f t="shared" si="175"/>
        <v>62.352000000000004</v>
      </c>
      <c r="K285" s="48">
        <f t="shared" si="175"/>
        <v>77.94</v>
      </c>
      <c r="L285" s="48">
        <f t="shared" si="175"/>
        <v>77.94</v>
      </c>
      <c r="M285" s="48">
        <f t="shared" si="175"/>
        <v>155.88</v>
      </c>
      <c r="N285" s="48">
        <f t="shared" si="175"/>
        <v>187.05599999999998</v>
      </c>
      <c r="O285" s="48">
        <f t="shared" si="175"/>
        <v>233.82000000000002</v>
      </c>
      <c r="P285" s="48">
        <f t="shared" si="175"/>
        <v>249.40800000000002</v>
      </c>
      <c r="Q285" s="48">
        <f t="shared" si="175"/>
        <v>249.40800000000002</v>
      </c>
      <c r="R285" s="48">
        <f t="shared" si="175"/>
        <v>264.99599999999998</v>
      </c>
      <c r="S285" s="48">
        <f t="shared" si="175"/>
        <v>249.40800000000002</v>
      </c>
      <c r="T285" s="48">
        <f t="shared" si="175"/>
        <v>280.584</v>
      </c>
      <c r="U285" s="48">
        <f t="shared" si="175"/>
        <v>264.99599999999998</v>
      </c>
      <c r="V285" s="48">
        <f t="shared" si="175"/>
        <v>249.40800000000002</v>
      </c>
      <c r="W285" s="48">
        <f t="shared" si="175"/>
        <v>171.46799999999999</v>
      </c>
      <c r="X285" s="48">
        <f t="shared" si="175"/>
        <v>109.11600000000001</v>
      </c>
      <c r="Y285" s="48">
        <f t="shared" si="175"/>
        <v>109.11600000000001</v>
      </c>
      <c r="Z285" s="48">
        <f t="shared" si="175"/>
        <v>93.527999999999992</v>
      </c>
      <c r="AA285" s="48">
        <f t="shared" si="175"/>
        <v>109.11600000000001</v>
      </c>
      <c r="AB285" s="48">
        <f t="shared" si="175"/>
        <v>77.94</v>
      </c>
      <c r="AC285" s="43" t="s">
        <v>315</v>
      </c>
      <c r="AD285" s="90"/>
    </row>
    <row r="286" spans="1:30" ht="13.5" thickBot="1">
      <c r="A286" s="715"/>
      <c r="B286" s="718"/>
      <c r="C286" s="44" t="s">
        <v>18</v>
      </c>
      <c r="D286" s="51"/>
      <c r="E286" s="111"/>
      <c r="F286" s="111"/>
      <c r="G286" s="111"/>
      <c r="H286" s="52"/>
      <c r="I286" s="111"/>
      <c r="J286" s="111"/>
      <c r="K286" s="111"/>
      <c r="L286" s="111"/>
      <c r="M286" s="111"/>
      <c r="N286" s="52"/>
      <c r="O286" s="111"/>
      <c r="P286" s="111"/>
      <c r="Q286" s="111"/>
      <c r="R286" s="111"/>
      <c r="S286" s="111"/>
      <c r="T286" s="111"/>
      <c r="U286" s="111"/>
      <c r="V286" s="52"/>
      <c r="W286" s="111"/>
      <c r="X286" s="111"/>
      <c r="Y286" s="52"/>
      <c r="Z286" s="111"/>
      <c r="AA286" s="111"/>
      <c r="AB286" s="111"/>
      <c r="AC286" s="63"/>
      <c r="AD286" s="242"/>
    </row>
    <row r="287" spans="1:30">
      <c r="A287" s="713" t="s">
        <v>76</v>
      </c>
      <c r="B287" s="716" t="s">
        <v>22</v>
      </c>
      <c r="C287" s="39" t="s">
        <v>16</v>
      </c>
      <c r="D287" s="55">
        <v>7</v>
      </c>
      <c r="E287" s="55">
        <v>5</v>
      </c>
      <c r="F287" s="55">
        <v>5</v>
      </c>
      <c r="G287" s="55">
        <v>5</v>
      </c>
      <c r="H287" s="55">
        <v>5</v>
      </c>
      <c r="I287" s="55">
        <v>5</v>
      </c>
      <c r="J287" s="55">
        <v>5</v>
      </c>
      <c r="K287" s="55">
        <v>5</v>
      </c>
      <c r="L287" s="55">
        <v>6</v>
      </c>
      <c r="M287" s="55">
        <v>9</v>
      </c>
      <c r="N287" s="55">
        <v>12</v>
      </c>
      <c r="O287" s="55">
        <v>15</v>
      </c>
      <c r="P287" s="55">
        <v>15</v>
      </c>
      <c r="Q287" s="55">
        <v>16</v>
      </c>
      <c r="R287" s="55">
        <v>17</v>
      </c>
      <c r="S287" s="55">
        <v>17</v>
      </c>
      <c r="T287" s="55">
        <v>18</v>
      </c>
      <c r="U287" s="55">
        <v>17</v>
      </c>
      <c r="V287" s="55">
        <v>15</v>
      </c>
      <c r="W287" s="55">
        <v>12</v>
      </c>
      <c r="X287" s="55">
        <v>7</v>
      </c>
      <c r="Y287" s="55">
        <v>7</v>
      </c>
      <c r="Z287" s="55">
        <v>6</v>
      </c>
      <c r="AA287" s="55">
        <v>6</v>
      </c>
      <c r="AB287" s="55">
        <v>5</v>
      </c>
      <c r="AC287" s="43" t="s">
        <v>315</v>
      </c>
      <c r="AD287" s="90"/>
    </row>
    <row r="288" spans="1:30">
      <c r="A288" s="714"/>
      <c r="B288" s="717"/>
      <c r="C288" s="41" t="s">
        <v>17</v>
      </c>
      <c r="D288" s="48">
        <f>1.732*D287*10*0.9</f>
        <v>109.11600000000001</v>
      </c>
      <c r="E288" s="48">
        <f t="shared" ref="E288:AB288" si="176">1.732*E287*10*0.9</f>
        <v>77.94</v>
      </c>
      <c r="F288" s="48">
        <f t="shared" si="176"/>
        <v>77.94</v>
      </c>
      <c r="G288" s="48">
        <f t="shared" si="176"/>
        <v>77.94</v>
      </c>
      <c r="H288" s="48">
        <f t="shared" si="176"/>
        <v>77.94</v>
      </c>
      <c r="I288" s="48">
        <f t="shared" si="176"/>
        <v>77.94</v>
      </c>
      <c r="J288" s="48">
        <f t="shared" si="176"/>
        <v>77.94</v>
      </c>
      <c r="K288" s="48">
        <f t="shared" si="176"/>
        <v>77.94</v>
      </c>
      <c r="L288" s="48">
        <f t="shared" si="176"/>
        <v>93.527999999999992</v>
      </c>
      <c r="M288" s="48">
        <f t="shared" si="176"/>
        <v>140.292</v>
      </c>
      <c r="N288" s="48">
        <f t="shared" si="176"/>
        <v>187.05599999999998</v>
      </c>
      <c r="O288" s="48">
        <f t="shared" si="176"/>
        <v>233.82000000000002</v>
      </c>
      <c r="P288" s="48">
        <f t="shared" si="176"/>
        <v>233.82000000000002</v>
      </c>
      <c r="Q288" s="48">
        <f t="shared" si="176"/>
        <v>249.40800000000002</v>
      </c>
      <c r="R288" s="48">
        <f t="shared" si="176"/>
        <v>264.99599999999998</v>
      </c>
      <c r="S288" s="48">
        <f t="shared" si="176"/>
        <v>264.99599999999998</v>
      </c>
      <c r="T288" s="48">
        <f t="shared" si="176"/>
        <v>280.584</v>
      </c>
      <c r="U288" s="48">
        <f t="shared" si="176"/>
        <v>264.99599999999998</v>
      </c>
      <c r="V288" s="48">
        <f t="shared" si="176"/>
        <v>233.82000000000002</v>
      </c>
      <c r="W288" s="48">
        <f t="shared" si="176"/>
        <v>187.05599999999998</v>
      </c>
      <c r="X288" s="48">
        <f t="shared" si="176"/>
        <v>109.11600000000001</v>
      </c>
      <c r="Y288" s="48">
        <f t="shared" si="176"/>
        <v>109.11600000000001</v>
      </c>
      <c r="Z288" s="48">
        <f t="shared" si="176"/>
        <v>93.527999999999992</v>
      </c>
      <c r="AA288" s="48">
        <f t="shared" si="176"/>
        <v>93.527999999999992</v>
      </c>
      <c r="AB288" s="48">
        <f t="shared" si="176"/>
        <v>77.94</v>
      </c>
      <c r="AC288" s="43" t="s">
        <v>315</v>
      </c>
      <c r="AD288" s="90"/>
    </row>
    <row r="289" spans="1:30" ht="13.5" thickBot="1">
      <c r="A289" s="715"/>
      <c r="B289" s="718"/>
      <c r="C289" s="44" t="s">
        <v>18</v>
      </c>
      <c r="D289" s="51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130"/>
      <c r="AD289" s="265"/>
    </row>
    <row r="290" spans="1:30" ht="19.5" customHeight="1">
      <c r="A290" s="816" t="s">
        <v>51</v>
      </c>
      <c r="B290" s="817"/>
      <c r="C290" s="39" t="s">
        <v>16</v>
      </c>
      <c r="D290" s="904">
        <f>D278</f>
        <v>25</v>
      </c>
      <c r="E290" s="904">
        <f t="shared" ref="E290:AB290" si="177">E278</f>
        <v>18.874972533509101</v>
      </c>
      <c r="F290" s="904">
        <f t="shared" si="177"/>
        <v>18.018018018018001</v>
      </c>
      <c r="G290" s="904">
        <f t="shared" si="177"/>
        <v>17.8422324763788</v>
      </c>
      <c r="H290" s="904">
        <f t="shared" si="177"/>
        <v>16.677653263019099</v>
      </c>
      <c r="I290" s="904">
        <f t="shared" si="177"/>
        <v>15.6888595912986</v>
      </c>
      <c r="J290" s="904">
        <f t="shared" si="177"/>
        <v>15.4251812788398</v>
      </c>
      <c r="K290" s="904">
        <f t="shared" si="177"/>
        <v>24.544056251373298</v>
      </c>
      <c r="L290" s="904">
        <f t="shared" si="177"/>
        <v>28.960667985058201</v>
      </c>
      <c r="M290" s="904">
        <f t="shared" si="177"/>
        <v>40.101076686442497</v>
      </c>
      <c r="N290" s="904">
        <f t="shared" si="177"/>
        <v>45.110964623159703</v>
      </c>
      <c r="O290" s="904">
        <f>O278</f>
        <v>52.933421226104201</v>
      </c>
      <c r="P290" s="904">
        <f t="shared" si="177"/>
        <v>55.416392001757899</v>
      </c>
      <c r="Q290" s="904">
        <f t="shared" si="177"/>
        <v>56.976488683805798</v>
      </c>
      <c r="R290" s="904">
        <f t="shared" si="177"/>
        <v>58.426719402329198</v>
      </c>
      <c r="S290" s="904">
        <f t="shared" si="177"/>
        <v>57.877389584706698</v>
      </c>
      <c r="T290" s="904">
        <f t="shared" si="177"/>
        <v>60.184574818721202</v>
      </c>
      <c r="U290" s="904">
        <f t="shared" si="177"/>
        <v>58.119094704460601</v>
      </c>
      <c r="V290" s="904">
        <f t="shared" si="177"/>
        <v>55.833882663151002</v>
      </c>
      <c r="W290" s="904">
        <f t="shared" si="177"/>
        <v>45.967919138650799</v>
      </c>
      <c r="X290" s="904">
        <f t="shared" si="177"/>
        <v>37.771918259723101</v>
      </c>
      <c r="Y290" s="904">
        <f t="shared" si="177"/>
        <v>35.223027905954702</v>
      </c>
      <c r="Z290" s="904">
        <f t="shared" si="177"/>
        <v>32.102834541858897</v>
      </c>
      <c r="AA290" s="904">
        <f t="shared" si="177"/>
        <v>23.555262579652801</v>
      </c>
      <c r="AB290" s="904">
        <f t="shared" si="177"/>
        <v>19.512195121951201</v>
      </c>
      <c r="AC290" s="66"/>
      <c r="AD290" s="260"/>
    </row>
    <row r="291" spans="1:30" ht="18" customHeight="1" thickBot="1">
      <c r="A291" s="818"/>
      <c r="B291" s="819"/>
      <c r="C291" s="67" t="s">
        <v>17</v>
      </c>
      <c r="D291" s="209">
        <f>D279</f>
        <v>380.53535662491765</v>
      </c>
      <c r="E291" s="209">
        <f>E279</f>
        <v>285.86562953197108</v>
      </c>
      <c r="F291" s="209">
        <f>F279</f>
        <v>275.36174027686229</v>
      </c>
      <c r="G291" s="209">
        <f>G279</f>
        <v>281.07380092287394</v>
      </c>
      <c r="H291" s="209">
        <f>H279</f>
        <v>264.11915359261695</v>
      </c>
      <c r="I291" s="209">
        <f>I279</f>
        <v>249.72996704021085</v>
      </c>
      <c r="J291" s="209">
        <f>J279</f>
        <v>237.85258009228733</v>
      </c>
      <c r="K291" s="209">
        <f>K279</f>
        <v>383.2549505603165</v>
      </c>
      <c r="L291" s="209">
        <f>L279</f>
        <v>447.70887013843111</v>
      </c>
      <c r="M291" s="209">
        <f>M279</f>
        <v>623.79058932102851</v>
      </c>
      <c r="N291" s="209">
        <f>N279</f>
        <v>705.44120237310494</v>
      </c>
      <c r="O291" s="209">
        <f>O279</f>
        <v>819.34903098220195</v>
      </c>
      <c r="P291" s="209">
        <f>P279</f>
        <v>850.92121028345434</v>
      </c>
      <c r="Q291" s="209">
        <f>Q279</f>
        <v>875.81428609096918</v>
      </c>
      <c r="R291" s="209">
        <f>R279</f>
        <v>895.57301516150312</v>
      </c>
      <c r="S291" s="209">
        <f>S279</f>
        <v>898.48099406723816</v>
      </c>
      <c r="T291" s="209">
        <f>T279</f>
        <v>934.85527752142411</v>
      </c>
      <c r="U291" s="209">
        <f>U279</f>
        <v>920.00597495056047</v>
      </c>
      <c r="V291" s="209">
        <f>V279</f>
        <v>867.07664864864864</v>
      </c>
      <c r="W291" s="209">
        <f>W279</f>
        <v>715.42788925510888</v>
      </c>
      <c r="X291" s="209">
        <f>X279</f>
        <v>581.47247462096243</v>
      </c>
      <c r="Y291" s="209">
        <f>Y279</f>
        <v>549.50411601845747</v>
      </c>
      <c r="Z291" s="209">
        <f>Z279</f>
        <v>498.11954647330265</v>
      </c>
      <c r="AA291" s="209">
        <f>AA279</f>
        <v>360.60194330916283</v>
      </c>
      <c r="AB291" s="209">
        <f>AB279</f>
        <v>296.54077785102174</v>
      </c>
      <c r="AC291" s="66"/>
      <c r="AD291" s="260"/>
    </row>
    <row r="292" spans="1:30" ht="13.5" thickBot="1">
      <c r="A292" s="118"/>
      <c r="B292" s="136"/>
      <c r="C292" s="105"/>
      <c r="D292" s="106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130"/>
      <c r="AD292" s="265"/>
    </row>
    <row r="293" spans="1:30" ht="34.5" thickBot="1">
      <c r="A293" s="316" t="s">
        <v>3</v>
      </c>
      <c r="B293" s="16" t="s">
        <v>4</v>
      </c>
      <c r="C293" s="17" t="s">
        <v>5</v>
      </c>
      <c r="D293" s="18"/>
      <c r="E293" s="750" t="s">
        <v>6</v>
      </c>
      <c r="F293" s="751"/>
      <c r="G293" s="751"/>
      <c r="H293" s="751"/>
      <c r="I293" s="751"/>
      <c r="J293" s="751"/>
      <c r="K293" s="751"/>
      <c r="L293" s="751"/>
      <c r="M293" s="751"/>
      <c r="N293" s="751"/>
      <c r="O293" s="751"/>
      <c r="P293" s="751"/>
      <c r="Q293" s="751"/>
      <c r="R293" s="751"/>
      <c r="S293" s="751"/>
      <c r="T293" s="751"/>
      <c r="U293" s="751"/>
      <c r="V293" s="751"/>
      <c r="W293" s="751"/>
      <c r="X293" s="751"/>
      <c r="Y293" s="751"/>
      <c r="Z293" s="751"/>
      <c r="AA293" s="751"/>
      <c r="AB293" s="752"/>
      <c r="AC293" s="19" t="s">
        <v>7</v>
      </c>
      <c r="AD293" s="536"/>
    </row>
    <row r="294" spans="1:30" ht="13.5" thickBot="1">
      <c r="A294" s="20" t="s">
        <v>101</v>
      </c>
      <c r="B294" s="21"/>
      <c r="C294" s="22"/>
      <c r="D294" s="72">
        <v>0</v>
      </c>
      <c r="E294" s="23">
        <v>1</v>
      </c>
      <c r="F294" s="23">
        <v>2</v>
      </c>
      <c r="G294" s="23">
        <v>3</v>
      </c>
      <c r="H294" s="24">
        <v>4</v>
      </c>
      <c r="I294" s="23">
        <v>5</v>
      </c>
      <c r="J294" s="23">
        <v>6</v>
      </c>
      <c r="K294" s="23">
        <v>7</v>
      </c>
      <c r="L294" s="23">
        <v>8</v>
      </c>
      <c r="M294" s="23">
        <v>9</v>
      </c>
      <c r="N294" s="24">
        <v>10</v>
      </c>
      <c r="O294" s="23">
        <v>11</v>
      </c>
      <c r="P294" s="23">
        <v>12</v>
      </c>
      <c r="Q294" s="23">
        <v>13</v>
      </c>
      <c r="R294" s="23">
        <v>14</v>
      </c>
      <c r="S294" s="23">
        <v>15</v>
      </c>
      <c r="T294" s="23">
        <v>16</v>
      </c>
      <c r="U294" s="23">
        <v>17</v>
      </c>
      <c r="V294" s="24">
        <v>18</v>
      </c>
      <c r="W294" s="23">
        <v>19</v>
      </c>
      <c r="X294" s="23">
        <v>20</v>
      </c>
      <c r="Y294" s="24">
        <v>21</v>
      </c>
      <c r="Z294" s="23">
        <v>22</v>
      </c>
      <c r="AA294" s="23">
        <v>23</v>
      </c>
      <c r="AB294" s="25">
        <v>24</v>
      </c>
      <c r="AC294" s="26" t="s">
        <v>9</v>
      </c>
      <c r="AD294" s="456"/>
    </row>
    <row r="295" spans="1:30">
      <c r="A295" s="27" t="s">
        <v>10</v>
      </c>
      <c r="B295" s="28"/>
      <c r="C295" s="29" t="s">
        <v>11</v>
      </c>
      <c r="D295" s="30">
        <v>10.1</v>
      </c>
      <c r="E295" s="30">
        <v>10.1</v>
      </c>
      <c r="F295" s="30">
        <v>10.1</v>
      </c>
      <c r="G295" s="30">
        <v>10.1</v>
      </c>
      <c r="H295" s="30">
        <v>10.1</v>
      </c>
      <c r="I295" s="30">
        <v>10.1</v>
      </c>
      <c r="J295" s="30">
        <v>10.1</v>
      </c>
      <c r="K295" s="30">
        <v>10.1</v>
      </c>
      <c r="L295" s="30">
        <v>10.1</v>
      </c>
      <c r="M295" s="30">
        <v>10.1</v>
      </c>
      <c r="N295" s="30">
        <v>10.1</v>
      </c>
      <c r="O295" s="30">
        <v>10.1</v>
      </c>
      <c r="P295" s="30">
        <v>10.1</v>
      </c>
      <c r="Q295" s="30">
        <v>10.1</v>
      </c>
      <c r="R295" s="30">
        <v>10.1</v>
      </c>
      <c r="S295" s="30">
        <v>10.1</v>
      </c>
      <c r="T295" s="30">
        <v>10.1</v>
      </c>
      <c r="U295" s="30">
        <v>10.1</v>
      </c>
      <c r="V295" s="30">
        <v>10.1</v>
      </c>
      <c r="W295" s="30">
        <v>10.1</v>
      </c>
      <c r="X295" s="30">
        <v>10.1</v>
      </c>
      <c r="Y295" s="30">
        <v>10.1</v>
      </c>
      <c r="Z295" s="30">
        <v>10.1</v>
      </c>
      <c r="AA295" s="30">
        <v>10.1</v>
      </c>
      <c r="AB295" s="30">
        <v>10.1</v>
      </c>
      <c r="AC295" s="26" t="s">
        <v>12</v>
      </c>
      <c r="AD295" s="456"/>
    </row>
    <row r="296" spans="1:30" ht="13.5" thickBot="1">
      <c r="A296" s="33" t="s">
        <v>13</v>
      </c>
      <c r="B296" s="34"/>
      <c r="C296" s="35" t="s">
        <v>11</v>
      </c>
      <c r="D296" s="36">
        <v>10.1</v>
      </c>
      <c r="E296" s="36">
        <v>10.1</v>
      </c>
      <c r="F296" s="36">
        <v>10.1</v>
      </c>
      <c r="G296" s="36">
        <v>10.1</v>
      </c>
      <c r="H296" s="36">
        <v>10.1</v>
      </c>
      <c r="I296" s="36">
        <v>10.1</v>
      </c>
      <c r="J296" s="36">
        <v>10.1</v>
      </c>
      <c r="K296" s="36">
        <v>10.1</v>
      </c>
      <c r="L296" s="36">
        <v>10.1</v>
      </c>
      <c r="M296" s="36">
        <v>10.1</v>
      </c>
      <c r="N296" s="36">
        <v>10.1</v>
      </c>
      <c r="O296" s="36">
        <v>10.1</v>
      </c>
      <c r="P296" s="36">
        <v>10.1</v>
      </c>
      <c r="Q296" s="36">
        <v>10.1</v>
      </c>
      <c r="R296" s="36">
        <v>10.1</v>
      </c>
      <c r="S296" s="36">
        <v>10.1</v>
      </c>
      <c r="T296" s="36">
        <v>10.1</v>
      </c>
      <c r="U296" s="36">
        <v>10.1</v>
      </c>
      <c r="V296" s="36">
        <v>10.1</v>
      </c>
      <c r="W296" s="36">
        <v>10.1</v>
      </c>
      <c r="X296" s="36">
        <v>10.1</v>
      </c>
      <c r="Y296" s="36">
        <v>10.1</v>
      </c>
      <c r="Z296" s="36">
        <v>10.1</v>
      </c>
      <c r="AA296" s="36">
        <v>10.1</v>
      </c>
      <c r="AB296" s="36">
        <v>10.1</v>
      </c>
      <c r="AC296" s="26"/>
      <c r="AD296" s="456"/>
    </row>
    <row r="297" spans="1:30">
      <c r="A297" s="713" t="s">
        <v>23</v>
      </c>
      <c r="B297" s="716" t="s">
        <v>102</v>
      </c>
      <c r="C297" s="39" t="s">
        <v>16</v>
      </c>
      <c r="D297" s="384">
        <v>44.079718640093802</v>
      </c>
      <c r="E297" s="462">
        <v>40.5627198124267</v>
      </c>
      <c r="F297" s="462">
        <v>33.763188745603699</v>
      </c>
      <c r="G297" s="462">
        <v>36.342321219226299</v>
      </c>
      <c r="H297" s="462">
        <v>33.997655334114903</v>
      </c>
      <c r="I297" s="462">
        <v>36.576787807737396</v>
      </c>
      <c r="J297" s="462">
        <v>41.969519343493602</v>
      </c>
      <c r="K297" s="462">
        <v>49.4724501758499</v>
      </c>
      <c r="L297" s="462">
        <v>56.506447831184097</v>
      </c>
      <c r="M297" s="462">
        <v>53.927315357561497</v>
      </c>
      <c r="N297" s="462">
        <v>54</v>
      </c>
      <c r="O297" s="462">
        <v>50.644783118405599</v>
      </c>
      <c r="P297" s="462">
        <v>52.754982415005898</v>
      </c>
      <c r="Q297" s="462">
        <v>52.989449003517002</v>
      </c>
      <c r="R297" s="462">
        <v>52.754982415005898</v>
      </c>
      <c r="S297" s="462">
        <v>56.506447831184097</v>
      </c>
      <c r="T297" s="462">
        <v>57.444314185228599</v>
      </c>
      <c r="U297" s="462">
        <v>62.368112543962503</v>
      </c>
      <c r="V297" s="462">
        <v>68</v>
      </c>
      <c r="W297" s="462">
        <v>68</v>
      </c>
      <c r="X297" s="462">
        <v>67.995310668229806</v>
      </c>
      <c r="Y297" s="462">
        <v>68.464243845252099</v>
      </c>
      <c r="Z297" s="462">
        <v>60.961313012895701</v>
      </c>
      <c r="AA297" s="462">
        <v>52.0515826494725</v>
      </c>
      <c r="AB297" s="462">
        <v>42.438452520515803</v>
      </c>
      <c r="AC297" s="26" t="s">
        <v>9</v>
      </c>
      <c r="AD297" s="456"/>
    </row>
    <row r="298" spans="1:30">
      <c r="A298" s="714"/>
      <c r="B298" s="717"/>
      <c r="C298" s="41" t="s">
        <v>17</v>
      </c>
      <c r="D298" s="48">
        <f>1.732*D297*10*0.9</f>
        <v>687.11465416178225</v>
      </c>
      <c r="E298" s="48">
        <f t="shared" ref="E298:AB298" si="178">1.732*E297*10*0.9</f>
        <v>632.29167643610742</v>
      </c>
      <c r="F298" s="48">
        <f t="shared" si="178"/>
        <v>526.30058616647045</v>
      </c>
      <c r="G298" s="48">
        <f t="shared" si="178"/>
        <v>566.50410316529951</v>
      </c>
      <c r="H298" s="48">
        <f t="shared" si="178"/>
        <v>529.95545134818315</v>
      </c>
      <c r="I298" s="48">
        <f t="shared" si="178"/>
        <v>570.1589683470105</v>
      </c>
      <c r="J298" s="48">
        <f t="shared" si="178"/>
        <v>654.22086752637836</v>
      </c>
      <c r="K298" s="48">
        <f t="shared" si="178"/>
        <v>771.17655334114818</v>
      </c>
      <c r="L298" s="48">
        <f t="shared" si="178"/>
        <v>880.82250879249773</v>
      </c>
      <c r="M298" s="48">
        <f t="shared" si="178"/>
        <v>840.61899179366867</v>
      </c>
      <c r="N298" s="48">
        <f t="shared" si="178"/>
        <v>841.75200000000007</v>
      </c>
      <c r="O298" s="48">
        <f t="shared" si="178"/>
        <v>789.45087924970642</v>
      </c>
      <c r="P298" s="48">
        <f t="shared" si="178"/>
        <v>822.34466588511202</v>
      </c>
      <c r="Q298" s="48">
        <f t="shared" si="178"/>
        <v>825.99953106682301</v>
      </c>
      <c r="R298" s="48">
        <f t="shared" si="178"/>
        <v>822.34466588511202</v>
      </c>
      <c r="S298" s="48">
        <f t="shared" si="178"/>
        <v>880.82250879249773</v>
      </c>
      <c r="T298" s="48">
        <f t="shared" si="178"/>
        <v>895.4419695193435</v>
      </c>
      <c r="U298" s="48">
        <f t="shared" si="178"/>
        <v>972.19413833528768</v>
      </c>
      <c r="V298" s="48">
        <f t="shared" si="178"/>
        <v>1059.9839999999999</v>
      </c>
      <c r="W298" s="48">
        <f t="shared" si="178"/>
        <v>1059.9839999999999</v>
      </c>
      <c r="X298" s="48">
        <f t="shared" si="178"/>
        <v>1059.9109026963663</v>
      </c>
      <c r="Y298" s="48">
        <f t="shared" si="178"/>
        <v>1067.2206330597896</v>
      </c>
      <c r="Z298" s="48">
        <f t="shared" si="178"/>
        <v>950.26494724501822</v>
      </c>
      <c r="AA298" s="48">
        <f t="shared" si="178"/>
        <v>811.38007033997735</v>
      </c>
      <c r="AB298" s="48">
        <f t="shared" si="178"/>
        <v>661.53059788980033</v>
      </c>
      <c r="AC298" s="43" t="s">
        <v>315</v>
      </c>
      <c r="AD298" s="90"/>
    </row>
    <row r="299" spans="1:30" ht="13.5" thickBot="1">
      <c r="A299" s="715"/>
      <c r="B299" s="718"/>
      <c r="C299" s="44" t="s">
        <v>18</v>
      </c>
      <c r="D299" s="51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43"/>
      <c r="AD299" s="90"/>
    </row>
    <row r="300" spans="1:30">
      <c r="A300" s="713" t="s">
        <v>14</v>
      </c>
      <c r="B300" s="716" t="s">
        <v>103</v>
      </c>
      <c r="C300" s="39" t="s">
        <v>16</v>
      </c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37"/>
      <c r="Q300" s="137"/>
      <c r="R300" s="137"/>
      <c r="S300" s="137"/>
      <c r="T300" s="137"/>
      <c r="U300" s="137"/>
      <c r="V300" s="137"/>
      <c r="W300" s="137"/>
      <c r="X300" s="137"/>
      <c r="Y300" s="137"/>
      <c r="Z300" s="137"/>
      <c r="AA300" s="137"/>
      <c r="AB300" s="137"/>
      <c r="AC300" s="520" t="s">
        <v>315</v>
      </c>
      <c r="AD300" s="537"/>
    </row>
    <row r="301" spans="1:30">
      <c r="A301" s="714"/>
      <c r="B301" s="717"/>
      <c r="C301" s="41" t="s">
        <v>17</v>
      </c>
      <c r="D301" s="48">
        <f t="shared" ref="D301:AB301" si="179">1.732*D300*10*0.9</f>
        <v>0</v>
      </c>
      <c r="E301" s="48">
        <f t="shared" si="179"/>
        <v>0</v>
      </c>
      <c r="F301" s="48">
        <f t="shared" si="179"/>
        <v>0</v>
      </c>
      <c r="G301" s="48">
        <f t="shared" si="179"/>
        <v>0</v>
      </c>
      <c r="H301" s="48">
        <f t="shared" si="179"/>
        <v>0</v>
      </c>
      <c r="I301" s="48">
        <f t="shared" si="179"/>
        <v>0</v>
      </c>
      <c r="J301" s="48">
        <f t="shared" si="179"/>
        <v>0</v>
      </c>
      <c r="K301" s="48">
        <f t="shared" si="179"/>
        <v>0</v>
      </c>
      <c r="L301" s="48">
        <f t="shared" si="179"/>
        <v>0</v>
      </c>
      <c r="M301" s="48">
        <f t="shared" si="179"/>
        <v>0</v>
      </c>
      <c r="N301" s="48">
        <f t="shared" si="179"/>
        <v>0</v>
      </c>
      <c r="O301" s="48">
        <f t="shared" si="179"/>
        <v>0</v>
      </c>
      <c r="P301" s="48">
        <f t="shared" si="179"/>
        <v>0</v>
      </c>
      <c r="Q301" s="48">
        <f t="shared" si="179"/>
        <v>0</v>
      </c>
      <c r="R301" s="48">
        <f t="shared" si="179"/>
        <v>0</v>
      </c>
      <c r="S301" s="48">
        <f t="shared" si="179"/>
        <v>0</v>
      </c>
      <c r="T301" s="48">
        <f t="shared" si="179"/>
        <v>0</v>
      </c>
      <c r="U301" s="48">
        <f t="shared" si="179"/>
        <v>0</v>
      </c>
      <c r="V301" s="48">
        <f t="shared" si="179"/>
        <v>0</v>
      </c>
      <c r="W301" s="48">
        <f t="shared" si="179"/>
        <v>0</v>
      </c>
      <c r="X301" s="48">
        <f t="shared" si="179"/>
        <v>0</v>
      </c>
      <c r="Y301" s="48">
        <f t="shared" si="179"/>
        <v>0</v>
      </c>
      <c r="Z301" s="48">
        <f t="shared" si="179"/>
        <v>0</v>
      </c>
      <c r="AA301" s="48">
        <f t="shared" si="179"/>
        <v>0</v>
      </c>
      <c r="AB301" s="48">
        <f t="shared" si="179"/>
        <v>0</v>
      </c>
      <c r="AC301" s="43" t="s">
        <v>315</v>
      </c>
      <c r="AD301" s="90"/>
    </row>
    <row r="302" spans="1:30" ht="13.5" thickBot="1">
      <c r="A302" s="715"/>
      <c r="B302" s="718"/>
      <c r="C302" s="44" t="s">
        <v>18</v>
      </c>
      <c r="D302" s="51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43"/>
      <c r="AD302" s="90"/>
    </row>
    <row r="303" spans="1:30">
      <c r="A303" s="713" t="s">
        <v>36</v>
      </c>
      <c r="B303" s="716" t="s">
        <v>104</v>
      </c>
      <c r="C303" s="39" t="s">
        <v>16</v>
      </c>
      <c r="D303" s="384">
        <v>20.164126611957801</v>
      </c>
      <c r="E303" s="462">
        <v>17.116060961313</v>
      </c>
      <c r="F303" s="462">
        <v>15.2403282532239</v>
      </c>
      <c r="G303" s="462">
        <v>16.178194607268502</v>
      </c>
      <c r="H303" s="462">
        <v>14.536928487690499</v>
      </c>
      <c r="I303" s="462">
        <v>16.178194607268502</v>
      </c>
      <c r="J303" s="462">
        <v>16.412661195779599</v>
      </c>
      <c r="K303" s="462">
        <v>19.4607268464244</v>
      </c>
      <c r="L303" s="462">
        <v>20.633059788980098</v>
      </c>
      <c r="M303" s="462">
        <v>18.522860492379799</v>
      </c>
      <c r="N303" s="462">
        <v>19.2262602579132</v>
      </c>
      <c r="O303" s="462">
        <v>19.4607268464244</v>
      </c>
      <c r="P303" s="462">
        <v>18.522860492379799</v>
      </c>
      <c r="Q303" s="462">
        <v>18.991793669402099</v>
      </c>
      <c r="R303" s="462">
        <v>17.819460726846401</v>
      </c>
      <c r="S303" s="462">
        <v>18.991793669402099</v>
      </c>
      <c r="T303" s="462">
        <v>22.743259085580299</v>
      </c>
      <c r="U303" s="462">
        <v>27</v>
      </c>
      <c r="V303" s="462">
        <v>30</v>
      </c>
      <c r="W303" s="462">
        <v>28.370457209847601</v>
      </c>
      <c r="X303" s="462">
        <v>27.432590855802999</v>
      </c>
      <c r="Y303" s="462">
        <v>29.7772567409144</v>
      </c>
      <c r="Z303" s="462">
        <v>27.667057444314199</v>
      </c>
      <c r="AA303" s="462">
        <v>24.384525205158301</v>
      </c>
      <c r="AB303" s="462">
        <v>20.867526377491199</v>
      </c>
      <c r="AC303" s="487" t="s">
        <v>9</v>
      </c>
      <c r="AD303" s="538"/>
    </row>
    <row r="304" spans="1:30">
      <c r="A304" s="714"/>
      <c r="B304" s="717"/>
      <c r="C304" s="41" t="s">
        <v>17</v>
      </c>
      <c r="D304" s="48">
        <f>1.732*D303*10*0.9</f>
        <v>314.31840562719816</v>
      </c>
      <c r="E304" s="48">
        <f t="shared" ref="E304:AB304" si="180">1.732*E303*10*0.9</f>
        <v>266.80515826494707</v>
      </c>
      <c r="F304" s="48">
        <f t="shared" si="180"/>
        <v>237.56623681125416</v>
      </c>
      <c r="G304" s="48">
        <f t="shared" si="180"/>
        <v>252.18569753810138</v>
      </c>
      <c r="H304" s="48">
        <f t="shared" si="180"/>
        <v>226.60164126611949</v>
      </c>
      <c r="I304" s="48">
        <f t="shared" si="180"/>
        <v>252.18569753810138</v>
      </c>
      <c r="J304" s="48">
        <f t="shared" si="180"/>
        <v>255.8405627198124</v>
      </c>
      <c r="K304" s="48">
        <f t="shared" si="180"/>
        <v>303.35381008206355</v>
      </c>
      <c r="L304" s="48">
        <f t="shared" si="180"/>
        <v>321.62813599062179</v>
      </c>
      <c r="M304" s="48">
        <f t="shared" si="180"/>
        <v>288.7343493552163</v>
      </c>
      <c r="N304" s="48">
        <f t="shared" si="180"/>
        <v>299.69894490035097</v>
      </c>
      <c r="O304" s="48">
        <f t="shared" si="180"/>
        <v>303.35381008206355</v>
      </c>
      <c r="P304" s="48">
        <f t="shared" si="180"/>
        <v>288.7343493552163</v>
      </c>
      <c r="Q304" s="48">
        <f t="shared" si="180"/>
        <v>296.04407971863998</v>
      </c>
      <c r="R304" s="48">
        <f t="shared" si="180"/>
        <v>277.76975381008168</v>
      </c>
      <c r="S304" s="48">
        <f t="shared" si="180"/>
        <v>296.04407971863998</v>
      </c>
      <c r="T304" s="48">
        <f t="shared" si="180"/>
        <v>354.52192262602574</v>
      </c>
      <c r="U304" s="48">
        <f t="shared" si="180"/>
        <v>420.87600000000003</v>
      </c>
      <c r="V304" s="48">
        <f t="shared" si="180"/>
        <v>467.64000000000004</v>
      </c>
      <c r="W304" s="48">
        <f t="shared" si="180"/>
        <v>442.23868698710442</v>
      </c>
      <c r="X304" s="48">
        <f t="shared" si="180"/>
        <v>427.61922626025716</v>
      </c>
      <c r="Y304" s="48">
        <f t="shared" si="180"/>
        <v>464.1678780773737</v>
      </c>
      <c r="Z304" s="48">
        <f t="shared" si="180"/>
        <v>431.27409144196974</v>
      </c>
      <c r="AA304" s="48">
        <f t="shared" si="180"/>
        <v>380.10597889800761</v>
      </c>
      <c r="AB304" s="48">
        <f t="shared" si="180"/>
        <v>325.28300117233283</v>
      </c>
      <c r="AC304" s="43" t="s">
        <v>315</v>
      </c>
      <c r="AD304" s="90"/>
    </row>
    <row r="305" spans="1:30" ht="13.5" thickBot="1">
      <c r="A305" s="715"/>
      <c r="B305" s="718"/>
      <c r="C305" s="44" t="s">
        <v>18</v>
      </c>
      <c r="D305" s="51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43"/>
      <c r="AD305" s="90"/>
    </row>
    <row r="306" spans="1:30">
      <c r="A306" s="713" t="s">
        <v>31</v>
      </c>
      <c r="B306" s="716" t="s">
        <v>105</v>
      </c>
      <c r="C306" s="39" t="s">
        <v>16</v>
      </c>
      <c r="D306" s="384">
        <v>28.604923798358701</v>
      </c>
      <c r="E306" s="462">
        <v>24.618991793669402</v>
      </c>
      <c r="F306" s="462">
        <v>21.5709261430246</v>
      </c>
      <c r="G306" s="462">
        <v>22.743259085580299</v>
      </c>
      <c r="H306" s="462">
        <v>21.5709261430246</v>
      </c>
      <c r="I306" s="462">
        <v>24.853458382180499</v>
      </c>
      <c r="J306" s="462">
        <v>25.7913247362251</v>
      </c>
      <c r="K306" s="462">
        <v>36.107854630715103</v>
      </c>
      <c r="L306" s="462">
        <v>41.969519343493602</v>
      </c>
      <c r="M306" s="462">
        <v>41.969519343493602</v>
      </c>
      <c r="N306" s="462">
        <v>41.969519343493602</v>
      </c>
      <c r="O306" s="462">
        <v>39.390386869871001</v>
      </c>
      <c r="P306" s="462">
        <v>35.873388042203999</v>
      </c>
      <c r="Q306" s="462">
        <v>38.686987104337597</v>
      </c>
      <c r="R306" s="462">
        <v>37.983587338804199</v>
      </c>
      <c r="S306" s="462">
        <v>37.514654161781898</v>
      </c>
      <c r="T306" s="462">
        <v>42.438452520515803</v>
      </c>
      <c r="U306" s="462">
        <v>42.438452520515803</v>
      </c>
      <c r="V306" s="462">
        <v>46.658851113716302</v>
      </c>
      <c r="W306" s="462">
        <v>46.658851113716302</v>
      </c>
      <c r="X306" s="462">
        <v>46.658851113716302</v>
      </c>
      <c r="Y306" s="462">
        <v>45.486518171160597</v>
      </c>
      <c r="Z306" s="462">
        <v>40.328253223915603</v>
      </c>
      <c r="AA306" s="462">
        <v>34.935521688159398</v>
      </c>
      <c r="AB306" s="465">
        <v>31.184056271981198</v>
      </c>
      <c r="AC306" s="487" t="s">
        <v>9</v>
      </c>
      <c r="AD306" s="538"/>
    </row>
    <row r="307" spans="1:30">
      <c r="A307" s="714"/>
      <c r="B307" s="717"/>
      <c r="C307" s="41" t="s">
        <v>17</v>
      </c>
      <c r="D307" s="48">
        <f>1.732*D306*10*0.9</f>
        <v>445.89355216881546</v>
      </c>
      <c r="E307" s="48">
        <f t="shared" ref="E307:AB307" si="181">1.732*E306*10*0.9</f>
        <v>383.76084407971865</v>
      </c>
      <c r="F307" s="48">
        <f t="shared" si="181"/>
        <v>336.2475967174675</v>
      </c>
      <c r="G307" s="48">
        <f t="shared" si="181"/>
        <v>354.52192262602574</v>
      </c>
      <c r="H307" s="48">
        <f t="shared" si="181"/>
        <v>336.2475967174675</v>
      </c>
      <c r="I307" s="48">
        <f t="shared" si="181"/>
        <v>387.41570926142964</v>
      </c>
      <c r="J307" s="48">
        <f t="shared" si="181"/>
        <v>402.03516998827689</v>
      </c>
      <c r="K307" s="48">
        <f t="shared" si="181"/>
        <v>562.84923798358705</v>
      </c>
      <c r="L307" s="48">
        <f t="shared" si="181"/>
        <v>654.22086752637836</v>
      </c>
      <c r="M307" s="48">
        <f t="shared" si="181"/>
        <v>654.22086752637836</v>
      </c>
      <c r="N307" s="48">
        <f t="shared" si="181"/>
        <v>654.22086752637836</v>
      </c>
      <c r="O307" s="48">
        <f t="shared" si="181"/>
        <v>614.01735052754918</v>
      </c>
      <c r="P307" s="48">
        <f t="shared" si="181"/>
        <v>559.19437280187606</v>
      </c>
      <c r="Q307" s="48">
        <f t="shared" si="181"/>
        <v>603.0527549824144</v>
      </c>
      <c r="R307" s="48">
        <f t="shared" si="181"/>
        <v>592.08815943727996</v>
      </c>
      <c r="S307" s="48">
        <f t="shared" si="181"/>
        <v>584.77842907385616</v>
      </c>
      <c r="T307" s="48">
        <f t="shared" si="181"/>
        <v>661.53059788980033</v>
      </c>
      <c r="U307" s="48">
        <f t="shared" si="181"/>
        <v>661.53059788980033</v>
      </c>
      <c r="V307" s="48">
        <f>1.732*V306*10</f>
        <v>808.1313012895663</v>
      </c>
      <c r="W307" s="48">
        <f>1.732*W306*10</f>
        <v>808.1313012895663</v>
      </c>
      <c r="X307" s="48">
        <f t="shared" si="181"/>
        <v>727.31817116060972</v>
      </c>
      <c r="Y307" s="48">
        <f t="shared" si="181"/>
        <v>709.04384525205148</v>
      </c>
      <c r="Z307" s="48">
        <f t="shared" si="181"/>
        <v>628.63681125439632</v>
      </c>
      <c r="AA307" s="48">
        <f t="shared" si="181"/>
        <v>544.57491207502869</v>
      </c>
      <c r="AB307" s="48">
        <f t="shared" si="181"/>
        <v>486.09706916764287</v>
      </c>
      <c r="AC307" s="43" t="s">
        <v>315</v>
      </c>
      <c r="AD307" s="90"/>
    </row>
    <row r="308" spans="1:30" ht="13.5" thickBot="1">
      <c r="A308" s="715"/>
      <c r="B308" s="718"/>
      <c r="C308" s="44" t="s">
        <v>18</v>
      </c>
      <c r="D308" s="141"/>
      <c r="E308" s="140"/>
      <c r="F308" s="140"/>
      <c r="G308" s="140"/>
      <c r="H308" s="140"/>
      <c r="I308" s="140"/>
      <c r="J308" s="140"/>
      <c r="K308" s="140"/>
      <c r="L308" s="140"/>
      <c r="M308" s="140"/>
      <c r="N308" s="140"/>
      <c r="O308" s="140"/>
      <c r="P308" s="140"/>
      <c r="Q308" s="140"/>
      <c r="R308" s="140"/>
      <c r="S308" s="140"/>
      <c r="T308" s="140"/>
      <c r="U308" s="140"/>
      <c r="V308" s="140"/>
      <c r="W308" s="140"/>
      <c r="X308" s="140"/>
      <c r="Y308" s="140"/>
      <c r="Z308" s="140"/>
      <c r="AA308" s="140"/>
      <c r="AB308" s="140"/>
      <c r="AC308" s="43"/>
      <c r="AD308" s="90"/>
    </row>
    <row r="309" spans="1:30">
      <c r="A309" s="713" t="s">
        <v>55</v>
      </c>
      <c r="B309" s="716" t="s">
        <v>53</v>
      </c>
      <c r="C309" s="39" t="s">
        <v>16</v>
      </c>
      <c r="D309" s="141">
        <v>116.764361078546</v>
      </c>
      <c r="E309" s="140">
        <v>103.399765533411</v>
      </c>
      <c r="F309" s="140">
        <v>92.848769050410297</v>
      </c>
      <c r="G309" s="140">
        <v>92.145369284876907</v>
      </c>
      <c r="H309" s="140">
        <v>88.159437280187603</v>
      </c>
      <c r="I309" s="140">
        <v>94.255568581477107</v>
      </c>
      <c r="J309" s="140">
        <v>103.399765533411</v>
      </c>
      <c r="K309" s="140">
        <v>128.018757327081</v>
      </c>
      <c r="L309" s="140">
        <v>151.465416178195</v>
      </c>
      <c r="M309" s="140">
        <v>155.451348182884</v>
      </c>
      <c r="N309" s="140">
        <v>153.341148886284</v>
      </c>
      <c r="O309" s="140">
        <v>154.044548651817</v>
      </c>
      <c r="P309" s="140">
        <v>156.62368112543999</v>
      </c>
      <c r="Q309" s="140">
        <v>158.96834701055101</v>
      </c>
      <c r="R309" s="140">
        <v>156.38921453692799</v>
      </c>
      <c r="S309" s="140">
        <v>163.892145369285</v>
      </c>
      <c r="T309" s="140">
        <v>172.09847596717501</v>
      </c>
      <c r="U309" s="140">
        <v>181.71160609613099</v>
      </c>
      <c r="V309" s="140">
        <v>184.29073856975401</v>
      </c>
      <c r="W309" s="140">
        <v>188.980070339977</v>
      </c>
      <c r="X309" s="140">
        <v>190.85580304806601</v>
      </c>
      <c r="Y309" s="140">
        <v>181.71160609613099</v>
      </c>
      <c r="Z309" s="140">
        <v>159.43728018757301</v>
      </c>
      <c r="AA309" s="140">
        <v>136.928487690504</v>
      </c>
      <c r="AB309" s="140">
        <v>118.171160609613</v>
      </c>
      <c r="AC309" s="487" t="s">
        <v>9</v>
      </c>
      <c r="AD309" s="538"/>
    </row>
    <row r="310" spans="1:30">
      <c r="A310" s="714"/>
      <c r="B310" s="717"/>
      <c r="C310" s="41" t="s">
        <v>17</v>
      </c>
      <c r="D310" s="139">
        <f>D298+D304+D307+D314+D317+D320</f>
        <v>1821.950293083235</v>
      </c>
      <c r="E310" s="139">
        <f t="shared" ref="E310:AB310" si="182">E298+E301+E304+E307+E314+E317+E320</f>
        <v>1599.9172332942555</v>
      </c>
      <c r="F310" s="139">
        <f t="shared" si="182"/>
        <v>1416.2602579132461</v>
      </c>
      <c r="G310" s="139">
        <f t="shared" si="182"/>
        <v>1451.8951934349363</v>
      </c>
      <c r="H310" s="139">
        <f t="shared" si="182"/>
        <v>1376.9704572098483</v>
      </c>
      <c r="I310" s="139">
        <f t="shared" si="182"/>
        <v>1482.9615474794834</v>
      </c>
      <c r="J310" s="139">
        <f t="shared" si="182"/>
        <v>1620.0189917936702</v>
      </c>
      <c r="K310" s="139">
        <f t="shared" si="182"/>
        <v>1985.5055099648293</v>
      </c>
      <c r="L310" s="139">
        <f t="shared" si="182"/>
        <v>2334.5451348182896</v>
      </c>
      <c r="M310" s="139">
        <f t="shared" si="182"/>
        <v>2310.7885111371629</v>
      </c>
      <c r="N310" s="139">
        <f>N298+N301+N304+N307+N314+N317+N320</f>
        <v>2448.9789636576797</v>
      </c>
      <c r="O310" s="139">
        <f>O298+O301+O304+O307+O314+O317+O320</f>
        <v>2387.5406799531065</v>
      </c>
      <c r="P310" s="139">
        <f t="shared" si="182"/>
        <v>2372.9212192262607</v>
      </c>
      <c r="Q310" s="139">
        <f t="shared" si="182"/>
        <v>2428.6579132473616</v>
      </c>
      <c r="R310" s="139">
        <f t="shared" si="182"/>
        <v>2408.5561547479483</v>
      </c>
      <c r="S310" s="139">
        <f t="shared" si="182"/>
        <v>2504.4963657678786</v>
      </c>
      <c r="T310" s="139">
        <f t="shared" si="182"/>
        <v>2717.3922626025783</v>
      </c>
      <c r="U310" s="139">
        <f t="shared" si="182"/>
        <v>2847.7064806565072</v>
      </c>
      <c r="V310" s="139">
        <f t="shared" si="182"/>
        <v>3139.8256412661194</v>
      </c>
      <c r="W310" s="139">
        <f t="shared" si="182"/>
        <v>3118.079193434935</v>
      </c>
      <c r="X310" s="139">
        <f t="shared" si="182"/>
        <v>2940.3390386869878</v>
      </c>
      <c r="Y310" s="139">
        <f t="shared" si="182"/>
        <v>2822.4696365767886</v>
      </c>
      <c r="Z310" s="139">
        <f t="shared" si="182"/>
        <v>2471.6025791324755</v>
      </c>
      <c r="AA310" s="139">
        <f t="shared" si="182"/>
        <v>2169.1624853458379</v>
      </c>
      <c r="AB310" s="139">
        <f t="shared" si="182"/>
        <v>1865.808675263773</v>
      </c>
      <c r="AC310" s="43" t="s">
        <v>315</v>
      </c>
      <c r="AD310" s="90"/>
    </row>
    <row r="311" spans="1:30">
      <c r="A311" s="714"/>
      <c r="B311" s="717"/>
      <c r="C311" s="54" t="s">
        <v>33</v>
      </c>
      <c r="D311" s="141">
        <f t="shared" ref="D311:AB311" si="183">D310*D312</f>
        <v>655.9021055099646</v>
      </c>
      <c r="E311" s="141">
        <f t="shared" si="183"/>
        <v>575.97020398593202</v>
      </c>
      <c r="F311" s="141">
        <f t="shared" si="183"/>
        <v>509.85369284876856</v>
      </c>
      <c r="G311" s="141">
        <f t="shared" si="183"/>
        <v>522.68226963657708</v>
      </c>
      <c r="H311" s="141">
        <f t="shared" si="183"/>
        <v>495.70936459554537</v>
      </c>
      <c r="I311" s="141">
        <f t="shared" si="183"/>
        <v>533.866157092614</v>
      </c>
      <c r="J311" s="141">
        <f t="shared" si="183"/>
        <v>583.20683704572127</v>
      </c>
      <c r="K311" s="141">
        <f t="shared" si="183"/>
        <v>714.78198358733857</v>
      </c>
      <c r="L311" s="141">
        <f t="shared" si="183"/>
        <v>840.43624853458425</v>
      </c>
      <c r="M311" s="141">
        <f t="shared" si="183"/>
        <v>831.88386400937861</v>
      </c>
      <c r="N311" s="141">
        <f t="shared" si="183"/>
        <v>881.63242691676464</v>
      </c>
      <c r="O311" s="141">
        <f>O310*O312</f>
        <v>859.51464478311834</v>
      </c>
      <c r="P311" s="141">
        <f t="shared" si="183"/>
        <v>854.25163892145383</v>
      </c>
      <c r="Q311" s="141">
        <f t="shared" si="183"/>
        <v>874.31684876905013</v>
      </c>
      <c r="R311" s="141">
        <f t="shared" si="183"/>
        <v>867.08021570926132</v>
      </c>
      <c r="S311" s="141">
        <f t="shared" si="183"/>
        <v>901.61869167643624</v>
      </c>
      <c r="T311" s="141">
        <f t="shared" si="183"/>
        <v>978.26121453692815</v>
      </c>
      <c r="U311" s="141">
        <f t="shared" si="183"/>
        <v>1025.1743330363427</v>
      </c>
      <c r="V311" s="141">
        <f t="shared" si="183"/>
        <v>1130.337230855803</v>
      </c>
      <c r="W311" s="141">
        <f t="shared" si="183"/>
        <v>1122.5085096365765</v>
      </c>
      <c r="X311" s="141">
        <f t="shared" si="183"/>
        <v>1058.5220539273155</v>
      </c>
      <c r="Y311" s="141">
        <f t="shared" si="183"/>
        <v>1016.0890691676439</v>
      </c>
      <c r="Z311" s="141">
        <f t="shared" si="183"/>
        <v>889.77692848769118</v>
      </c>
      <c r="AA311" s="141">
        <f t="shared" si="183"/>
        <v>780.89849472450157</v>
      </c>
      <c r="AB311" s="142">
        <f t="shared" si="183"/>
        <v>671.69112309495824</v>
      </c>
      <c r="AC311" s="43" t="s">
        <v>315</v>
      </c>
      <c r="AD311" s="90"/>
    </row>
    <row r="312" spans="1:30" ht="13.5" thickBot="1">
      <c r="A312" s="715"/>
      <c r="B312" s="718"/>
      <c r="C312" s="44" t="s">
        <v>18</v>
      </c>
      <c r="D312" s="57">
        <v>0.36</v>
      </c>
      <c r="E312" s="57">
        <v>0.36</v>
      </c>
      <c r="F312" s="57">
        <v>0.36</v>
      </c>
      <c r="G312" s="57">
        <v>0.36</v>
      </c>
      <c r="H312" s="57">
        <v>0.36</v>
      </c>
      <c r="I312" s="57">
        <v>0.36</v>
      </c>
      <c r="J312" s="57">
        <v>0.36</v>
      </c>
      <c r="K312" s="57">
        <v>0.36</v>
      </c>
      <c r="L312" s="57">
        <v>0.36</v>
      </c>
      <c r="M312" s="57">
        <v>0.36</v>
      </c>
      <c r="N312" s="57">
        <v>0.36</v>
      </c>
      <c r="O312" s="57">
        <v>0.36</v>
      </c>
      <c r="P312" s="57">
        <v>0.36</v>
      </c>
      <c r="Q312" s="57">
        <v>0.36</v>
      </c>
      <c r="R312" s="57">
        <v>0.36</v>
      </c>
      <c r="S312" s="57">
        <v>0.36</v>
      </c>
      <c r="T312" s="57">
        <v>0.36</v>
      </c>
      <c r="U312" s="57">
        <v>0.36</v>
      </c>
      <c r="V312" s="57">
        <v>0.36</v>
      </c>
      <c r="W312" s="57">
        <v>0.36</v>
      </c>
      <c r="X312" s="57">
        <v>0.36</v>
      </c>
      <c r="Y312" s="57">
        <v>0.36</v>
      </c>
      <c r="Z312" s="57">
        <v>0.36</v>
      </c>
      <c r="AA312" s="57">
        <v>0.36</v>
      </c>
      <c r="AB312" s="57">
        <v>0.36</v>
      </c>
      <c r="AC312" s="43" t="s">
        <v>315</v>
      </c>
      <c r="AD312" s="90"/>
    </row>
    <row r="313" spans="1:30">
      <c r="A313" s="713" t="s">
        <v>42</v>
      </c>
      <c r="B313" s="716" t="s">
        <v>88</v>
      </c>
      <c r="C313" s="39" t="s">
        <v>16</v>
      </c>
      <c r="D313" s="465">
        <v>9.9648300117233308</v>
      </c>
      <c r="E313" s="465">
        <v>8.6166471277842902</v>
      </c>
      <c r="F313" s="465">
        <v>8.3235638921453692</v>
      </c>
      <c r="G313" s="465">
        <v>7.0926143024619002</v>
      </c>
      <c r="H313" s="465">
        <v>6.5064478311840599</v>
      </c>
      <c r="I313" s="465">
        <v>6.5064478311840599</v>
      </c>
      <c r="J313" s="465">
        <v>7.0926143024619002</v>
      </c>
      <c r="K313" s="465">
        <v>7.7960140679953103</v>
      </c>
      <c r="L313" s="465">
        <v>7.6787807737397404</v>
      </c>
      <c r="M313" s="465">
        <v>7.5615474794841697</v>
      </c>
      <c r="N313" s="465">
        <v>9.3200468933177003</v>
      </c>
      <c r="O313" s="465">
        <v>9.6717467760844098</v>
      </c>
      <c r="P313" s="465">
        <v>9.2028135990621305</v>
      </c>
      <c r="Q313" s="465">
        <v>8.0890973036342295</v>
      </c>
      <c r="R313" s="465">
        <v>8.6752637749120805</v>
      </c>
      <c r="S313" s="465">
        <v>9.4372801875732701</v>
      </c>
      <c r="T313" s="465">
        <v>10.6682297772567</v>
      </c>
      <c r="U313" s="465">
        <v>10.7854630715123</v>
      </c>
      <c r="V313" s="465">
        <v>9.1441969519343491</v>
      </c>
      <c r="W313" s="465">
        <v>9.3786635404454906</v>
      </c>
      <c r="X313" s="465">
        <v>10.199296600234501</v>
      </c>
      <c r="Y313" s="465">
        <v>10.3751465416178</v>
      </c>
      <c r="Z313" s="465">
        <v>10.609613130129</v>
      </c>
      <c r="AA313" s="465">
        <v>10.6682297772567</v>
      </c>
      <c r="AB313" s="465">
        <v>10.6682297772567</v>
      </c>
      <c r="AC313" s="487" t="s">
        <v>9</v>
      </c>
      <c r="AD313" s="538"/>
    </row>
    <row r="314" spans="1:30">
      <c r="A314" s="714"/>
      <c r="B314" s="717"/>
      <c r="C314" s="41" t="s">
        <v>17</v>
      </c>
      <c r="D314" s="48">
        <f t="shared" ref="D314:AB314" si="184">1.732*D313*10*0.9</f>
        <v>155.3317702227433</v>
      </c>
      <c r="E314" s="48">
        <f t="shared" si="184"/>
        <v>134.31629542790151</v>
      </c>
      <c r="F314" s="48">
        <f t="shared" si="184"/>
        <v>129.74771395076203</v>
      </c>
      <c r="G314" s="48">
        <f t="shared" si="184"/>
        <v>110.5596717467761</v>
      </c>
      <c r="H314" s="48">
        <f t="shared" si="184"/>
        <v>101.42250879249713</v>
      </c>
      <c r="I314" s="48">
        <f t="shared" si="184"/>
        <v>101.42250879249713</v>
      </c>
      <c r="J314" s="48">
        <f t="shared" si="184"/>
        <v>110.5596717467761</v>
      </c>
      <c r="K314" s="48">
        <f t="shared" si="184"/>
        <v>121.5242672919109</v>
      </c>
      <c r="L314" s="48">
        <f t="shared" si="184"/>
        <v>119.69683470105507</v>
      </c>
      <c r="M314" s="48">
        <f t="shared" si="184"/>
        <v>117.86940211019923</v>
      </c>
      <c r="N314" s="48">
        <f t="shared" si="184"/>
        <v>145.28089097303632</v>
      </c>
      <c r="O314" s="48">
        <f t="shared" si="184"/>
        <v>150.7631887456038</v>
      </c>
      <c r="P314" s="48">
        <f t="shared" si="184"/>
        <v>143.45345838218049</v>
      </c>
      <c r="Q314" s="48">
        <f t="shared" si="184"/>
        <v>126.09284876905036</v>
      </c>
      <c r="R314" s="48">
        <f t="shared" si="184"/>
        <v>135.23001172332951</v>
      </c>
      <c r="S314" s="48">
        <f t="shared" si="184"/>
        <v>147.10832356389213</v>
      </c>
      <c r="T314" s="48">
        <f t="shared" si="184"/>
        <v>166.29636576787743</v>
      </c>
      <c r="U314" s="48">
        <f t="shared" si="184"/>
        <v>168.12379835873375</v>
      </c>
      <c r="V314" s="48">
        <f t="shared" si="184"/>
        <v>142.53974208675263</v>
      </c>
      <c r="W314" s="48">
        <f t="shared" si="184"/>
        <v>146.1946072684643</v>
      </c>
      <c r="X314" s="48">
        <f t="shared" si="184"/>
        <v>158.9866354044554</v>
      </c>
      <c r="Y314" s="48">
        <f t="shared" si="184"/>
        <v>161.72778429073827</v>
      </c>
      <c r="Z314" s="48">
        <f t="shared" si="184"/>
        <v>165.38264947245085</v>
      </c>
      <c r="AA314" s="48">
        <f t="shared" si="184"/>
        <v>166.29636576787743</v>
      </c>
      <c r="AB314" s="48">
        <f t="shared" si="184"/>
        <v>166.29636576787743</v>
      </c>
      <c r="AC314" s="43" t="s">
        <v>315</v>
      </c>
      <c r="AD314" s="90"/>
    </row>
    <row r="315" spans="1:30" ht="13.5" thickBot="1">
      <c r="A315" s="715"/>
      <c r="B315" s="718"/>
      <c r="C315" s="44" t="s">
        <v>18</v>
      </c>
      <c r="D315" s="45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43"/>
      <c r="AD315" s="90"/>
    </row>
    <row r="316" spans="1:30">
      <c r="A316" s="740" t="s">
        <v>27</v>
      </c>
      <c r="B316" s="710" t="s">
        <v>106</v>
      </c>
      <c r="C316" s="39" t="s">
        <v>16</v>
      </c>
      <c r="D316" s="384">
        <v>14.0679953106682</v>
      </c>
      <c r="E316" s="465">
        <v>11.7233294255569</v>
      </c>
      <c r="F316" s="465">
        <v>11.957796014068</v>
      </c>
      <c r="G316" s="465">
        <v>10.7854630715123</v>
      </c>
      <c r="H316" s="465">
        <v>11.7233294255569</v>
      </c>
      <c r="I316" s="465">
        <v>11.019929660023401</v>
      </c>
      <c r="J316" s="465">
        <v>12.6611957796014</v>
      </c>
      <c r="K316" s="465">
        <v>14.536928487690499</v>
      </c>
      <c r="L316" s="465">
        <v>22.977725674091399</v>
      </c>
      <c r="M316" s="465">
        <v>26.260257913247401</v>
      </c>
      <c r="N316" s="465">
        <v>32.5908558030481</v>
      </c>
      <c r="O316" s="465">
        <v>33.997655334114903</v>
      </c>
      <c r="P316" s="465">
        <v>35.873388042203999</v>
      </c>
      <c r="Q316" s="465">
        <v>37.045720984759697</v>
      </c>
      <c r="R316" s="465">
        <v>37.280187573270801</v>
      </c>
      <c r="S316" s="465">
        <v>38.218053927315403</v>
      </c>
      <c r="T316" s="465">
        <v>41.031652989449</v>
      </c>
      <c r="U316" s="465">
        <v>40.093786635404498</v>
      </c>
      <c r="V316" s="465">
        <v>42.438452520515803</v>
      </c>
      <c r="W316" s="465">
        <v>42.438452520515803</v>
      </c>
      <c r="X316" s="465">
        <v>36.342321219226299</v>
      </c>
      <c r="Y316" s="465">
        <v>26.963657678780802</v>
      </c>
      <c r="Z316" s="465">
        <v>18.991793669402099</v>
      </c>
      <c r="AA316" s="465">
        <v>17.116060961313</v>
      </c>
      <c r="AB316" s="465">
        <v>14.536928487690499</v>
      </c>
      <c r="AC316" s="487" t="s">
        <v>9</v>
      </c>
      <c r="AD316" s="538"/>
    </row>
    <row r="317" spans="1:30">
      <c r="A317" s="741"/>
      <c r="B317" s="711"/>
      <c r="C317" s="41" t="s">
        <v>17</v>
      </c>
      <c r="D317" s="48">
        <f>1.732*D316*10*0.9</f>
        <v>219.29191090269589</v>
      </c>
      <c r="E317" s="48">
        <f t="shared" ref="E317:AB317" si="185">1.732*E316*10*0.9</f>
        <v>182.74325908558095</v>
      </c>
      <c r="F317" s="48">
        <f t="shared" si="185"/>
        <v>186.39812426729199</v>
      </c>
      <c r="G317" s="48">
        <f t="shared" si="185"/>
        <v>168.12379835873375</v>
      </c>
      <c r="H317" s="48">
        <f t="shared" si="185"/>
        <v>182.74325908558095</v>
      </c>
      <c r="I317" s="48">
        <f t="shared" si="185"/>
        <v>171.7786635404448</v>
      </c>
      <c r="J317" s="48">
        <f t="shared" si="185"/>
        <v>197.3627198124266</v>
      </c>
      <c r="K317" s="48">
        <f t="shared" si="185"/>
        <v>226.60164126611949</v>
      </c>
      <c r="L317" s="48">
        <f t="shared" si="185"/>
        <v>358.17678780773679</v>
      </c>
      <c r="M317" s="48">
        <f t="shared" si="185"/>
        <v>409.34490035170046</v>
      </c>
      <c r="N317" s="48">
        <f t="shared" si="185"/>
        <v>508.02626025791386</v>
      </c>
      <c r="O317" s="48">
        <f t="shared" si="185"/>
        <v>529.95545134818315</v>
      </c>
      <c r="P317" s="48">
        <f t="shared" si="185"/>
        <v>559.19437280187606</v>
      </c>
      <c r="Q317" s="48">
        <f t="shared" si="185"/>
        <v>577.46869871043418</v>
      </c>
      <c r="R317" s="48">
        <f t="shared" si="185"/>
        <v>581.12356389214528</v>
      </c>
      <c r="S317" s="48">
        <f t="shared" si="185"/>
        <v>595.74302461899254</v>
      </c>
      <c r="T317" s="48">
        <f t="shared" si="185"/>
        <v>639.60140679953099</v>
      </c>
      <c r="U317" s="48">
        <f t="shared" si="185"/>
        <v>624.98194607268533</v>
      </c>
      <c r="V317" s="48">
        <f t="shared" si="185"/>
        <v>661.53059788980033</v>
      </c>
      <c r="W317" s="48">
        <f t="shared" si="185"/>
        <v>661.53059788980033</v>
      </c>
      <c r="X317" s="48">
        <f t="shared" si="185"/>
        <v>566.50410316529951</v>
      </c>
      <c r="Y317" s="48">
        <f t="shared" si="185"/>
        <v>420.30949589683519</v>
      </c>
      <c r="Z317" s="48">
        <f t="shared" si="185"/>
        <v>296.04407971863998</v>
      </c>
      <c r="AA317" s="48">
        <f t="shared" si="185"/>
        <v>266.80515826494707</v>
      </c>
      <c r="AB317" s="48">
        <f t="shared" si="185"/>
        <v>226.60164126611949</v>
      </c>
      <c r="AC317" s="43" t="s">
        <v>315</v>
      </c>
      <c r="AD317" s="90"/>
    </row>
    <row r="318" spans="1:30" ht="13.5" thickBot="1">
      <c r="A318" s="742"/>
      <c r="B318" s="712"/>
      <c r="C318" s="44" t="s">
        <v>18</v>
      </c>
      <c r="D318" s="51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  <c r="AC318" s="43"/>
      <c r="AD318" s="90"/>
    </row>
    <row r="319" spans="1:30">
      <c r="A319" s="713" t="s">
        <v>54</v>
      </c>
      <c r="B319" s="716" t="s">
        <v>107</v>
      </c>
      <c r="C319" s="39" t="s">
        <v>16</v>
      </c>
      <c r="D319" s="465"/>
      <c r="E319" s="465"/>
      <c r="F319" s="465"/>
      <c r="G319" s="465"/>
      <c r="H319" s="465"/>
      <c r="I319" s="465"/>
      <c r="J319" s="465"/>
      <c r="K319" s="465"/>
      <c r="L319" s="465"/>
      <c r="M319" s="465"/>
      <c r="N319" s="465"/>
      <c r="O319" s="465"/>
      <c r="P319" s="465"/>
      <c r="Q319" s="465"/>
      <c r="R319" s="465"/>
      <c r="S319" s="465"/>
      <c r="T319" s="465"/>
      <c r="U319" s="465"/>
      <c r="V319" s="465"/>
      <c r="W319" s="465"/>
      <c r="X319" s="465"/>
      <c r="Y319" s="465"/>
      <c r="Z319" s="465"/>
      <c r="AA319" s="465"/>
      <c r="AB319" s="465"/>
      <c r="AC319" s="487" t="s">
        <v>9</v>
      </c>
      <c r="AD319" s="538"/>
    </row>
    <row r="320" spans="1:30">
      <c r="A320" s="714"/>
      <c r="B320" s="717"/>
      <c r="C320" s="41" t="s">
        <v>17</v>
      </c>
      <c r="D320" s="48">
        <f t="shared" ref="D320:AB320" si="186">1.732*D319*10*0.9</f>
        <v>0</v>
      </c>
      <c r="E320" s="48">
        <f t="shared" si="186"/>
        <v>0</v>
      </c>
      <c r="F320" s="48">
        <f t="shared" si="186"/>
        <v>0</v>
      </c>
      <c r="G320" s="48">
        <f t="shared" si="186"/>
        <v>0</v>
      </c>
      <c r="H320" s="48">
        <f t="shared" si="186"/>
        <v>0</v>
      </c>
      <c r="I320" s="48">
        <f t="shared" si="186"/>
        <v>0</v>
      </c>
      <c r="J320" s="48">
        <f t="shared" si="186"/>
        <v>0</v>
      </c>
      <c r="K320" s="48">
        <f t="shared" si="186"/>
        <v>0</v>
      </c>
      <c r="L320" s="48">
        <f t="shared" si="186"/>
        <v>0</v>
      </c>
      <c r="M320" s="48">
        <f t="shared" si="186"/>
        <v>0</v>
      </c>
      <c r="N320" s="48">
        <f t="shared" si="186"/>
        <v>0</v>
      </c>
      <c r="O320" s="48">
        <f t="shared" si="186"/>
        <v>0</v>
      </c>
      <c r="P320" s="48">
        <f t="shared" si="186"/>
        <v>0</v>
      </c>
      <c r="Q320" s="48">
        <f t="shared" si="186"/>
        <v>0</v>
      </c>
      <c r="R320" s="48">
        <f t="shared" si="186"/>
        <v>0</v>
      </c>
      <c r="S320" s="48">
        <f t="shared" si="186"/>
        <v>0</v>
      </c>
      <c r="T320" s="48">
        <f t="shared" si="186"/>
        <v>0</v>
      </c>
      <c r="U320" s="48">
        <f t="shared" si="186"/>
        <v>0</v>
      </c>
      <c r="V320" s="48">
        <f t="shared" si="186"/>
        <v>0</v>
      </c>
      <c r="W320" s="48">
        <f t="shared" si="186"/>
        <v>0</v>
      </c>
      <c r="X320" s="48">
        <f t="shared" si="186"/>
        <v>0</v>
      </c>
      <c r="Y320" s="48">
        <f t="shared" si="186"/>
        <v>0</v>
      </c>
      <c r="Z320" s="48">
        <f t="shared" si="186"/>
        <v>0</v>
      </c>
      <c r="AA320" s="48">
        <f t="shared" si="186"/>
        <v>0</v>
      </c>
      <c r="AB320" s="48">
        <f t="shared" si="186"/>
        <v>0</v>
      </c>
      <c r="AC320" s="43" t="s">
        <v>315</v>
      </c>
      <c r="AD320" s="90"/>
    </row>
    <row r="321" spans="1:30" ht="13.5" thickBot="1">
      <c r="A321" s="715"/>
      <c r="B321" s="718"/>
      <c r="C321" s="44" t="s">
        <v>18</v>
      </c>
      <c r="D321" s="51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  <c r="AC321" s="43"/>
      <c r="AD321" s="90"/>
    </row>
    <row r="322" spans="1:30">
      <c r="A322" s="713" t="s">
        <v>25</v>
      </c>
      <c r="B322" s="716" t="s">
        <v>108</v>
      </c>
      <c r="C322" s="39" t="s">
        <v>16</v>
      </c>
      <c r="D322" s="465">
        <v>11.7233294255569</v>
      </c>
      <c r="E322" s="465">
        <v>10.082063305978901</v>
      </c>
      <c r="F322" s="465">
        <v>9.3786635404454906</v>
      </c>
      <c r="G322" s="465">
        <v>9.8475967174677592</v>
      </c>
      <c r="H322" s="465">
        <v>8.6752637749120805</v>
      </c>
      <c r="I322" s="465">
        <v>8.9097303634232095</v>
      </c>
      <c r="J322" s="465">
        <v>9.6131301289566196</v>
      </c>
      <c r="K322" s="465">
        <v>11.019929660023401</v>
      </c>
      <c r="L322" s="465">
        <v>14.0679953106682</v>
      </c>
      <c r="M322" s="465">
        <v>14.7713950762016</v>
      </c>
      <c r="N322" s="465">
        <v>15</v>
      </c>
      <c r="O322" s="465">
        <v>14.0679953106682</v>
      </c>
      <c r="P322" s="465">
        <v>14.536928487690499</v>
      </c>
      <c r="Q322" s="465">
        <v>13.8335287221571</v>
      </c>
      <c r="R322" s="465">
        <v>14.536928487690499</v>
      </c>
      <c r="S322" s="465">
        <v>15.9437280187573</v>
      </c>
      <c r="T322" s="465">
        <v>16.178194607268502</v>
      </c>
      <c r="U322" s="465">
        <v>18.053927315357601</v>
      </c>
      <c r="V322" s="465">
        <v>18.757327080890999</v>
      </c>
      <c r="W322" s="465">
        <v>19.2262602579132</v>
      </c>
      <c r="X322" s="465">
        <v>19.2262602579132</v>
      </c>
      <c r="Y322" s="465">
        <v>18.288393903868698</v>
      </c>
      <c r="Z322" s="465">
        <v>16.881594372801899</v>
      </c>
      <c r="AA322" s="465">
        <v>12.6611957796014</v>
      </c>
      <c r="AB322" s="465">
        <v>9.8475967174677592</v>
      </c>
      <c r="AC322" s="487" t="s">
        <v>9</v>
      </c>
      <c r="AD322" s="538"/>
    </row>
    <row r="323" spans="1:30">
      <c r="A323" s="714"/>
      <c r="B323" s="717"/>
      <c r="C323" s="41" t="s">
        <v>17</v>
      </c>
      <c r="D323" s="48">
        <f>1.732*D322*10*0.9</f>
        <v>182.74325908558095</v>
      </c>
      <c r="E323" s="48">
        <f t="shared" ref="E323:AB323" si="187">1.732*E322*10*0.9</f>
        <v>157.15920281359908</v>
      </c>
      <c r="F323" s="48">
        <f t="shared" si="187"/>
        <v>146.1946072684643</v>
      </c>
      <c r="G323" s="48">
        <f t="shared" si="187"/>
        <v>153.50433763188741</v>
      </c>
      <c r="H323" s="48">
        <f t="shared" si="187"/>
        <v>135.23001172332951</v>
      </c>
      <c r="I323" s="48">
        <f t="shared" si="187"/>
        <v>138.88487690504098</v>
      </c>
      <c r="J323" s="48">
        <f t="shared" si="187"/>
        <v>149.8494724501758</v>
      </c>
      <c r="K323" s="48">
        <f t="shared" si="187"/>
        <v>171.7786635404448</v>
      </c>
      <c r="L323" s="48">
        <f t="shared" si="187"/>
        <v>219.29191090269589</v>
      </c>
      <c r="M323" s="48">
        <f t="shared" si="187"/>
        <v>230.25650644783056</v>
      </c>
      <c r="N323" s="48">
        <f t="shared" si="187"/>
        <v>233.82000000000002</v>
      </c>
      <c r="O323" s="48">
        <f t="shared" si="187"/>
        <v>219.29191090269589</v>
      </c>
      <c r="P323" s="48">
        <f t="shared" si="187"/>
        <v>226.60164126611949</v>
      </c>
      <c r="Q323" s="48">
        <f t="shared" si="187"/>
        <v>215.63704572098487</v>
      </c>
      <c r="R323" s="48">
        <f t="shared" si="187"/>
        <v>226.60164126611949</v>
      </c>
      <c r="S323" s="48">
        <f t="shared" si="187"/>
        <v>248.5308323563888</v>
      </c>
      <c r="T323" s="48">
        <f t="shared" si="187"/>
        <v>252.18569753810138</v>
      </c>
      <c r="U323" s="48">
        <f t="shared" si="187"/>
        <v>281.42461899179432</v>
      </c>
      <c r="V323" s="48">
        <f t="shared" si="187"/>
        <v>292.38921453692893</v>
      </c>
      <c r="W323" s="48">
        <f t="shared" si="187"/>
        <v>299.69894490035097</v>
      </c>
      <c r="X323" s="48">
        <f t="shared" si="187"/>
        <v>299.69894490035097</v>
      </c>
      <c r="Y323" s="48">
        <f t="shared" si="187"/>
        <v>285.07948417350525</v>
      </c>
      <c r="Z323" s="48">
        <f t="shared" si="187"/>
        <v>263.15029308323602</v>
      </c>
      <c r="AA323" s="48">
        <f t="shared" si="187"/>
        <v>197.3627198124266</v>
      </c>
      <c r="AB323" s="48">
        <f t="shared" si="187"/>
        <v>153.50433763188741</v>
      </c>
      <c r="AC323" s="43" t="s">
        <v>315</v>
      </c>
      <c r="AD323" s="90"/>
    </row>
    <row r="324" spans="1:30" ht="13.5" thickBot="1">
      <c r="A324" s="715"/>
      <c r="B324" s="718"/>
      <c r="C324" s="44" t="s">
        <v>18</v>
      </c>
      <c r="D324" s="51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43"/>
      <c r="AD324" s="90"/>
    </row>
    <row r="325" spans="1:30">
      <c r="A325" s="713" t="s">
        <v>38</v>
      </c>
      <c r="B325" s="716" t="s">
        <v>107</v>
      </c>
      <c r="C325" s="39" t="s">
        <v>16</v>
      </c>
      <c r="D325" s="12">
        <v>1.6998827667057399</v>
      </c>
      <c r="E325" s="12">
        <v>1.6412661195779601</v>
      </c>
      <c r="F325" s="12">
        <v>1.93434935521688</v>
      </c>
      <c r="G325" s="12">
        <v>1.6412661195779601</v>
      </c>
      <c r="H325" s="12">
        <v>1.99296600234467</v>
      </c>
      <c r="I325" s="12">
        <v>1.99296600234467</v>
      </c>
      <c r="J325" s="12">
        <v>1.8757327080891</v>
      </c>
      <c r="K325" s="12">
        <v>1.6412661195779601</v>
      </c>
      <c r="L325" s="12">
        <v>2.8135990621336502</v>
      </c>
      <c r="M325" s="12">
        <v>3.7514654161781902</v>
      </c>
      <c r="N325" s="12">
        <v>3.6342321219226301</v>
      </c>
      <c r="O325" s="12">
        <v>3.3411488862837002</v>
      </c>
      <c r="P325" s="12">
        <v>2.5791324736225101</v>
      </c>
      <c r="Q325" s="12">
        <v>2.4032825322391602</v>
      </c>
      <c r="R325" s="12">
        <v>2.9308323563892098</v>
      </c>
      <c r="S325" s="12">
        <v>2.989449003517</v>
      </c>
      <c r="T325" s="12">
        <v>3.1652989449003499</v>
      </c>
      <c r="U325" s="12">
        <v>3.45838218053927</v>
      </c>
      <c r="V325" s="12">
        <v>2.34466588511137</v>
      </c>
      <c r="W325" s="12">
        <v>2.7549824150058599</v>
      </c>
      <c r="X325" s="12">
        <v>1.8757327080891</v>
      </c>
      <c r="Y325" s="12">
        <v>1.99296600234467</v>
      </c>
      <c r="Z325" s="12">
        <v>1.99296600234467</v>
      </c>
      <c r="AA325" s="12">
        <v>2.1101992966002299</v>
      </c>
      <c r="AB325" s="12">
        <v>1.99296600234467</v>
      </c>
      <c r="AC325" s="487" t="s">
        <v>9</v>
      </c>
      <c r="AD325" s="538"/>
    </row>
    <row r="326" spans="1:30">
      <c r="A326" s="714"/>
      <c r="B326" s="717"/>
      <c r="C326" s="41" t="s">
        <v>17</v>
      </c>
      <c r="D326" s="48">
        <f t="shared" ref="D326:AB326" si="188">1.732*D325*10*0.9</f>
        <v>26.497772567409072</v>
      </c>
      <c r="E326" s="48">
        <f t="shared" si="188"/>
        <v>25.584056271981243</v>
      </c>
      <c r="F326" s="48">
        <f t="shared" si="188"/>
        <v>30.152637749120728</v>
      </c>
      <c r="G326" s="48">
        <f t="shared" si="188"/>
        <v>25.584056271981243</v>
      </c>
      <c r="H326" s="48">
        <f t="shared" si="188"/>
        <v>31.066354044548714</v>
      </c>
      <c r="I326" s="48">
        <f t="shared" si="188"/>
        <v>31.066354044548714</v>
      </c>
      <c r="J326" s="48">
        <f t="shared" si="188"/>
        <v>29.238921453692893</v>
      </c>
      <c r="K326" s="48">
        <f t="shared" si="188"/>
        <v>25.584056271981243</v>
      </c>
      <c r="L326" s="48">
        <f t="shared" si="188"/>
        <v>43.858382180539337</v>
      </c>
      <c r="M326" s="48">
        <f t="shared" si="188"/>
        <v>58.477842907385629</v>
      </c>
      <c r="N326" s="48">
        <f t="shared" si="188"/>
        <v>56.650410316529964</v>
      </c>
      <c r="O326" s="48">
        <f t="shared" si="188"/>
        <v>52.081828839390319</v>
      </c>
      <c r="P326" s="48">
        <f t="shared" si="188"/>
        <v>40.203516998827688</v>
      </c>
      <c r="Q326" s="48">
        <f t="shared" si="188"/>
        <v>37.462368112544034</v>
      </c>
      <c r="R326" s="48">
        <f t="shared" si="188"/>
        <v>45.685814771395002</v>
      </c>
      <c r="S326" s="48">
        <f t="shared" si="188"/>
        <v>46.599531066822998</v>
      </c>
      <c r="T326" s="48">
        <f t="shared" si="188"/>
        <v>49.340679953106651</v>
      </c>
      <c r="U326" s="48">
        <f t="shared" si="188"/>
        <v>53.909261430246147</v>
      </c>
      <c r="V326" s="48">
        <f t="shared" si="188"/>
        <v>36.548651817116038</v>
      </c>
      <c r="W326" s="48">
        <f t="shared" si="188"/>
        <v>42.944665885111348</v>
      </c>
      <c r="X326" s="48">
        <f t="shared" si="188"/>
        <v>29.238921453692893</v>
      </c>
      <c r="Y326" s="48">
        <f t="shared" si="188"/>
        <v>31.066354044548714</v>
      </c>
      <c r="Z326" s="48">
        <f t="shared" si="188"/>
        <v>31.066354044548714</v>
      </c>
      <c r="AA326" s="48">
        <f t="shared" si="188"/>
        <v>32.893786635404382</v>
      </c>
      <c r="AB326" s="48">
        <f t="shared" si="188"/>
        <v>31.066354044548714</v>
      </c>
      <c r="AC326" s="43" t="s">
        <v>315</v>
      </c>
      <c r="AD326" s="90"/>
    </row>
    <row r="327" spans="1:30" ht="13.5" thickBot="1">
      <c r="A327" s="715"/>
      <c r="B327" s="718"/>
      <c r="C327" s="44" t="s">
        <v>18</v>
      </c>
      <c r="D327" s="51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  <c r="AC327" s="43"/>
      <c r="AD327" s="90"/>
    </row>
    <row r="328" spans="1:30">
      <c r="A328" s="713" t="s">
        <v>34</v>
      </c>
      <c r="B328" s="716" t="s">
        <v>109</v>
      </c>
      <c r="C328" s="39" t="s">
        <v>16</v>
      </c>
      <c r="D328" s="384">
        <v>10.7854630715123</v>
      </c>
      <c r="E328" s="462">
        <v>9.6131301289566196</v>
      </c>
      <c r="F328" s="462">
        <v>7.9718640093786597</v>
      </c>
      <c r="G328" s="462">
        <v>8.2063305978897993</v>
      </c>
      <c r="H328" s="462">
        <v>8.2063305978897993</v>
      </c>
      <c r="I328" s="462">
        <v>8.6752637749120805</v>
      </c>
      <c r="J328" s="462">
        <v>11.4888628370457</v>
      </c>
      <c r="K328" s="462">
        <v>13.1301289566237</v>
      </c>
      <c r="L328" s="462">
        <v>15.709261430246199</v>
      </c>
      <c r="M328" s="462">
        <v>15.9437280187573</v>
      </c>
      <c r="N328" s="462">
        <v>17.819460726846401</v>
      </c>
      <c r="O328" s="462">
        <v>16.178194607268502</v>
      </c>
      <c r="P328" s="462">
        <v>17.819460726846401</v>
      </c>
      <c r="Q328" s="462">
        <v>15.709261430246199</v>
      </c>
      <c r="R328" s="462">
        <v>15.0058616647128</v>
      </c>
      <c r="S328" s="462">
        <v>15.9437280187573</v>
      </c>
      <c r="T328" s="12">
        <v>16.881594372801899</v>
      </c>
      <c r="U328" s="12">
        <v>17</v>
      </c>
      <c r="V328" s="40">
        <v>18</v>
      </c>
      <c r="W328" s="12">
        <v>16</v>
      </c>
      <c r="X328" s="12">
        <v>13.599062133645999</v>
      </c>
      <c r="Y328" s="40">
        <v>13.8335287221571</v>
      </c>
      <c r="Z328" s="12">
        <v>12.426729191090301</v>
      </c>
      <c r="AA328" s="12">
        <v>10.5509964830012</v>
      </c>
      <c r="AB328" s="12">
        <v>10.082063305978901</v>
      </c>
      <c r="AC328" s="138" t="s">
        <v>9</v>
      </c>
      <c r="AD328" s="539"/>
    </row>
    <row r="329" spans="1:30">
      <c r="A329" s="714"/>
      <c r="B329" s="717"/>
      <c r="C329" s="41" t="s">
        <v>17</v>
      </c>
      <c r="D329" s="48">
        <f>1.732*D328*10*0.9</f>
        <v>168.12379835873375</v>
      </c>
      <c r="E329" s="48">
        <f t="shared" ref="E329:AB329" si="189">1.732*E328*10*0.9</f>
        <v>149.8494724501758</v>
      </c>
      <c r="F329" s="48">
        <f t="shared" si="189"/>
        <v>124.26541617819456</v>
      </c>
      <c r="G329" s="48">
        <f t="shared" si="189"/>
        <v>127.9202813599062</v>
      </c>
      <c r="H329" s="48">
        <f t="shared" si="189"/>
        <v>127.9202813599062</v>
      </c>
      <c r="I329" s="48">
        <f t="shared" si="189"/>
        <v>135.23001172332951</v>
      </c>
      <c r="J329" s="48">
        <f t="shared" si="189"/>
        <v>179.08839390386839</v>
      </c>
      <c r="K329" s="48">
        <f t="shared" si="189"/>
        <v>204.67245017585023</v>
      </c>
      <c r="L329" s="48">
        <f t="shared" si="189"/>
        <v>244.87596717467775</v>
      </c>
      <c r="M329" s="48">
        <f t="shared" si="189"/>
        <v>248.5308323563888</v>
      </c>
      <c r="N329" s="48">
        <f t="shared" si="189"/>
        <v>277.76975381008168</v>
      </c>
      <c r="O329" s="48">
        <f t="shared" si="189"/>
        <v>252.18569753810138</v>
      </c>
      <c r="P329" s="48">
        <f t="shared" si="189"/>
        <v>277.76975381008168</v>
      </c>
      <c r="Q329" s="48">
        <f t="shared" si="189"/>
        <v>244.87596717467775</v>
      </c>
      <c r="R329" s="48">
        <f t="shared" si="189"/>
        <v>233.91137162954314</v>
      </c>
      <c r="S329" s="48">
        <f t="shared" si="189"/>
        <v>248.5308323563888</v>
      </c>
      <c r="T329" s="48">
        <f t="shared" si="189"/>
        <v>263.15029308323602</v>
      </c>
      <c r="U329" s="48">
        <f t="shared" si="189"/>
        <v>264.99599999999998</v>
      </c>
      <c r="V329" s="48">
        <f t="shared" si="189"/>
        <v>280.584</v>
      </c>
      <c r="W329" s="48">
        <f t="shared" si="189"/>
        <v>249.40800000000002</v>
      </c>
      <c r="X329" s="48">
        <f t="shared" si="189"/>
        <v>211.98218053927383</v>
      </c>
      <c r="Y329" s="48">
        <f t="shared" si="189"/>
        <v>215.63704572098487</v>
      </c>
      <c r="Z329" s="48">
        <f t="shared" si="189"/>
        <v>193.70785463071562</v>
      </c>
      <c r="AA329" s="48">
        <f t="shared" si="189"/>
        <v>164.46893317702268</v>
      </c>
      <c r="AB329" s="48">
        <f t="shared" si="189"/>
        <v>157.15920281359908</v>
      </c>
      <c r="AC329" s="43" t="s">
        <v>315</v>
      </c>
      <c r="AD329" s="90"/>
    </row>
    <row r="330" spans="1:30" ht="13.5" thickBot="1">
      <c r="A330" s="715"/>
      <c r="B330" s="718"/>
      <c r="C330" s="44" t="s">
        <v>18</v>
      </c>
      <c r="D330" s="51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43"/>
      <c r="AD330" s="90"/>
    </row>
    <row r="331" spans="1:30">
      <c r="A331" s="713" t="s">
        <v>76</v>
      </c>
      <c r="B331" s="716" t="s">
        <v>110</v>
      </c>
      <c r="C331" s="39" t="s">
        <v>16</v>
      </c>
      <c r="D331" s="466">
        <f>D337-D322-D325-D328-D334-D341-D344-D347</f>
        <v>7.4443141852286274</v>
      </c>
      <c r="E331" s="466">
        <f t="shared" ref="E331:AB331" si="190">E337-E322-E325-E328-E334-E341-E344-E347</f>
        <v>9.4372801875732151</v>
      </c>
      <c r="F331" s="466">
        <f t="shared" si="190"/>
        <v>9.730363423212161</v>
      </c>
      <c r="G331" s="466">
        <f t="shared" si="190"/>
        <v>10.37514654161782</v>
      </c>
      <c r="H331" s="466">
        <f t="shared" si="190"/>
        <v>10.257913247362247</v>
      </c>
      <c r="I331" s="466">
        <f t="shared" si="190"/>
        <v>8.9097303634232325</v>
      </c>
      <c r="J331" s="466">
        <f t="shared" si="190"/>
        <v>15.709261430246233</v>
      </c>
      <c r="K331" s="466">
        <f t="shared" si="190"/>
        <v>18.288393903869022</v>
      </c>
      <c r="L331" s="466">
        <f t="shared" si="190"/>
        <v>22.977725674091054</v>
      </c>
      <c r="M331" s="466">
        <f t="shared" si="190"/>
        <v>28.018757327080706</v>
      </c>
      <c r="N331" s="466">
        <f t="shared" si="190"/>
        <v>21.576787807737041</v>
      </c>
      <c r="O331" s="466">
        <f t="shared" si="190"/>
        <v>18.933177022274002</v>
      </c>
      <c r="P331" s="466">
        <f t="shared" si="190"/>
        <v>15.885111371629293</v>
      </c>
      <c r="Q331" s="466">
        <f t="shared" si="190"/>
        <v>17.584994138335418</v>
      </c>
      <c r="R331" s="466">
        <f t="shared" si="190"/>
        <v>12.327080890973164</v>
      </c>
      <c r="S331" s="466">
        <f t="shared" si="190"/>
        <v>15.240328253223602</v>
      </c>
      <c r="T331" s="466">
        <f t="shared" si="190"/>
        <v>12.913247362251006</v>
      </c>
      <c r="U331" s="466">
        <f t="shared" si="190"/>
        <v>6.3985932004692856</v>
      </c>
      <c r="V331" s="466">
        <v>6</v>
      </c>
      <c r="W331" s="466">
        <v>6</v>
      </c>
      <c r="X331" s="466">
        <f t="shared" si="190"/>
        <v>5.0281359906211875</v>
      </c>
      <c r="Y331" s="466">
        <f t="shared" si="190"/>
        <v>10.785463071512538</v>
      </c>
      <c r="Z331" s="466">
        <f t="shared" si="190"/>
        <v>9.2614302461898887</v>
      </c>
      <c r="AA331" s="466">
        <f t="shared" si="190"/>
        <v>10.082063305978963</v>
      </c>
      <c r="AB331" s="466">
        <f t="shared" si="190"/>
        <v>9.4372801875733074</v>
      </c>
      <c r="AC331" s="520" t="s">
        <v>315</v>
      </c>
      <c r="AD331" s="537"/>
    </row>
    <row r="332" spans="1:30">
      <c r="A332" s="714"/>
      <c r="B332" s="717"/>
      <c r="C332" s="41" t="s">
        <v>17</v>
      </c>
      <c r="D332" s="48">
        <f t="shared" ref="D332:AB332" si="191">1.732*D331*10*0.9</f>
        <v>116.04196951934385</v>
      </c>
      <c r="E332" s="48">
        <f t="shared" si="191"/>
        <v>147.1083235638913</v>
      </c>
      <c r="F332" s="48">
        <f t="shared" si="191"/>
        <v>151.67690504103118</v>
      </c>
      <c r="G332" s="48">
        <f t="shared" si="191"/>
        <v>161.72778429073858</v>
      </c>
      <c r="H332" s="48">
        <f t="shared" si="191"/>
        <v>159.90035169988272</v>
      </c>
      <c r="I332" s="48">
        <f t="shared" si="191"/>
        <v>138.88487690504135</v>
      </c>
      <c r="J332" s="48">
        <f t="shared" si="191"/>
        <v>244.87596717467829</v>
      </c>
      <c r="K332" s="48">
        <f t="shared" si="191"/>
        <v>285.07948417351031</v>
      </c>
      <c r="L332" s="48">
        <f t="shared" si="191"/>
        <v>358.17678780773139</v>
      </c>
      <c r="M332" s="48">
        <f t="shared" si="191"/>
        <v>436.75638921453401</v>
      </c>
      <c r="N332" s="48">
        <f t="shared" si="191"/>
        <v>336.33896834700499</v>
      </c>
      <c r="O332" s="48">
        <f t="shared" si="191"/>
        <v>295.13036342320714</v>
      </c>
      <c r="P332" s="48">
        <f t="shared" si="191"/>
        <v>247.61711606095741</v>
      </c>
      <c r="Q332" s="48">
        <f t="shared" si="191"/>
        <v>274.11488862837251</v>
      </c>
      <c r="R332" s="48">
        <f t="shared" si="191"/>
        <v>192.15453692848968</v>
      </c>
      <c r="S332" s="48">
        <f t="shared" si="191"/>
        <v>237.5662368112495</v>
      </c>
      <c r="T332" s="48">
        <f t="shared" si="191"/>
        <v>201.29169988276871</v>
      </c>
      <c r="U332" s="48">
        <f t="shared" si="191"/>
        <v>99.741270808915232</v>
      </c>
      <c r="V332" s="48">
        <f t="shared" si="191"/>
        <v>93.527999999999992</v>
      </c>
      <c r="W332" s="48">
        <f t="shared" si="191"/>
        <v>93.527999999999992</v>
      </c>
      <c r="X332" s="48">
        <f t="shared" si="191"/>
        <v>78.378583821803076</v>
      </c>
      <c r="Y332" s="48">
        <f t="shared" si="191"/>
        <v>168.12379835873747</v>
      </c>
      <c r="Z332" s="48">
        <f t="shared" si="191"/>
        <v>144.36717467760798</v>
      </c>
      <c r="AA332" s="48">
        <f t="shared" si="191"/>
        <v>157.15920281360007</v>
      </c>
      <c r="AB332" s="48">
        <f t="shared" si="191"/>
        <v>147.10832356389272</v>
      </c>
      <c r="AC332" s="43" t="s">
        <v>315</v>
      </c>
      <c r="AD332" s="90"/>
    </row>
    <row r="333" spans="1:30" ht="13.5" thickBot="1">
      <c r="A333" s="715"/>
      <c r="B333" s="718"/>
      <c r="C333" s="44" t="s">
        <v>18</v>
      </c>
      <c r="D333" s="51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  <c r="AB333" s="52"/>
      <c r="AC333" s="43"/>
      <c r="AD333" s="90"/>
    </row>
    <row r="334" spans="1:30">
      <c r="A334" s="713" t="s">
        <v>44</v>
      </c>
      <c r="B334" s="716" t="s">
        <v>89</v>
      </c>
      <c r="C334" s="39" t="s">
        <v>16</v>
      </c>
      <c r="D334" s="384">
        <v>8.4407971864009408</v>
      </c>
      <c r="E334" s="384">
        <v>5.80304806565064</v>
      </c>
      <c r="F334" s="384">
        <v>5.4513481828839403</v>
      </c>
      <c r="G334" s="384">
        <v>5.0996483001172299</v>
      </c>
      <c r="H334" s="384">
        <v>5.0996483001172299</v>
      </c>
      <c r="I334" s="384">
        <v>4.9237983587338796</v>
      </c>
      <c r="J334" s="384">
        <v>6.3305978898006998</v>
      </c>
      <c r="K334" s="384">
        <v>9.1441969519343491</v>
      </c>
      <c r="L334" s="384">
        <v>9.8475967174677592</v>
      </c>
      <c r="M334" s="384">
        <v>9.4958968347010604</v>
      </c>
      <c r="N334" s="384">
        <v>8.4407971864009408</v>
      </c>
      <c r="O334" s="384">
        <v>11.254396248534601</v>
      </c>
      <c r="P334" s="384">
        <v>8.9683470105509997</v>
      </c>
      <c r="Q334" s="384">
        <v>8.6166471277842902</v>
      </c>
      <c r="R334" s="384">
        <v>8.7924970691676396</v>
      </c>
      <c r="S334" s="384">
        <v>8.6166471277842902</v>
      </c>
      <c r="T334" s="384">
        <v>9.1441969519343491</v>
      </c>
      <c r="U334" s="384">
        <v>8.0890973036342295</v>
      </c>
      <c r="V334" s="384">
        <v>8.9683470105509997</v>
      </c>
      <c r="W334" s="384">
        <v>8.7924970691676396</v>
      </c>
      <c r="X334" s="384">
        <v>9.6717467760844098</v>
      </c>
      <c r="Y334" s="384">
        <v>10.5509964830012</v>
      </c>
      <c r="Z334" s="384">
        <v>8.4407971864009408</v>
      </c>
      <c r="AA334" s="384">
        <v>9.4958968347010604</v>
      </c>
      <c r="AB334" s="384">
        <v>7.9132473622508801</v>
      </c>
      <c r="AC334" s="43" t="s">
        <v>315</v>
      </c>
      <c r="AD334" s="539"/>
    </row>
    <row r="335" spans="1:30">
      <c r="A335" s="714"/>
      <c r="B335" s="717"/>
      <c r="C335" s="41" t="s">
        <v>17</v>
      </c>
      <c r="D335" s="48">
        <f t="shared" ref="D335:AB335" si="192">1.732*D334*10*0.9</f>
        <v>131.57514654161787</v>
      </c>
      <c r="E335" s="48">
        <f t="shared" si="192"/>
        <v>90.457913247362171</v>
      </c>
      <c r="F335" s="48">
        <f t="shared" si="192"/>
        <v>84.975615474794864</v>
      </c>
      <c r="G335" s="48">
        <f t="shared" si="192"/>
        <v>79.493317702227387</v>
      </c>
      <c r="H335" s="48">
        <f t="shared" si="192"/>
        <v>79.493317702227387</v>
      </c>
      <c r="I335" s="48">
        <f t="shared" si="192"/>
        <v>76.752168815943705</v>
      </c>
      <c r="J335" s="48">
        <f t="shared" si="192"/>
        <v>98.681359906213302</v>
      </c>
      <c r="K335" s="48">
        <f t="shared" si="192"/>
        <v>142.53974208675263</v>
      </c>
      <c r="L335" s="48">
        <f t="shared" si="192"/>
        <v>153.50433763188741</v>
      </c>
      <c r="M335" s="48">
        <f t="shared" si="192"/>
        <v>148.02203985932013</v>
      </c>
      <c r="N335" s="48">
        <f t="shared" si="192"/>
        <v>131.57514654161787</v>
      </c>
      <c r="O335" s="48">
        <f t="shared" si="192"/>
        <v>175.43352872215735</v>
      </c>
      <c r="P335" s="48">
        <f t="shared" si="192"/>
        <v>139.79859320046901</v>
      </c>
      <c r="Q335" s="48">
        <f t="shared" si="192"/>
        <v>134.31629542790151</v>
      </c>
      <c r="R335" s="48">
        <f t="shared" si="192"/>
        <v>137.05744431418518</v>
      </c>
      <c r="S335" s="48">
        <f t="shared" si="192"/>
        <v>134.31629542790151</v>
      </c>
      <c r="T335" s="48">
        <f t="shared" si="192"/>
        <v>142.53974208675263</v>
      </c>
      <c r="U335" s="48">
        <f t="shared" si="192"/>
        <v>126.09284876905036</v>
      </c>
      <c r="V335" s="48">
        <f t="shared" si="192"/>
        <v>139.79859320046901</v>
      </c>
      <c r="W335" s="48">
        <f t="shared" si="192"/>
        <v>137.05744431418518</v>
      </c>
      <c r="X335" s="48">
        <f t="shared" si="192"/>
        <v>150.7631887456038</v>
      </c>
      <c r="Y335" s="48">
        <f t="shared" si="192"/>
        <v>164.46893317702268</v>
      </c>
      <c r="Z335" s="48">
        <f t="shared" si="192"/>
        <v>131.57514654161787</v>
      </c>
      <c r="AA335" s="48">
        <f t="shared" si="192"/>
        <v>148.02203985932013</v>
      </c>
      <c r="AB335" s="48">
        <f t="shared" si="192"/>
        <v>123.35169988276674</v>
      </c>
      <c r="AC335" s="487" t="s">
        <v>9</v>
      </c>
      <c r="AD335" s="90"/>
    </row>
    <row r="336" spans="1:30" ht="13.5" thickBot="1">
      <c r="A336" s="715"/>
      <c r="B336" s="718"/>
      <c r="C336" s="60" t="s">
        <v>18</v>
      </c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1"/>
      <c r="Y336" s="141"/>
      <c r="Z336" s="141"/>
      <c r="AA336" s="141"/>
      <c r="AB336" s="141"/>
      <c r="AC336" s="385"/>
      <c r="AD336" s="90"/>
    </row>
    <row r="337" spans="1:30">
      <c r="A337" s="713" t="s">
        <v>56</v>
      </c>
      <c r="B337" s="716" t="s">
        <v>53</v>
      </c>
      <c r="C337" s="39" t="s">
        <v>16</v>
      </c>
      <c r="D337" s="384">
        <v>94.958968347010597</v>
      </c>
      <c r="E337" s="384">
        <v>84.642438452520494</v>
      </c>
      <c r="F337" s="384">
        <v>74.794841735052799</v>
      </c>
      <c r="G337" s="384">
        <v>76.436107854630706</v>
      </c>
      <c r="H337" s="384">
        <v>73.856975381008198</v>
      </c>
      <c r="I337" s="384">
        <v>77.842907385697501</v>
      </c>
      <c r="J337" s="384">
        <v>95.193434935521694</v>
      </c>
      <c r="K337" s="384">
        <v>124.267291910903</v>
      </c>
      <c r="L337" s="384">
        <v>154.51348182883899</v>
      </c>
      <c r="M337" s="384">
        <v>171.39507620164099</v>
      </c>
      <c r="N337" s="384">
        <v>169.98827667057401</v>
      </c>
      <c r="O337" s="384">
        <v>161.07854630715099</v>
      </c>
      <c r="P337" s="384">
        <v>157.796014067995</v>
      </c>
      <c r="Q337" s="384">
        <v>155.21688159437301</v>
      </c>
      <c r="R337" s="384">
        <v>151.93434935521699</v>
      </c>
      <c r="S337" s="384">
        <v>156.154747948417</v>
      </c>
      <c r="T337" s="384">
        <v>160.37514654161799</v>
      </c>
      <c r="U337" s="384">
        <v>161.781946072685</v>
      </c>
      <c r="V337" s="384">
        <v>155.685814771395</v>
      </c>
      <c r="W337" s="384">
        <v>153.341148886284</v>
      </c>
      <c r="X337" s="384">
        <v>143.96248534583799</v>
      </c>
      <c r="Y337" s="384">
        <v>138.10082063306001</v>
      </c>
      <c r="Z337" s="384">
        <v>124.73622508792501</v>
      </c>
      <c r="AA337" s="384">
        <v>109.26143024619</v>
      </c>
      <c r="AB337" s="384">
        <v>93.083235638921494</v>
      </c>
      <c r="AC337" s="138" t="s">
        <v>9</v>
      </c>
      <c r="AD337" s="539"/>
    </row>
    <row r="338" spans="1:30">
      <c r="A338" s="714"/>
      <c r="B338" s="717"/>
      <c r="C338" s="143" t="s">
        <v>17</v>
      </c>
      <c r="D338" s="48">
        <f>1.732*D337*10*0.9</f>
        <v>1480.2203985932013</v>
      </c>
      <c r="E338" s="48">
        <f t="shared" ref="E338:AB338" si="193">1.732*E337*10*0.9</f>
        <v>1319.4063305978896</v>
      </c>
      <c r="F338" s="48">
        <f t="shared" si="193"/>
        <v>1165.901992966003</v>
      </c>
      <c r="G338" s="48">
        <f t="shared" si="193"/>
        <v>1191.4860492379835</v>
      </c>
      <c r="H338" s="48">
        <f t="shared" si="193"/>
        <v>1151.2825322391559</v>
      </c>
      <c r="I338" s="48">
        <f t="shared" si="193"/>
        <v>1213.4152403282526</v>
      </c>
      <c r="J338" s="48">
        <f t="shared" si="193"/>
        <v>1483.8752637749121</v>
      </c>
      <c r="K338" s="48">
        <f t="shared" si="193"/>
        <v>1937.0785463071561</v>
      </c>
      <c r="L338" s="48">
        <f t="shared" si="193"/>
        <v>2408.5561547479424</v>
      </c>
      <c r="M338" s="48">
        <f t="shared" si="193"/>
        <v>2671.7064478311795</v>
      </c>
      <c r="N338" s="48">
        <f t="shared" si="193"/>
        <v>2649.7772567409074</v>
      </c>
      <c r="O338" s="48">
        <f t="shared" si="193"/>
        <v>2510.8923798358696</v>
      </c>
      <c r="P338" s="48">
        <f t="shared" si="193"/>
        <v>2459.7242672919065</v>
      </c>
      <c r="Q338" s="48">
        <f t="shared" si="193"/>
        <v>2419.5207502930866</v>
      </c>
      <c r="R338" s="48">
        <f t="shared" si="193"/>
        <v>2368.3526377491226</v>
      </c>
      <c r="S338" s="48">
        <f t="shared" si="193"/>
        <v>2434.1402110199242</v>
      </c>
      <c r="T338" s="48">
        <f t="shared" si="193"/>
        <v>2499.9277842907413</v>
      </c>
      <c r="U338" s="48">
        <f t="shared" si="193"/>
        <v>2521.8569753810139</v>
      </c>
      <c r="V338" s="48">
        <f t="shared" si="193"/>
        <v>2426.8304806565052</v>
      </c>
      <c r="W338" s="48">
        <f t="shared" si="193"/>
        <v>2390.2818288393955</v>
      </c>
      <c r="X338" s="48">
        <f t="shared" si="193"/>
        <v>2244.0872215709223</v>
      </c>
      <c r="Y338" s="48">
        <f t="shared" si="193"/>
        <v>2152.7155920281393</v>
      </c>
      <c r="Z338" s="48">
        <f t="shared" si="193"/>
        <v>1944.3882766705754</v>
      </c>
      <c r="AA338" s="48">
        <f t="shared" si="193"/>
        <v>1703.1671746776099</v>
      </c>
      <c r="AB338" s="48">
        <f t="shared" si="193"/>
        <v>1450.9814771395081</v>
      </c>
      <c r="AC338" s="43" t="s">
        <v>315</v>
      </c>
      <c r="AD338" s="90"/>
    </row>
    <row r="339" spans="1:30">
      <c r="A339" s="714"/>
      <c r="B339" s="717"/>
      <c r="C339" s="54" t="s">
        <v>33</v>
      </c>
      <c r="D339" s="55">
        <f t="shared" ref="D339:AB339" si="194">D338*D340</f>
        <v>592.08815943728052</v>
      </c>
      <c r="E339" s="55">
        <f t="shared" si="194"/>
        <v>527.7625322391558</v>
      </c>
      <c r="F339" s="55">
        <f t="shared" si="194"/>
        <v>466.36079718640121</v>
      </c>
      <c r="G339" s="55">
        <f t="shared" si="194"/>
        <v>476.59441969519344</v>
      </c>
      <c r="H339" s="55">
        <f t="shared" si="194"/>
        <v>460.51301289566237</v>
      </c>
      <c r="I339" s="55">
        <f t="shared" si="194"/>
        <v>485.36609613130105</v>
      </c>
      <c r="J339" s="55">
        <f t="shared" si="194"/>
        <v>593.55010550996485</v>
      </c>
      <c r="K339" s="55">
        <f t="shared" si="194"/>
        <v>774.83141852286246</v>
      </c>
      <c r="L339" s="55">
        <f t="shared" si="194"/>
        <v>963.42246189917705</v>
      </c>
      <c r="M339" s="55">
        <f t="shared" si="194"/>
        <v>1068.6825791324718</v>
      </c>
      <c r="N339" s="55">
        <f>N338*N340</f>
        <v>1059.9109026963631</v>
      </c>
      <c r="O339" s="55">
        <f t="shared" si="194"/>
        <v>1004.3569519343479</v>
      </c>
      <c r="P339" s="55">
        <f t="shared" si="194"/>
        <v>983.88970691676263</v>
      </c>
      <c r="Q339" s="55">
        <f t="shared" si="194"/>
        <v>967.80830011723469</v>
      </c>
      <c r="R339" s="55">
        <f t="shared" si="194"/>
        <v>947.34105509964911</v>
      </c>
      <c r="S339" s="55">
        <f t="shared" si="194"/>
        <v>973.65608440796973</v>
      </c>
      <c r="T339" s="55">
        <f t="shared" si="194"/>
        <v>999.9711137162966</v>
      </c>
      <c r="U339" s="55">
        <f t="shared" si="194"/>
        <v>1008.7427901524056</v>
      </c>
      <c r="V339" s="55">
        <f t="shared" si="194"/>
        <v>970.7321922626021</v>
      </c>
      <c r="W339" s="55">
        <f t="shared" si="194"/>
        <v>956.11273153575826</v>
      </c>
      <c r="X339" s="55">
        <f t="shared" si="194"/>
        <v>897.63488862836903</v>
      </c>
      <c r="Y339" s="55">
        <f t="shared" si="194"/>
        <v>861.08623681125573</v>
      </c>
      <c r="Z339" s="55">
        <f t="shared" si="194"/>
        <v>777.75531066823021</v>
      </c>
      <c r="AA339" s="55">
        <f t="shared" si="194"/>
        <v>681.26686987104404</v>
      </c>
      <c r="AB339" s="55">
        <f t="shared" si="194"/>
        <v>580.39259085580329</v>
      </c>
      <c r="AC339" s="43" t="s">
        <v>315</v>
      </c>
      <c r="AD339" s="90"/>
    </row>
    <row r="340" spans="1:30" ht="13.5" thickBot="1">
      <c r="A340" s="715"/>
      <c r="B340" s="718"/>
      <c r="C340" s="44" t="s">
        <v>18</v>
      </c>
      <c r="D340" s="77">
        <v>0.4</v>
      </c>
      <c r="E340" s="77">
        <v>0.4</v>
      </c>
      <c r="F340" s="77">
        <v>0.4</v>
      </c>
      <c r="G340" s="77">
        <v>0.4</v>
      </c>
      <c r="H340" s="77">
        <v>0.4</v>
      </c>
      <c r="I340" s="77">
        <v>0.4</v>
      </c>
      <c r="J340" s="77">
        <v>0.4</v>
      </c>
      <c r="K340" s="77">
        <v>0.4</v>
      </c>
      <c r="L340" s="77">
        <v>0.4</v>
      </c>
      <c r="M340" s="77">
        <v>0.4</v>
      </c>
      <c r="N340" s="77">
        <v>0.4</v>
      </c>
      <c r="O340" s="77">
        <v>0.4</v>
      </c>
      <c r="P340" s="77">
        <v>0.4</v>
      </c>
      <c r="Q340" s="77">
        <v>0.4</v>
      </c>
      <c r="R340" s="77">
        <v>0.4</v>
      </c>
      <c r="S340" s="77">
        <v>0.4</v>
      </c>
      <c r="T340" s="77">
        <v>0.4</v>
      </c>
      <c r="U340" s="77">
        <v>0.4</v>
      </c>
      <c r="V340" s="77">
        <v>0.4</v>
      </c>
      <c r="W340" s="77">
        <v>0.4</v>
      </c>
      <c r="X340" s="77">
        <v>0.4</v>
      </c>
      <c r="Y340" s="77">
        <v>0.4</v>
      </c>
      <c r="Z340" s="77">
        <v>0.4</v>
      </c>
      <c r="AA340" s="77">
        <v>0.4</v>
      </c>
      <c r="AB340" s="77">
        <v>0.4</v>
      </c>
      <c r="AC340" s="43" t="s">
        <v>315</v>
      </c>
      <c r="AD340" s="90"/>
    </row>
    <row r="341" spans="1:30">
      <c r="A341" s="713" t="s">
        <v>40</v>
      </c>
      <c r="B341" s="716" t="s">
        <v>111</v>
      </c>
      <c r="C341" s="39" t="s">
        <v>16</v>
      </c>
      <c r="D341" s="465">
        <v>20.633059788980098</v>
      </c>
      <c r="E341" s="465">
        <v>18.991793669402099</v>
      </c>
      <c r="F341" s="465">
        <v>15.4747948417351</v>
      </c>
      <c r="G341" s="465">
        <v>15.0058616647128</v>
      </c>
      <c r="H341" s="465">
        <v>15.0058616647128</v>
      </c>
      <c r="I341" s="465">
        <v>19.2262602579132</v>
      </c>
      <c r="J341" s="465">
        <v>20.164126611957801</v>
      </c>
      <c r="K341" s="465">
        <v>32.356389214536897</v>
      </c>
      <c r="L341" s="465">
        <v>39.859320046893302</v>
      </c>
      <c r="M341" s="465">
        <v>45.2520515826495</v>
      </c>
      <c r="N341" s="465">
        <v>46.893317702227399</v>
      </c>
      <c r="O341" s="465">
        <v>41.969519343493602</v>
      </c>
      <c r="P341" s="465">
        <v>42.672919109026999</v>
      </c>
      <c r="Q341" s="465">
        <v>43.376318874560397</v>
      </c>
      <c r="R341" s="465">
        <v>45</v>
      </c>
      <c r="S341" s="465">
        <v>41.735052754982398</v>
      </c>
      <c r="T341" s="465">
        <v>45</v>
      </c>
      <c r="U341" s="465">
        <v>47</v>
      </c>
      <c r="V341" s="465">
        <v>47</v>
      </c>
      <c r="W341" s="465">
        <v>43</v>
      </c>
      <c r="X341" s="465">
        <v>37</v>
      </c>
      <c r="Y341" s="465">
        <v>30.480656506447801</v>
      </c>
      <c r="Z341" s="465">
        <v>27.198124267291899</v>
      </c>
      <c r="AA341" s="465">
        <v>24.384525205158301</v>
      </c>
      <c r="AB341" s="465">
        <v>20.633059788980098</v>
      </c>
      <c r="AC341" s="487" t="s">
        <v>9</v>
      </c>
      <c r="AD341" s="539"/>
    </row>
    <row r="342" spans="1:30">
      <c r="A342" s="714"/>
      <c r="B342" s="717"/>
      <c r="C342" s="41" t="s">
        <v>17</v>
      </c>
      <c r="D342" s="48">
        <f>1.732*D341*10*0.9</f>
        <v>321.62813599062179</v>
      </c>
      <c r="E342" s="48">
        <f t="shared" ref="E342:AB342" si="195">1.732*E341*10*0.9</f>
        <v>296.04407971863998</v>
      </c>
      <c r="F342" s="48">
        <f t="shared" si="195"/>
        <v>241.22110199296674</v>
      </c>
      <c r="G342" s="48">
        <f t="shared" si="195"/>
        <v>233.91137162954314</v>
      </c>
      <c r="H342" s="48">
        <f t="shared" si="195"/>
        <v>233.91137162954314</v>
      </c>
      <c r="I342" s="48">
        <f t="shared" si="195"/>
        <v>299.69894490035097</v>
      </c>
      <c r="J342" s="48">
        <f t="shared" si="195"/>
        <v>314.31840562719816</v>
      </c>
      <c r="K342" s="48">
        <f t="shared" si="195"/>
        <v>504.37139507620117</v>
      </c>
      <c r="L342" s="48">
        <f t="shared" si="195"/>
        <v>621.32708089097275</v>
      </c>
      <c r="M342" s="48">
        <f t="shared" si="195"/>
        <v>705.38898007034038</v>
      </c>
      <c r="N342" s="48">
        <f t="shared" si="195"/>
        <v>730.97303634232071</v>
      </c>
      <c r="O342" s="48">
        <f t="shared" si="195"/>
        <v>654.22086752637836</v>
      </c>
      <c r="P342" s="48">
        <f t="shared" si="195"/>
        <v>665.1854630715128</v>
      </c>
      <c r="Q342" s="48">
        <f t="shared" si="195"/>
        <v>676.15005861664747</v>
      </c>
      <c r="R342" s="48">
        <f t="shared" si="195"/>
        <v>701.46</v>
      </c>
      <c r="S342" s="48">
        <f t="shared" si="195"/>
        <v>650.56600234466566</v>
      </c>
      <c r="T342" s="48">
        <f t="shared" si="195"/>
        <v>701.46</v>
      </c>
      <c r="U342" s="48">
        <f t="shared" si="195"/>
        <v>732.63599999999997</v>
      </c>
      <c r="V342" s="48">
        <f t="shared" si="195"/>
        <v>732.63599999999997</v>
      </c>
      <c r="W342" s="48">
        <f t="shared" si="195"/>
        <v>670.28399999999999</v>
      </c>
      <c r="X342" s="48">
        <f t="shared" si="195"/>
        <v>576.75600000000009</v>
      </c>
      <c r="Y342" s="48">
        <f t="shared" si="195"/>
        <v>475.13247362250831</v>
      </c>
      <c r="Z342" s="48">
        <f t="shared" si="195"/>
        <v>423.96436107854612</v>
      </c>
      <c r="AA342" s="48">
        <f t="shared" si="195"/>
        <v>380.10597889800761</v>
      </c>
      <c r="AB342" s="48">
        <f t="shared" si="195"/>
        <v>321.62813599062179</v>
      </c>
      <c r="AC342" s="43" t="s">
        <v>315</v>
      </c>
      <c r="AD342" s="90"/>
    </row>
    <row r="343" spans="1:30" ht="13.5" thickBot="1">
      <c r="A343" s="715"/>
      <c r="B343" s="718"/>
      <c r="C343" s="44" t="s">
        <v>18</v>
      </c>
      <c r="D343" s="51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  <c r="AB343" s="52"/>
      <c r="AC343" s="43"/>
      <c r="AD343" s="90"/>
    </row>
    <row r="344" spans="1:30">
      <c r="A344" s="713" t="s">
        <v>29</v>
      </c>
      <c r="B344" s="716" t="s">
        <v>112</v>
      </c>
      <c r="C344" s="39" t="s">
        <v>16</v>
      </c>
      <c r="D344" s="465">
        <v>7.5029308323563901</v>
      </c>
      <c r="E344" s="465">
        <v>5.3927315357561501</v>
      </c>
      <c r="F344" s="465">
        <v>4.2203985932004704</v>
      </c>
      <c r="G344" s="465">
        <v>3.9859320046893298</v>
      </c>
      <c r="H344" s="465">
        <v>3.5169988276670598</v>
      </c>
      <c r="I344" s="465">
        <v>3.9859320046893298</v>
      </c>
      <c r="J344" s="465">
        <v>3.9859320046893298</v>
      </c>
      <c r="K344" s="465">
        <v>8.6752637749120805</v>
      </c>
      <c r="L344" s="465">
        <v>8.9097303634232095</v>
      </c>
      <c r="M344" s="465">
        <v>9.8475967174677592</v>
      </c>
      <c r="N344" s="465">
        <v>10.7854630715123</v>
      </c>
      <c r="O344" s="465">
        <v>9.3786635404454906</v>
      </c>
      <c r="P344" s="465">
        <v>9.6131301289566196</v>
      </c>
      <c r="Q344" s="465">
        <v>8.4407971864009408</v>
      </c>
      <c r="R344" s="465">
        <v>8.2063305978897993</v>
      </c>
      <c r="S344" s="465">
        <v>8.9097303634232095</v>
      </c>
      <c r="T344" s="465">
        <v>8.2063305978897993</v>
      </c>
      <c r="U344" s="465">
        <v>10.082063305978901</v>
      </c>
      <c r="V344" s="465">
        <v>13</v>
      </c>
      <c r="W344" s="465">
        <v>12.8956623681125</v>
      </c>
      <c r="X344" s="465">
        <v>12.8956623681125</v>
      </c>
      <c r="Y344" s="465">
        <v>13.364595545134801</v>
      </c>
      <c r="Z344" s="465">
        <v>12.192262602579101</v>
      </c>
      <c r="AA344" s="465">
        <v>9.8475967174677592</v>
      </c>
      <c r="AB344" s="465">
        <v>7.9718640093786597</v>
      </c>
      <c r="AC344" s="487" t="s">
        <v>9</v>
      </c>
      <c r="AD344" s="539"/>
    </row>
    <row r="345" spans="1:30">
      <c r="A345" s="714"/>
      <c r="B345" s="717"/>
      <c r="C345" s="41" t="s">
        <v>17</v>
      </c>
      <c r="D345" s="48">
        <f>1.732*D344*10*0.9</f>
        <v>116.95568581477141</v>
      </c>
      <c r="E345" s="48">
        <f t="shared" ref="E345:AB345" si="196">1.732*E344*10*0.9</f>
        <v>84.061899179366876</v>
      </c>
      <c r="F345" s="48">
        <f t="shared" si="196"/>
        <v>65.787573270808934</v>
      </c>
      <c r="G345" s="48">
        <f t="shared" si="196"/>
        <v>62.132708089097278</v>
      </c>
      <c r="H345" s="48">
        <f t="shared" si="196"/>
        <v>54.822977725674136</v>
      </c>
      <c r="I345" s="48">
        <f t="shared" si="196"/>
        <v>62.132708089097278</v>
      </c>
      <c r="J345" s="48">
        <f t="shared" si="196"/>
        <v>62.132708089097278</v>
      </c>
      <c r="K345" s="48">
        <f t="shared" si="196"/>
        <v>135.23001172332951</v>
      </c>
      <c r="L345" s="48">
        <f t="shared" si="196"/>
        <v>138.88487690504098</v>
      </c>
      <c r="M345" s="48">
        <f t="shared" si="196"/>
        <v>153.50433763188741</v>
      </c>
      <c r="N345" s="48">
        <f t="shared" si="196"/>
        <v>168.12379835873375</v>
      </c>
      <c r="O345" s="48">
        <f t="shared" si="196"/>
        <v>146.1946072684643</v>
      </c>
      <c r="P345" s="48">
        <f t="shared" si="196"/>
        <v>149.8494724501758</v>
      </c>
      <c r="Q345" s="48">
        <f t="shared" si="196"/>
        <v>131.57514654161787</v>
      </c>
      <c r="R345" s="48">
        <f t="shared" si="196"/>
        <v>127.9202813599062</v>
      </c>
      <c r="S345" s="48">
        <f t="shared" si="196"/>
        <v>138.88487690504098</v>
      </c>
      <c r="T345" s="48">
        <f t="shared" si="196"/>
        <v>127.9202813599062</v>
      </c>
      <c r="U345" s="48">
        <f t="shared" si="196"/>
        <v>157.15920281359908</v>
      </c>
      <c r="V345" s="48">
        <f t="shared" si="196"/>
        <v>202.64399999999998</v>
      </c>
      <c r="W345" s="48">
        <f t="shared" si="196"/>
        <v>201.01758499413768</v>
      </c>
      <c r="X345" s="48">
        <f t="shared" si="196"/>
        <v>201.01758499413768</v>
      </c>
      <c r="Y345" s="48">
        <f t="shared" si="196"/>
        <v>208.32731535756128</v>
      </c>
      <c r="Z345" s="48">
        <f t="shared" si="196"/>
        <v>190.05298944900304</v>
      </c>
      <c r="AA345" s="48">
        <f t="shared" si="196"/>
        <v>153.50433763188741</v>
      </c>
      <c r="AB345" s="48">
        <f t="shared" si="196"/>
        <v>124.26541617819456</v>
      </c>
      <c r="AC345" s="43" t="s">
        <v>315</v>
      </c>
      <c r="AD345" s="90"/>
    </row>
    <row r="346" spans="1:30" ht="13.5" thickBot="1">
      <c r="A346" s="715"/>
      <c r="B346" s="718"/>
      <c r="C346" s="44" t="s">
        <v>18</v>
      </c>
      <c r="D346" s="51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43"/>
      <c r="AD346" s="90"/>
    </row>
    <row r="347" spans="1:30">
      <c r="A347" s="713" t="s">
        <v>63</v>
      </c>
      <c r="B347" s="716" t="s">
        <v>113</v>
      </c>
      <c r="C347" s="39" t="s">
        <v>16</v>
      </c>
      <c r="D347" s="465">
        <v>26.729191090269602</v>
      </c>
      <c r="E347" s="465">
        <v>23.6811254396249</v>
      </c>
      <c r="F347" s="465">
        <v>20.633059788980098</v>
      </c>
      <c r="G347" s="465">
        <v>22.274325908558001</v>
      </c>
      <c r="H347" s="465">
        <v>21.1019929660023</v>
      </c>
      <c r="I347" s="465">
        <v>21.219226260257901</v>
      </c>
      <c r="J347" s="465">
        <v>26.0257913247362</v>
      </c>
      <c r="K347" s="465">
        <v>30.0117233294256</v>
      </c>
      <c r="L347" s="465">
        <v>40.328253223915603</v>
      </c>
      <c r="M347" s="465">
        <v>44.314185228604899</v>
      </c>
      <c r="N347" s="465">
        <v>45.838218053927299</v>
      </c>
      <c r="O347" s="465">
        <v>45.955451348182898</v>
      </c>
      <c r="P347" s="465">
        <v>45.720984759671701</v>
      </c>
      <c r="Q347" s="465">
        <v>45.2520515826495</v>
      </c>
      <c r="R347" s="465">
        <v>45.134818288393902</v>
      </c>
      <c r="S347" s="465">
        <v>46.776084407971901</v>
      </c>
      <c r="T347" s="465">
        <v>48.886283704572101</v>
      </c>
      <c r="U347" s="465">
        <v>51.699882766705699</v>
      </c>
      <c r="V347" s="465">
        <v>52</v>
      </c>
      <c r="W347" s="465">
        <v>51.113716295427899</v>
      </c>
      <c r="X347" s="465">
        <v>44.665885111371601</v>
      </c>
      <c r="Y347" s="465">
        <v>38.804220398593202</v>
      </c>
      <c r="Z347" s="465">
        <v>36.342321219226299</v>
      </c>
      <c r="AA347" s="465">
        <v>30.128956623681098</v>
      </c>
      <c r="AB347" s="465">
        <v>25.205158264947201</v>
      </c>
      <c r="AC347" s="487" t="s">
        <v>9</v>
      </c>
      <c r="AD347" s="539"/>
    </row>
    <row r="348" spans="1:30">
      <c r="A348" s="714"/>
      <c r="B348" s="717"/>
      <c r="C348" s="41" t="s">
        <v>17</v>
      </c>
      <c r="D348" s="48">
        <f>1.732*D347*10*0.9</f>
        <v>416.65463071512255</v>
      </c>
      <c r="E348" s="48">
        <f t="shared" ref="E348:AB348" si="197">1.732*E347*10*0.9</f>
        <v>369.14138335287294</v>
      </c>
      <c r="F348" s="48">
        <f t="shared" si="197"/>
        <v>321.62813599062179</v>
      </c>
      <c r="G348" s="48">
        <f t="shared" si="197"/>
        <v>347.21219226260212</v>
      </c>
      <c r="H348" s="48">
        <f t="shared" si="197"/>
        <v>328.93786635404382</v>
      </c>
      <c r="I348" s="48">
        <f t="shared" si="197"/>
        <v>330.76529894490017</v>
      </c>
      <c r="J348" s="48">
        <f t="shared" si="197"/>
        <v>405.69003516998788</v>
      </c>
      <c r="K348" s="48">
        <f t="shared" si="197"/>
        <v>467.82274325908628</v>
      </c>
      <c r="L348" s="48">
        <f t="shared" si="197"/>
        <v>628.63681125439632</v>
      </c>
      <c r="M348" s="48">
        <f t="shared" si="197"/>
        <v>690.76951934349324</v>
      </c>
      <c r="N348" s="48">
        <f t="shared" si="197"/>
        <v>714.5261430246187</v>
      </c>
      <c r="O348" s="48">
        <f t="shared" si="197"/>
        <v>716.35357561547505</v>
      </c>
      <c r="P348" s="48">
        <f t="shared" si="197"/>
        <v>712.69871043376247</v>
      </c>
      <c r="Q348" s="48">
        <f t="shared" si="197"/>
        <v>705.38898007034038</v>
      </c>
      <c r="R348" s="48">
        <f t="shared" si="197"/>
        <v>703.56154747948426</v>
      </c>
      <c r="S348" s="48">
        <f t="shared" si="197"/>
        <v>729.14560375146607</v>
      </c>
      <c r="T348" s="48">
        <f t="shared" si="197"/>
        <v>762.03939038686997</v>
      </c>
      <c r="U348" s="48">
        <f t="shared" si="197"/>
        <v>805.89777256740842</v>
      </c>
      <c r="V348" s="48">
        <f t="shared" si="197"/>
        <v>810.57599999999991</v>
      </c>
      <c r="W348" s="48">
        <f t="shared" si="197"/>
        <v>796.7606096131301</v>
      </c>
      <c r="X348" s="48">
        <f t="shared" si="197"/>
        <v>696.25181711606047</v>
      </c>
      <c r="Y348" s="48">
        <f t="shared" si="197"/>
        <v>604.88018757327086</v>
      </c>
      <c r="Z348" s="48">
        <f t="shared" si="197"/>
        <v>566.50410316529951</v>
      </c>
      <c r="AA348" s="48">
        <f t="shared" si="197"/>
        <v>469.65017584994098</v>
      </c>
      <c r="AB348" s="48">
        <f t="shared" si="197"/>
        <v>392.89800703399698</v>
      </c>
      <c r="AC348" s="43" t="s">
        <v>315</v>
      </c>
      <c r="AD348" s="90"/>
    </row>
    <row r="349" spans="1:30" ht="13.5" thickBot="1">
      <c r="A349" s="715"/>
      <c r="B349" s="718"/>
      <c r="C349" s="60" t="s">
        <v>18</v>
      </c>
      <c r="D349" s="100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1"/>
      <c r="X349" s="101"/>
      <c r="Y349" s="101"/>
      <c r="Z349" s="101"/>
      <c r="AA349" s="101"/>
      <c r="AB349" s="102"/>
      <c r="AC349" s="43"/>
      <c r="AD349" s="90"/>
    </row>
    <row r="350" spans="1:30" ht="12.75" customHeight="1">
      <c r="A350" s="728" t="s">
        <v>51</v>
      </c>
      <c r="B350" s="729"/>
      <c r="C350" s="39" t="s">
        <v>16</v>
      </c>
      <c r="D350" s="144">
        <f t="shared" ref="D350:AB352" si="198">D309+D337</f>
        <v>211.72332942555659</v>
      </c>
      <c r="E350" s="144">
        <f t="shared" si="198"/>
        <v>188.04220398593151</v>
      </c>
      <c r="F350" s="144">
        <f t="shared" si="198"/>
        <v>167.6436107854631</v>
      </c>
      <c r="G350" s="144">
        <f t="shared" si="198"/>
        <v>168.58147713950763</v>
      </c>
      <c r="H350" s="144">
        <f t="shared" si="198"/>
        <v>162.0164126611958</v>
      </c>
      <c r="I350" s="144">
        <f t="shared" si="198"/>
        <v>172.09847596717461</v>
      </c>
      <c r="J350" s="144">
        <f t="shared" si="198"/>
        <v>198.59320046893271</v>
      </c>
      <c r="K350" s="144">
        <f t="shared" si="198"/>
        <v>252.286049237984</v>
      </c>
      <c r="L350" s="144">
        <f t="shared" si="198"/>
        <v>305.97889800703399</v>
      </c>
      <c r="M350" s="144">
        <f t="shared" si="198"/>
        <v>326.84642438452499</v>
      </c>
      <c r="N350" s="144">
        <f>N309+N337</f>
        <v>323.32942555685804</v>
      </c>
      <c r="O350" s="144">
        <f t="shared" si="198"/>
        <v>315.12309495896795</v>
      </c>
      <c r="P350" s="144">
        <f t="shared" si="198"/>
        <v>314.41969519343502</v>
      </c>
      <c r="Q350" s="144">
        <f t="shared" si="198"/>
        <v>314.18522860492402</v>
      </c>
      <c r="R350" s="144">
        <f t="shared" si="198"/>
        <v>308.32356389214499</v>
      </c>
      <c r="S350" s="144">
        <f t="shared" si="198"/>
        <v>320.04689331770203</v>
      </c>
      <c r="T350" s="144">
        <f t="shared" si="198"/>
        <v>332.47362250879303</v>
      </c>
      <c r="U350" s="144">
        <f t="shared" si="198"/>
        <v>343.493552168816</v>
      </c>
      <c r="V350" s="144">
        <f t="shared" si="198"/>
        <v>339.97655334114904</v>
      </c>
      <c r="W350" s="144">
        <f t="shared" si="198"/>
        <v>342.32121922626101</v>
      </c>
      <c r="X350" s="144">
        <f t="shared" si="198"/>
        <v>334.81828839390403</v>
      </c>
      <c r="Y350" s="144">
        <f t="shared" si="198"/>
        <v>319.81242672919097</v>
      </c>
      <c r="Z350" s="144">
        <f t="shared" si="198"/>
        <v>284.17350527549803</v>
      </c>
      <c r="AA350" s="144">
        <f t="shared" si="198"/>
        <v>246.189917936694</v>
      </c>
      <c r="AB350" s="144">
        <f t="shared" si="198"/>
        <v>211.25439624853448</v>
      </c>
      <c r="AC350" s="66"/>
      <c r="AD350" s="260"/>
    </row>
    <row r="351" spans="1:30">
      <c r="A351" s="841"/>
      <c r="B351" s="842"/>
      <c r="C351" s="67" t="s">
        <v>17</v>
      </c>
      <c r="D351" s="68">
        <f>D310+D338</f>
        <v>3302.170691676436</v>
      </c>
      <c r="E351" s="68">
        <f t="shared" si="198"/>
        <v>2919.3235638921451</v>
      </c>
      <c r="F351" s="68">
        <f t="shared" si="198"/>
        <v>2582.1622508792489</v>
      </c>
      <c r="G351" s="68">
        <f t="shared" si="198"/>
        <v>2643.3812426729201</v>
      </c>
      <c r="H351" s="68">
        <f t="shared" si="198"/>
        <v>2528.2529894490044</v>
      </c>
      <c r="I351" s="68">
        <f t="shared" si="198"/>
        <v>2696.376787807736</v>
      </c>
      <c r="J351" s="68">
        <f t="shared" si="198"/>
        <v>3103.8942555685826</v>
      </c>
      <c r="K351" s="68">
        <f t="shared" si="198"/>
        <v>3922.5840562719854</v>
      </c>
      <c r="L351" s="68">
        <f t="shared" si="198"/>
        <v>4743.1012895662316</v>
      </c>
      <c r="M351" s="68">
        <f t="shared" si="198"/>
        <v>4982.494958968342</v>
      </c>
      <c r="N351" s="68">
        <f>N310+N338</f>
        <v>5098.7562203985872</v>
      </c>
      <c r="O351" s="68">
        <f t="shared" si="198"/>
        <v>4898.4330597889766</v>
      </c>
      <c r="P351" s="68">
        <f>P310+P338</f>
        <v>4832.6454865181677</v>
      </c>
      <c r="Q351" s="68">
        <f>Q310+Q338</f>
        <v>4848.1786635404478</v>
      </c>
      <c r="R351" s="68">
        <f t="shared" si="198"/>
        <v>4776.9087924970709</v>
      </c>
      <c r="S351" s="68">
        <f t="shared" si="198"/>
        <v>4938.6365767878033</v>
      </c>
      <c r="T351" s="68">
        <f t="shared" si="198"/>
        <v>5217.3200468933192</v>
      </c>
      <c r="U351" s="68">
        <f t="shared" si="198"/>
        <v>5369.5634560375211</v>
      </c>
      <c r="V351" s="68">
        <f t="shared" si="198"/>
        <v>5566.6561219226242</v>
      </c>
      <c r="W351" s="68">
        <f t="shared" si="198"/>
        <v>5508.36102227433</v>
      </c>
      <c r="X351" s="68">
        <f t="shared" si="198"/>
        <v>5184.4262602579101</v>
      </c>
      <c r="Y351" s="68">
        <f t="shared" si="198"/>
        <v>4975.1852286049279</v>
      </c>
      <c r="Z351" s="68">
        <f t="shared" si="198"/>
        <v>4415.9908558030511</v>
      </c>
      <c r="AA351" s="68">
        <f t="shared" si="198"/>
        <v>3872.329660023448</v>
      </c>
      <c r="AB351" s="103">
        <f t="shared" si="198"/>
        <v>3316.7901524032814</v>
      </c>
      <c r="AC351" s="66"/>
      <c r="AD351" s="260"/>
    </row>
    <row r="352" spans="1:30" ht="13.5" thickBot="1">
      <c r="A352" s="730"/>
      <c r="B352" s="731"/>
      <c r="C352" s="69" t="s">
        <v>33</v>
      </c>
      <c r="D352" s="87">
        <f>D311+D339</f>
        <v>1247.9902649472451</v>
      </c>
      <c r="E352" s="87">
        <f t="shared" si="198"/>
        <v>1103.7327362250878</v>
      </c>
      <c r="F352" s="87">
        <f t="shared" si="198"/>
        <v>976.21449003516977</v>
      </c>
      <c r="G352" s="87">
        <f t="shared" si="198"/>
        <v>999.27668933177051</v>
      </c>
      <c r="H352" s="87">
        <f t="shared" si="198"/>
        <v>956.22237749120768</v>
      </c>
      <c r="I352" s="87">
        <f t="shared" si="198"/>
        <v>1019.232253223915</v>
      </c>
      <c r="J352" s="87">
        <f t="shared" si="198"/>
        <v>1176.7569425556862</v>
      </c>
      <c r="K352" s="87">
        <f t="shared" si="198"/>
        <v>1489.6134021102012</v>
      </c>
      <c r="L352" s="87">
        <f t="shared" si="198"/>
        <v>1803.8587104337612</v>
      </c>
      <c r="M352" s="87">
        <f t="shared" si="198"/>
        <v>1900.5664431418504</v>
      </c>
      <c r="N352" s="87">
        <f t="shared" si="198"/>
        <v>1941.5433296131278</v>
      </c>
      <c r="O352" s="87">
        <f t="shared" si="198"/>
        <v>1863.8715967174662</v>
      </c>
      <c r="P352" s="87">
        <f t="shared" si="198"/>
        <v>1838.1413458382165</v>
      </c>
      <c r="Q352" s="87">
        <f>Q311+Q339</f>
        <v>1842.1251488862849</v>
      </c>
      <c r="R352" s="87">
        <f t="shared" si="198"/>
        <v>1814.4212708089103</v>
      </c>
      <c r="S352" s="87">
        <f t="shared" si="198"/>
        <v>1875.2747760844059</v>
      </c>
      <c r="T352" s="87">
        <f t="shared" si="198"/>
        <v>1978.2323282532248</v>
      </c>
      <c r="U352" s="87">
        <f t="shared" si="198"/>
        <v>2033.9171231887483</v>
      </c>
      <c r="V352" s="87">
        <f t="shared" si="198"/>
        <v>2101.0694231184052</v>
      </c>
      <c r="W352" s="87">
        <f t="shared" si="198"/>
        <v>2078.6212411723345</v>
      </c>
      <c r="X352" s="87">
        <f t="shared" si="198"/>
        <v>1956.1569425556845</v>
      </c>
      <c r="Y352" s="87">
        <f t="shared" si="198"/>
        <v>1877.1753059788996</v>
      </c>
      <c r="Z352" s="87">
        <f t="shared" si="198"/>
        <v>1667.5322391559214</v>
      </c>
      <c r="AA352" s="87">
        <f t="shared" si="198"/>
        <v>1462.1653645955457</v>
      </c>
      <c r="AB352" s="88">
        <f t="shared" si="198"/>
        <v>1252.0837139507616</v>
      </c>
      <c r="AC352" s="66"/>
      <c r="AD352" s="260"/>
    </row>
    <row r="353" spans="1:30">
      <c r="D353" s="688"/>
      <c r="E353" s="688"/>
      <c r="F353" s="688"/>
      <c r="G353" s="688"/>
      <c r="H353" s="688"/>
      <c r="I353" s="688"/>
      <c r="J353" s="688"/>
      <c r="K353" s="688"/>
      <c r="L353" s="688"/>
      <c r="M353" s="688"/>
      <c r="N353" s="688"/>
      <c r="O353" s="688"/>
      <c r="P353" s="688"/>
      <c r="Q353" s="688"/>
      <c r="R353" s="688"/>
      <c r="S353" s="688"/>
      <c r="T353" s="688"/>
      <c r="U353" s="688"/>
      <c r="V353" s="688"/>
      <c r="W353" s="688"/>
      <c r="X353" s="688"/>
      <c r="Y353" s="688"/>
      <c r="Z353" s="688"/>
      <c r="AA353" s="688"/>
      <c r="AB353" s="688"/>
      <c r="AC353" s="7"/>
      <c r="AD353" s="10"/>
    </row>
    <row r="354" spans="1:30" ht="13.5" thickBot="1">
      <c r="AC354" s="7"/>
      <c r="AD354" s="10"/>
    </row>
    <row r="355" spans="1:30" ht="34.5" thickBot="1">
      <c r="A355" s="316" t="s">
        <v>3</v>
      </c>
      <c r="B355" s="16" t="s">
        <v>4</v>
      </c>
      <c r="C355" s="17" t="s">
        <v>5</v>
      </c>
      <c r="D355" s="18"/>
      <c r="E355" s="750" t="s">
        <v>6</v>
      </c>
      <c r="F355" s="751"/>
      <c r="G355" s="751"/>
      <c r="H355" s="751"/>
      <c r="I355" s="751"/>
      <c r="J355" s="751"/>
      <c r="K355" s="751"/>
      <c r="L355" s="751"/>
      <c r="M355" s="751"/>
      <c r="N355" s="751"/>
      <c r="O355" s="751"/>
      <c r="P355" s="751"/>
      <c r="Q355" s="751"/>
      <c r="R355" s="751"/>
      <c r="S355" s="751"/>
      <c r="T355" s="751"/>
      <c r="U355" s="751"/>
      <c r="V355" s="751"/>
      <c r="W355" s="751"/>
      <c r="X355" s="751"/>
      <c r="Y355" s="751"/>
      <c r="Z355" s="751"/>
      <c r="AA355" s="751"/>
      <c r="AB355" s="752"/>
      <c r="AC355" s="19" t="s">
        <v>7</v>
      </c>
      <c r="AD355" s="536"/>
    </row>
    <row r="356" spans="1:30" ht="13.5" thickBot="1">
      <c r="A356" s="20" t="s">
        <v>114</v>
      </c>
      <c r="B356" s="21"/>
      <c r="C356" s="22"/>
      <c r="D356" s="23">
        <v>0</v>
      </c>
      <c r="E356" s="23">
        <v>1</v>
      </c>
      <c r="F356" s="23">
        <v>2</v>
      </c>
      <c r="G356" s="23">
        <v>3</v>
      </c>
      <c r="H356" s="24">
        <v>4</v>
      </c>
      <c r="I356" s="23">
        <v>5</v>
      </c>
      <c r="J356" s="23">
        <v>6</v>
      </c>
      <c r="K356" s="23">
        <v>7</v>
      </c>
      <c r="L356" s="23">
        <v>8</v>
      </c>
      <c r="M356" s="23">
        <v>9</v>
      </c>
      <c r="N356" s="24">
        <v>10</v>
      </c>
      <c r="O356" s="23">
        <v>11</v>
      </c>
      <c r="P356" s="23">
        <v>12</v>
      </c>
      <c r="Q356" s="23">
        <v>13</v>
      </c>
      <c r="R356" s="23">
        <v>14</v>
      </c>
      <c r="S356" s="23">
        <v>15</v>
      </c>
      <c r="T356" s="23">
        <v>16</v>
      </c>
      <c r="U356" s="23">
        <v>17</v>
      </c>
      <c r="V356" s="24">
        <v>18</v>
      </c>
      <c r="W356" s="23">
        <v>19</v>
      </c>
      <c r="X356" s="23">
        <v>20</v>
      </c>
      <c r="Y356" s="24">
        <v>21</v>
      </c>
      <c r="Z356" s="23">
        <v>22</v>
      </c>
      <c r="AA356" s="23">
        <v>23</v>
      </c>
      <c r="AB356" s="25">
        <v>24</v>
      </c>
      <c r="AC356" s="26" t="s">
        <v>9</v>
      </c>
      <c r="AD356" s="456"/>
    </row>
    <row r="357" spans="1:30" ht="13.5" thickBot="1">
      <c r="A357" s="27" t="s">
        <v>10</v>
      </c>
      <c r="B357" s="28"/>
      <c r="C357" s="29" t="s">
        <v>11</v>
      </c>
      <c r="D357" s="95">
        <v>10.59</v>
      </c>
      <c r="E357" s="30">
        <v>10.46</v>
      </c>
      <c r="F357" s="30">
        <v>10.38</v>
      </c>
      <c r="G357" s="30">
        <v>10.41</v>
      </c>
      <c r="H357" s="31">
        <v>10.4</v>
      </c>
      <c r="I357" s="30">
        <v>10.41</v>
      </c>
      <c r="J357" s="30">
        <v>10.52</v>
      </c>
      <c r="K357" s="30">
        <v>10.52</v>
      </c>
      <c r="L357" s="30">
        <v>10.52</v>
      </c>
      <c r="M357" s="30">
        <v>10.46</v>
      </c>
      <c r="N357" s="31">
        <v>10.45</v>
      </c>
      <c r="O357" s="30">
        <v>10.44</v>
      </c>
      <c r="P357" s="30">
        <v>10.51</v>
      </c>
      <c r="Q357" s="30">
        <v>10.53</v>
      </c>
      <c r="R357" s="30">
        <v>10.42</v>
      </c>
      <c r="S357" s="30">
        <v>10.44</v>
      </c>
      <c r="T357" s="30">
        <v>10.44</v>
      </c>
      <c r="U357" s="30">
        <v>10.5</v>
      </c>
      <c r="V357" s="31">
        <v>10.53</v>
      </c>
      <c r="W357" s="30">
        <v>10.47</v>
      </c>
      <c r="X357" s="30">
        <v>10.5</v>
      </c>
      <c r="Y357" s="31">
        <v>10.53</v>
      </c>
      <c r="Z357" s="30">
        <v>10.59</v>
      </c>
      <c r="AA357" s="30">
        <v>10.53</v>
      </c>
      <c r="AB357" s="32">
        <v>10.43</v>
      </c>
      <c r="AC357" s="26" t="s">
        <v>12</v>
      </c>
      <c r="AD357" s="456"/>
    </row>
    <row r="358" spans="1:30" ht="13.5" thickBot="1">
      <c r="A358" s="33" t="s">
        <v>13</v>
      </c>
      <c r="B358" s="34"/>
      <c r="C358" s="35" t="s">
        <v>11</v>
      </c>
      <c r="D358" s="95">
        <v>10.59</v>
      </c>
      <c r="E358" s="30">
        <v>10.46</v>
      </c>
      <c r="F358" s="30">
        <v>10.38</v>
      </c>
      <c r="G358" s="30">
        <v>10.41</v>
      </c>
      <c r="H358" s="31">
        <v>10.4</v>
      </c>
      <c r="I358" s="30">
        <v>10.41</v>
      </c>
      <c r="J358" s="30">
        <v>10.52</v>
      </c>
      <c r="K358" s="30">
        <v>10.52</v>
      </c>
      <c r="L358" s="30">
        <v>10.52</v>
      </c>
      <c r="M358" s="30">
        <v>10.46</v>
      </c>
      <c r="N358" s="31">
        <v>10.45</v>
      </c>
      <c r="O358" s="30">
        <v>10.44</v>
      </c>
      <c r="P358" s="30">
        <v>10.51</v>
      </c>
      <c r="Q358" s="30">
        <v>10.53</v>
      </c>
      <c r="R358" s="30">
        <v>10.42</v>
      </c>
      <c r="S358" s="30">
        <v>10.44</v>
      </c>
      <c r="T358" s="30">
        <v>10.44</v>
      </c>
      <c r="U358" s="30">
        <v>10.5</v>
      </c>
      <c r="V358" s="31">
        <v>10.53</v>
      </c>
      <c r="W358" s="30">
        <v>10.47</v>
      </c>
      <c r="X358" s="30">
        <v>10.5</v>
      </c>
      <c r="Y358" s="31">
        <v>10.53</v>
      </c>
      <c r="Z358" s="30">
        <v>10.59</v>
      </c>
      <c r="AA358" s="30">
        <v>10.53</v>
      </c>
      <c r="AB358" s="32">
        <v>10.43</v>
      </c>
      <c r="AC358" s="26"/>
      <c r="AD358" s="456"/>
    </row>
    <row r="359" spans="1:30">
      <c r="A359" s="713" t="s">
        <v>14</v>
      </c>
      <c r="B359" s="716" t="s">
        <v>32</v>
      </c>
      <c r="C359" s="39" t="s">
        <v>16</v>
      </c>
      <c r="D359" s="384">
        <v>35.169988276670601</v>
      </c>
      <c r="E359" s="462">
        <v>35.111371629542802</v>
      </c>
      <c r="F359" s="462">
        <v>35.169988276670601</v>
      </c>
      <c r="G359" s="462">
        <v>35.052754982415003</v>
      </c>
      <c r="H359" s="462">
        <v>35.111371629542802</v>
      </c>
      <c r="I359" s="462">
        <v>35.052754982415003</v>
      </c>
      <c r="J359" s="462">
        <v>34.876905041031698</v>
      </c>
      <c r="K359" s="462">
        <v>34.935521688159398</v>
      </c>
      <c r="L359" s="462">
        <v>34.818288393903899</v>
      </c>
      <c r="M359" s="462">
        <v>34.876905041031698</v>
      </c>
      <c r="N359" s="462">
        <v>34.642438452520501</v>
      </c>
      <c r="O359" s="462">
        <v>34.994138335287197</v>
      </c>
      <c r="P359" s="462">
        <v>34.818288393903899</v>
      </c>
      <c r="Q359" s="462">
        <v>34.935521688159398</v>
      </c>
      <c r="R359" s="462">
        <v>35.345838218053899</v>
      </c>
      <c r="S359" s="462">
        <v>34.935521688159398</v>
      </c>
      <c r="T359" s="462">
        <v>34.876905041031698</v>
      </c>
      <c r="U359" s="462">
        <v>34.7010550996483</v>
      </c>
      <c r="V359" s="462">
        <v>34.7010550996483</v>
      </c>
      <c r="W359" s="462">
        <v>34.818288393903899</v>
      </c>
      <c r="X359" s="462">
        <v>34.818288393903899</v>
      </c>
      <c r="Y359" s="462">
        <v>34.994138335287197</v>
      </c>
      <c r="Z359" s="462">
        <v>35.052754982415003</v>
      </c>
      <c r="AA359" s="462">
        <v>34.818288393903899</v>
      </c>
      <c r="AB359" s="462">
        <v>34.935521688159398</v>
      </c>
      <c r="AC359" s="26" t="s">
        <v>9</v>
      </c>
      <c r="AD359" s="456"/>
    </row>
    <row r="360" spans="1:30">
      <c r="A360" s="714"/>
      <c r="B360" s="717"/>
      <c r="C360" s="41" t="s">
        <v>17</v>
      </c>
      <c r="D360" s="48">
        <f t="shared" ref="D360:AB360" si="199">1.732*D359*10*0.9</f>
        <v>548.22977725674127</v>
      </c>
      <c r="E360" s="48">
        <f t="shared" si="199"/>
        <v>547.31606096131327</v>
      </c>
      <c r="F360" s="48">
        <f t="shared" si="199"/>
        <v>548.22977725674127</v>
      </c>
      <c r="G360" s="48">
        <f t="shared" si="199"/>
        <v>546.40234466588504</v>
      </c>
      <c r="H360" s="48">
        <f t="shared" si="199"/>
        <v>547.31606096131327</v>
      </c>
      <c r="I360" s="48">
        <f t="shared" si="199"/>
        <v>546.40234466588504</v>
      </c>
      <c r="J360" s="48">
        <f t="shared" si="199"/>
        <v>543.66119577960217</v>
      </c>
      <c r="K360" s="48">
        <f t="shared" si="199"/>
        <v>544.57491207502869</v>
      </c>
      <c r="L360" s="48">
        <f t="shared" si="199"/>
        <v>542.74747948417405</v>
      </c>
      <c r="M360" s="48">
        <f t="shared" si="199"/>
        <v>543.66119577960217</v>
      </c>
      <c r="N360" s="48">
        <f t="shared" si="199"/>
        <v>540.00633059788959</v>
      </c>
      <c r="O360" s="48">
        <f t="shared" si="199"/>
        <v>545.48862837045681</v>
      </c>
      <c r="P360" s="48">
        <f t="shared" si="199"/>
        <v>542.74747948417405</v>
      </c>
      <c r="Q360" s="48">
        <f t="shared" si="199"/>
        <v>544.57491207502869</v>
      </c>
      <c r="R360" s="48">
        <f t="shared" si="199"/>
        <v>550.97092614302414</v>
      </c>
      <c r="S360" s="48">
        <f t="shared" si="199"/>
        <v>544.57491207502869</v>
      </c>
      <c r="T360" s="48">
        <f t="shared" si="199"/>
        <v>543.66119577960217</v>
      </c>
      <c r="U360" s="48">
        <f t="shared" si="199"/>
        <v>540.9200468933177</v>
      </c>
      <c r="V360" s="48">
        <f t="shared" si="199"/>
        <v>540.9200468933177</v>
      </c>
      <c r="W360" s="48">
        <f t="shared" si="199"/>
        <v>542.74747948417405</v>
      </c>
      <c r="X360" s="48">
        <f t="shared" si="199"/>
        <v>542.74747948417405</v>
      </c>
      <c r="Y360" s="48">
        <f t="shared" si="199"/>
        <v>545.48862837045681</v>
      </c>
      <c r="Z360" s="48">
        <f t="shared" si="199"/>
        <v>546.40234466588504</v>
      </c>
      <c r="AA360" s="48">
        <f t="shared" si="199"/>
        <v>542.74747948417405</v>
      </c>
      <c r="AB360" s="48">
        <f t="shared" si="199"/>
        <v>544.57491207502869</v>
      </c>
      <c r="AC360" s="43" t="s">
        <v>315</v>
      </c>
      <c r="AD360" s="90"/>
    </row>
    <row r="361" spans="1:30" ht="13.5" thickBot="1">
      <c r="A361" s="715"/>
      <c r="B361" s="718"/>
      <c r="C361" s="44" t="s">
        <v>18</v>
      </c>
      <c r="D361" s="51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  <c r="AB361" s="52"/>
      <c r="AC361" s="43"/>
      <c r="AD361" s="90"/>
    </row>
    <row r="362" spans="1:30">
      <c r="A362" s="713" t="s">
        <v>31</v>
      </c>
      <c r="B362" s="716" t="s">
        <v>115</v>
      </c>
      <c r="C362" s="39" t="s">
        <v>16</v>
      </c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43"/>
      <c r="AD362" s="90"/>
    </row>
    <row r="363" spans="1:30">
      <c r="A363" s="714"/>
      <c r="B363" s="717"/>
      <c r="C363" s="41" t="s">
        <v>17</v>
      </c>
      <c r="D363" s="52" t="s">
        <v>50</v>
      </c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  <c r="AA363" s="52"/>
      <c r="AB363" s="52"/>
      <c r="AC363" s="43"/>
      <c r="AD363" s="90"/>
    </row>
    <row r="364" spans="1:30" ht="13.5" thickBot="1">
      <c r="A364" s="715"/>
      <c r="B364" s="718"/>
      <c r="C364" s="44" t="s">
        <v>18</v>
      </c>
      <c r="D364" s="51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43"/>
      <c r="AD364" s="90"/>
    </row>
    <row r="365" spans="1:30">
      <c r="A365" s="713" t="s">
        <v>55</v>
      </c>
      <c r="B365" s="716" t="s">
        <v>116</v>
      </c>
      <c r="C365" s="39" t="s">
        <v>16</v>
      </c>
      <c r="D365" s="384">
        <v>31.213364595545102</v>
      </c>
      <c r="E365" s="462">
        <v>31.213364595545102</v>
      </c>
      <c r="F365" s="462">
        <v>31.3012895662368</v>
      </c>
      <c r="G365" s="462">
        <v>31.213364595545102</v>
      </c>
      <c r="H365" s="462">
        <v>31.3012895662368</v>
      </c>
      <c r="I365" s="462">
        <v>31.213364595545102</v>
      </c>
      <c r="J365" s="462">
        <v>31.125439624853499</v>
      </c>
      <c r="K365" s="462">
        <v>31.0375146541618</v>
      </c>
      <c r="L365" s="462">
        <v>31.125439624853499</v>
      </c>
      <c r="M365" s="462">
        <v>30.949589683470101</v>
      </c>
      <c r="N365" s="462">
        <v>31.125439624853499</v>
      </c>
      <c r="O365" s="462">
        <v>31.125439624853499</v>
      </c>
      <c r="P365" s="462">
        <v>31.125439624853499</v>
      </c>
      <c r="Q365" s="462">
        <v>31.0375146541618</v>
      </c>
      <c r="R365" s="462">
        <v>31.3012895662368</v>
      </c>
      <c r="S365" s="462">
        <v>31.3012895662368</v>
      </c>
      <c r="T365" s="462">
        <v>31.213364595545102</v>
      </c>
      <c r="U365" s="462">
        <v>31.0375146541618</v>
      </c>
      <c r="V365" s="462">
        <v>31.0375146541618</v>
      </c>
      <c r="W365" s="462">
        <v>30.7737397420868</v>
      </c>
      <c r="X365" s="462">
        <v>31.125439624853499</v>
      </c>
      <c r="Y365" s="462">
        <v>31.3012895662368</v>
      </c>
      <c r="Z365" s="462">
        <v>31.213364595545102</v>
      </c>
      <c r="AA365" s="462">
        <v>31.125439624853499</v>
      </c>
      <c r="AB365" s="462">
        <v>31.213364595545102</v>
      </c>
      <c r="AC365" s="26" t="s">
        <v>9</v>
      </c>
      <c r="AD365" s="456"/>
    </row>
    <row r="366" spans="1:30">
      <c r="A366" s="714"/>
      <c r="B366" s="717"/>
      <c r="C366" s="41" t="s">
        <v>17</v>
      </c>
      <c r="D366" s="48">
        <f t="shared" ref="D366:AB366" si="200">1.732*D365*10*0.9</f>
        <v>486.55392731535704</v>
      </c>
      <c r="E366" s="48">
        <f t="shared" si="200"/>
        <v>486.55392731535704</v>
      </c>
      <c r="F366" s="48">
        <f t="shared" si="200"/>
        <v>487.92450175849922</v>
      </c>
      <c r="G366" s="48">
        <f t="shared" si="200"/>
        <v>486.55392731535704</v>
      </c>
      <c r="H366" s="48">
        <f t="shared" si="200"/>
        <v>487.92450175849922</v>
      </c>
      <c r="I366" s="48">
        <f t="shared" si="200"/>
        <v>486.55392731535704</v>
      </c>
      <c r="J366" s="48">
        <f t="shared" si="200"/>
        <v>485.18335287221635</v>
      </c>
      <c r="K366" s="48">
        <f t="shared" si="200"/>
        <v>483.81277842907417</v>
      </c>
      <c r="L366" s="48">
        <f t="shared" si="200"/>
        <v>485.18335287221635</v>
      </c>
      <c r="M366" s="48">
        <f t="shared" si="200"/>
        <v>482.44220398593194</v>
      </c>
      <c r="N366" s="48">
        <f t="shared" si="200"/>
        <v>485.18335287221635</v>
      </c>
      <c r="O366" s="48">
        <f t="shared" si="200"/>
        <v>485.18335287221635</v>
      </c>
      <c r="P366" s="48">
        <f t="shared" si="200"/>
        <v>485.18335287221635</v>
      </c>
      <c r="Q366" s="48">
        <f t="shared" si="200"/>
        <v>483.81277842907417</v>
      </c>
      <c r="R366" s="48">
        <f t="shared" si="200"/>
        <v>487.92450175849922</v>
      </c>
      <c r="S366" s="48">
        <f t="shared" si="200"/>
        <v>487.92450175849922</v>
      </c>
      <c r="T366" s="48">
        <f t="shared" si="200"/>
        <v>486.55392731535704</v>
      </c>
      <c r="U366" s="48">
        <f t="shared" si="200"/>
        <v>483.81277842907417</v>
      </c>
      <c r="V366" s="48">
        <f t="shared" si="200"/>
        <v>483.81277842907417</v>
      </c>
      <c r="W366" s="48">
        <f t="shared" si="200"/>
        <v>479.70105509964907</v>
      </c>
      <c r="X366" s="48">
        <f t="shared" si="200"/>
        <v>485.18335287221635</v>
      </c>
      <c r="Y366" s="48">
        <f t="shared" si="200"/>
        <v>487.92450175849922</v>
      </c>
      <c r="Z366" s="48">
        <f t="shared" si="200"/>
        <v>486.55392731535704</v>
      </c>
      <c r="AA366" s="48">
        <f t="shared" si="200"/>
        <v>485.18335287221635</v>
      </c>
      <c r="AB366" s="48">
        <f t="shared" si="200"/>
        <v>486.55392731535704</v>
      </c>
      <c r="AC366" s="43" t="s">
        <v>315</v>
      </c>
      <c r="AD366" s="90"/>
    </row>
    <row r="367" spans="1:30" ht="13.5" thickBot="1">
      <c r="A367" s="715"/>
      <c r="B367" s="718"/>
      <c r="C367" s="44" t="s">
        <v>18</v>
      </c>
      <c r="D367" s="51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  <c r="AC367" s="43"/>
      <c r="AD367" s="90"/>
    </row>
    <row r="368" spans="1:30">
      <c r="A368" s="713" t="s">
        <v>76</v>
      </c>
      <c r="B368" s="716" t="s">
        <v>39</v>
      </c>
      <c r="C368" s="39" t="s">
        <v>16</v>
      </c>
      <c r="D368" s="384">
        <v>0.76201641266119602</v>
      </c>
      <c r="E368" s="462">
        <v>0.70339976553341099</v>
      </c>
      <c r="F368" s="462">
        <v>0.70339976553341099</v>
      </c>
      <c r="G368" s="462">
        <v>0.76201641266119602</v>
      </c>
      <c r="H368" s="462">
        <v>0.76201641266119602</v>
      </c>
      <c r="I368" s="462">
        <v>0.76201641266119602</v>
      </c>
      <c r="J368" s="462">
        <v>0.70339976553341099</v>
      </c>
      <c r="K368" s="462">
        <v>0.70339976553341099</v>
      </c>
      <c r="L368" s="462">
        <v>0.70339976553341099</v>
      </c>
      <c r="M368" s="462">
        <v>0.76201641266119602</v>
      </c>
      <c r="N368" s="462">
        <v>0.70339976553341099</v>
      </c>
      <c r="O368" s="462">
        <v>0.64478311840562696</v>
      </c>
      <c r="P368" s="462">
        <v>0.76201641266119602</v>
      </c>
      <c r="Q368" s="462">
        <v>0.76201641266119602</v>
      </c>
      <c r="R368" s="462">
        <v>0.70339976553341099</v>
      </c>
      <c r="S368" s="462">
        <v>0.76201641266119602</v>
      </c>
      <c r="T368" s="462">
        <v>0.70339976553341099</v>
      </c>
      <c r="U368" s="462">
        <v>0.70339976553341099</v>
      </c>
      <c r="V368" s="462">
        <v>0.70339976553341099</v>
      </c>
      <c r="W368" s="462">
        <v>0.76201641266119602</v>
      </c>
      <c r="X368" s="462">
        <v>0.76201641266119602</v>
      </c>
      <c r="Y368" s="462">
        <v>0.70339976553341099</v>
      </c>
      <c r="Z368" s="462">
        <v>0.76201641266119602</v>
      </c>
      <c r="AA368" s="462">
        <v>0.82063305978898005</v>
      </c>
      <c r="AB368" s="462">
        <v>0.82063305978898005</v>
      </c>
      <c r="AC368" s="26" t="s">
        <v>9</v>
      </c>
      <c r="AD368" s="456"/>
    </row>
    <row r="369" spans="1:30">
      <c r="A369" s="714"/>
      <c r="B369" s="717"/>
      <c r="C369" s="41" t="s">
        <v>17</v>
      </c>
      <c r="D369" s="48">
        <f t="shared" ref="D369:AB369" si="201">1.732*D368*10*0.9</f>
        <v>11.878311840562723</v>
      </c>
      <c r="E369" s="48">
        <f t="shared" si="201"/>
        <v>10.964595545134811</v>
      </c>
      <c r="F369" s="48">
        <f t="shared" si="201"/>
        <v>10.964595545134811</v>
      </c>
      <c r="G369" s="48">
        <f t="shared" si="201"/>
        <v>11.878311840562723</v>
      </c>
      <c r="H369" s="48">
        <f t="shared" si="201"/>
        <v>11.878311840562723</v>
      </c>
      <c r="I369" s="48">
        <f t="shared" si="201"/>
        <v>11.878311840562723</v>
      </c>
      <c r="J369" s="48">
        <f t="shared" si="201"/>
        <v>10.964595545134811</v>
      </c>
      <c r="K369" s="48">
        <f t="shared" si="201"/>
        <v>10.964595545134811</v>
      </c>
      <c r="L369" s="48">
        <f t="shared" si="201"/>
        <v>10.964595545134811</v>
      </c>
      <c r="M369" s="48">
        <f t="shared" si="201"/>
        <v>11.878311840562723</v>
      </c>
      <c r="N369" s="48">
        <f t="shared" si="201"/>
        <v>10.964595545134811</v>
      </c>
      <c r="O369" s="48">
        <f t="shared" si="201"/>
        <v>10.050879249706913</v>
      </c>
      <c r="P369" s="48">
        <f t="shared" si="201"/>
        <v>11.878311840562723</v>
      </c>
      <c r="Q369" s="48">
        <f t="shared" si="201"/>
        <v>11.878311840562723</v>
      </c>
      <c r="R369" s="48">
        <f t="shared" si="201"/>
        <v>10.964595545134811</v>
      </c>
      <c r="S369" s="48">
        <f t="shared" si="201"/>
        <v>11.878311840562723</v>
      </c>
      <c r="T369" s="48">
        <f t="shared" si="201"/>
        <v>10.964595545134811</v>
      </c>
      <c r="U369" s="48">
        <f t="shared" si="201"/>
        <v>10.964595545134811</v>
      </c>
      <c r="V369" s="48">
        <f t="shared" si="201"/>
        <v>10.964595545134811</v>
      </c>
      <c r="W369" s="48">
        <f t="shared" si="201"/>
        <v>11.878311840562723</v>
      </c>
      <c r="X369" s="48">
        <f t="shared" si="201"/>
        <v>11.878311840562723</v>
      </c>
      <c r="Y369" s="48">
        <f t="shared" si="201"/>
        <v>10.964595545134811</v>
      </c>
      <c r="Z369" s="48">
        <f t="shared" si="201"/>
        <v>11.878311840562723</v>
      </c>
      <c r="AA369" s="48">
        <f t="shared" si="201"/>
        <v>12.792028135990622</v>
      </c>
      <c r="AB369" s="48">
        <f t="shared" si="201"/>
        <v>12.792028135990622</v>
      </c>
      <c r="AC369" s="43" t="s">
        <v>315</v>
      </c>
      <c r="AD369" s="90"/>
    </row>
    <row r="370" spans="1:30" ht="13.5" thickBot="1">
      <c r="A370" s="715"/>
      <c r="B370" s="718"/>
      <c r="C370" s="44" t="s">
        <v>18</v>
      </c>
      <c r="D370" s="51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43"/>
      <c r="AD370" s="90"/>
    </row>
    <row r="371" spans="1:30">
      <c r="A371" s="713" t="s">
        <v>56</v>
      </c>
      <c r="B371" s="716" t="s">
        <v>116</v>
      </c>
      <c r="C371" s="39" t="s">
        <v>16</v>
      </c>
      <c r="D371" s="384"/>
      <c r="E371" s="462"/>
      <c r="F371" s="462"/>
      <c r="G371" s="462"/>
      <c r="H371" s="462"/>
      <c r="I371" s="462"/>
      <c r="J371" s="462"/>
      <c r="K371" s="462"/>
      <c r="L371" s="462"/>
      <c r="M371" s="462"/>
      <c r="N371" s="462"/>
      <c r="O371" s="462"/>
      <c r="P371" s="462"/>
      <c r="Q371" s="462"/>
      <c r="R371" s="462"/>
      <c r="S371" s="462"/>
      <c r="T371" s="462"/>
      <c r="U371" s="462"/>
      <c r="V371" s="462"/>
      <c r="W371" s="462"/>
      <c r="X371" s="462"/>
      <c r="Y371" s="462"/>
      <c r="Z371" s="462"/>
      <c r="AA371" s="462"/>
      <c r="AB371" s="462"/>
      <c r="AC371" s="26" t="s">
        <v>9</v>
      </c>
      <c r="AD371" s="456"/>
    </row>
    <row r="372" spans="1:30">
      <c r="A372" s="714"/>
      <c r="B372" s="717"/>
      <c r="C372" s="41" t="s">
        <v>17</v>
      </c>
      <c r="D372" s="48">
        <f t="shared" ref="D372:AB372" si="202">1.732*D371*10*0.9</f>
        <v>0</v>
      </c>
      <c r="E372" s="48">
        <f t="shared" si="202"/>
        <v>0</v>
      </c>
      <c r="F372" s="48">
        <f t="shared" si="202"/>
        <v>0</v>
      </c>
      <c r="G372" s="48">
        <f t="shared" si="202"/>
        <v>0</v>
      </c>
      <c r="H372" s="48">
        <f t="shared" si="202"/>
        <v>0</v>
      </c>
      <c r="I372" s="48">
        <f t="shared" si="202"/>
        <v>0</v>
      </c>
      <c r="J372" s="48">
        <f t="shared" si="202"/>
        <v>0</v>
      </c>
      <c r="K372" s="48">
        <f t="shared" si="202"/>
        <v>0</v>
      </c>
      <c r="L372" s="48">
        <f t="shared" si="202"/>
        <v>0</v>
      </c>
      <c r="M372" s="48">
        <f t="shared" si="202"/>
        <v>0</v>
      </c>
      <c r="N372" s="48">
        <f t="shared" si="202"/>
        <v>0</v>
      </c>
      <c r="O372" s="48">
        <f t="shared" si="202"/>
        <v>0</v>
      </c>
      <c r="P372" s="48">
        <f t="shared" si="202"/>
        <v>0</v>
      </c>
      <c r="Q372" s="48">
        <f t="shared" si="202"/>
        <v>0</v>
      </c>
      <c r="R372" s="48">
        <f t="shared" si="202"/>
        <v>0</v>
      </c>
      <c r="S372" s="48">
        <f t="shared" si="202"/>
        <v>0</v>
      </c>
      <c r="T372" s="48">
        <f t="shared" si="202"/>
        <v>0</v>
      </c>
      <c r="U372" s="48">
        <f t="shared" si="202"/>
        <v>0</v>
      </c>
      <c r="V372" s="48">
        <f t="shared" si="202"/>
        <v>0</v>
      </c>
      <c r="W372" s="48">
        <f t="shared" si="202"/>
        <v>0</v>
      </c>
      <c r="X372" s="48">
        <f t="shared" si="202"/>
        <v>0</v>
      </c>
      <c r="Y372" s="48">
        <f t="shared" si="202"/>
        <v>0</v>
      </c>
      <c r="Z372" s="48">
        <f t="shared" si="202"/>
        <v>0</v>
      </c>
      <c r="AA372" s="48">
        <f t="shared" si="202"/>
        <v>0</v>
      </c>
      <c r="AB372" s="48">
        <f t="shared" si="202"/>
        <v>0</v>
      </c>
      <c r="AC372" s="43" t="s">
        <v>315</v>
      </c>
      <c r="AD372" s="90"/>
    </row>
    <row r="373" spans="1:30" ht="13.5" thickBot="1">
      <c r="A373" s="715"/>
      <c r="B373" s="718"/>
      <c r="C373" s="44" t="s">
        <v>18</v>
      </c>
      <c r="D373" s="51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  <c r="AC373" s="43"/>
      <c r="AD373" s="90"/>
    </row>
    <row r="374" spans="1:30">
      <c r="A374" s="713" t="s">
        <v>25</v>
      </c>
      <c r="B374" s="725" t="s">
        <v>117</v>
      </c>
      <c r="C374" s="39" t="s">
        <v>16</v>
      </c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2"/>
      <c r="Z374" s="52"/>
      <c r="AA374" s="52"/>
      <c r="AB374" s="52"/>
      <c r="AC374" s="63"/>
      <c r="AD374" s="242"/>
    </row>
    <row r="375" spans="1:30">
      <c r="A375" s="714"/>
      <c r="B375" s="726"/>
      <c r="C375" s="41" t="s">
        <v>17</v>
      </c>
      <c r="D375" s="52" t="s">
        <v>50</v>
      </c>
      <c r="E375" s="111"/>
      <c r="F375" s="111"/>
      <c r="G375" s="111"/>
      <c r="H375" s="52"/>
      <c r="I375" s="111"/>
      <c r="J375" s="111"/>
      <c r="K375" s="111"/>
      <c r="L375" s="111"/>
      <c r="M375" s="111"/>
      <c r="N375" s="52"/>
      <c r="O375" s="111"/>
      <c r="P375" s="111"/>
      <c r="Q375" s="111"/>
      <c r="R375" s="111"/>
      <c r="S375" s="111"/>
      <c r="T375" s="111"/>
      <c r="U375" s="111"/>
      <c r="V375" s="52"/>
      <c r="W375" s="111"/>
      <c r="X375" s="111"/>
      <c r="Y375" s="52"/>
      <c r="Z375" s="111"/>
      <c r="AA375" s="111"/>
      <c r="AB375" s="111"/>
      <c r="AC375" s="63"/>
      <c r="AD375" s="242"/>
    </row>
    <row r="376" spans="1:30" ht="13.5" thickBot="1">
      <c r="A376" s="715"/>
      <c r="B376" s="727"/>
      <c r="C376" s="60" t="s">
        <v>18</v>
      </c>
      <c r="D376" s="51"/>
      <c r="E376" s="111"/>
      <c r="F376" s="111"/>
      <c r="G376" s="111"/>
      <c r="H376" s="52"/>
      <c r="I376" s="111"/>
      <c r="J376" s="111"/>
      <c r="K376" s="111"/>
      <c r="L376" s="111"/>
      <c r="M376" s="111"/>
      <c r="N376" s="52"/>
      <c r="O376" s="111"/>
      <c r="P376" s="111"/>
      <c r="Q376" s="111"/>
      <c r="R376" s="111"/>
      <c r="S376" s="111"/>
      <c r="T376" s="111"/>
      <c r="U376" s="111"/>
      <c r="V376" s="52"/>
      <c r="W376" s="111"/>
      <c r="X376" s="111"/>
      <c r="Y376" s="52"/>
      <c r="Z376" s="111"/>
      <c r="AA376" s="111"/>
      <c r="AB376" s="111"/>
      <c r="AC376" s="63"/>
      <c r="AD376" s="242"/>
    </row>
    <row r="377" spans="1:30">
      <c r="A377" s="713" t="s">
        <v>21</v>
      </c>
      <c r="B377" s="716" t="s">
        <v>118</v>
      </c>
      <c r="C377" s="39" t="s">
        <v>16</v>
      </c>
      <c r="D377" s="52" t="s">
        <v>50</v>
      </c>
      <c r="E377" s="111"/>
      <c r="F377" s="111"/>
      <c r="G377" s="111"/>
      <c r="H377" s="52"/>
      <c r="I377" s="111"/>
      <c r="J377" s="111"/>
      <c r="K377" s="111"/>
      <c r="L377" s="111"/>
      <c r="M377" s="111"/>
      <c r="N377" s="52"/>
      <c r="O377" s="111"/>
      <c r="P377" s="111"/>
      <c r="Q377" s="111"/>
      <c r="R377" s="111"/>
      <c r="S377" s="111"/>
      <c r="T377" s="111"/>
      <c r="U377" s="111"/>
      <c r="V377" s="52"/>
      <c r="W377" s="111"/>
      <c r="X377" s="111"/>
      <c r="Y377" s="52"/>
      <c r="Z377" s="111"/>
      <c r="AA377" s="111"/>
      <c r="AB377" s="111"/>
      <c r="AC377" s="63"/>
      <c r="AD377" s="242"/>
    </row>
    <row r="378" spans="1:30">
      <c r="A378" s="714"/>
      <c r="B378" s="717"/>
      <c r="C378" s="41" t="s">
        <v>17</v>
      </c>
      <c r="D378" s="51"/>
      <c r="E378" s="111"/>
      <c r="F378" s="111"/>
      <c r="G378" s="111"/>
      <c r="H378" s="52"/>
      <c r="I378" s="111"/>
      <c r="J378" s="111"/>
      <c r="K378" s="111"/>
      <c r="L378" s="111"/>
      <c r="M378" s="111"/>
      <c r="N378" s="52"/>
      <c r="O378" s="111"/>
      <c r="P378" s="111"/>
      <c r="Q378" s="111"/>
      <c r="R378" s="111"/>
      <c r="S378" s="111"/>
      <c r="T378" s="111"/>
      <c r="U378" s="111"/>
      <c r="V378" s="52"/>
      <c r="W378" s="111"/>
      <c r="X378" s="111"/>
      <c r="Y378" s="52"/>
      <c r="Z378" s="111"/>
      <c r="AA378" s="111"/>
      <c r="AB378" s="111"/>
      <c r="AC378" s="63"/>
      <c r="AD378" s="242"/>
    </row>
    <row r="379" spans="1:30" ht="13.5" thickBot="1">
      <c r="A379" s="715"/>
      <c r="B379" s="718"/>
      <c r="C379" s="60" t="s">
        <v>18</v>
      </c>
      <c r="D379" s="51"/>
      <c r="E379" s="111"/>
      <c r="F379" s="111"/>
      <c r="G379" s="111"/>
      <c r="H379" s="52"/>
      <c r="I379" s="111"/>
      <c r="J379" s="111"/>
      <c r="K379" s="111"/>
      <c r="L379" s="111"/>
      <c r="M379" s="111"/>
      <c r="N379" s="52"/>
      <c r="O379" s="111"/>
      <c r="P379" s="111"/>
      <c r="Q379" s="111"/>
      <c r="R379" s="111"/>
      <c r="S379" s="111"/>
      <c r="T379" s="111"/>
      <c r="U379" s="111"/>
      <c r="V379" s="52"/>
      <c r="W379" s="111"/>
      <c r="X379" s="111"/>
      <c r="Y379" s="52"/>
      <c r="Z379" s="111"/>
      <c r="AA379" s="111"/>
      <c r="AB379" s="111"/>
      <c r="AC379" s="63"/>
      <c r="AD379" s="242"/>
    </row>
    <row r="380" spans="1:30">
      <c r="A380" s="145"/>
      <c r="B380" s="385" t="s">
        <v>119</v>
      </c>
      <c r="C380" s="54" t="s">
        <v>17</v>
      </c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  <c r="AA380" s="76"/>
      <c r="AB380" s="76"/>
      <c r="AC380" s="43"/>
      <c r="AD380" s="90"/>
    </row>
    <row r="381" spans="1:30">
      <c r="A381" s="145"/>
      <c r="B381" s="385" t="s">
        <v>119</v>
      </c>
      <c r="C381" s="54" t="s">
        <v>17</v>
      </c>
      <c r="D381" s="52" t="s">
        <v>50</v>
      </c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  <c r="AB381" s="97"/>
      <c r="AC381" s="63"/>
      <c r="AD381" s="242"/>
    </row>
    <row r="382" spans="1:30" ht="13.5" thickBot="1">
      <c r="A382" s="146"/>
      <c r="B382" s="386" t="s">
        <v>119</v>
      </c>
      <c r="C382" s="60" t="s">
        <v>17</v>
      </c>
      <c r="D382" s="101" t="s">
        <v>50</v>
      </c>
      <c r="E382" s="116"/>
      <c r="F382" s="116"/>
      <c r="G382" s="116"/>
      <c r="H382" s="101"/>
      <c r="I382" s="116"/>
      <c r="J382" s="116"/>
      <c r="K382" s="116"/>
      <c r="L382" s="116"/>
      <c r="M382" s="116"/>
      <c r="N382" s="101"/>
      <c r="O382" s="116"/>
      <c r="P382" s="116"/>
      <c r="Q382" s="116"/>
      <c r="R382" s="116"/>
      <c r="S382" s="116"/>
      <c r="T382" s="116"/>
      <c r="U382" s="116"/>
      <c r="V382" s="101"/>
      <c r="W382" s="116"/>
      <c r="X382" s="116"/>
      <c r="Y382" s="101"/>
      <c r="Z382" s="116"/>
      <c r="AA382" s="116"/>
      <c r="AB382" s="147"/>
      <c r="AC382" s="63"/>
      <c r="AD382" s="242"/>
    </row>
    <row r="383" spans="1:30" ht="15.75" customHeight="1">
      <c r="A383" s="816" t="s">
        <v>51</v>
      </c>
      <c r="B383" s="817"/>
      <c r="C383" s="67" t="s">
        <v>17</v>
      </c>
      <c r="D383" s="68">
        <f>D360+D369</f>
        <v>560.10808909730395</v>
      </c>
      <c r="E383" s="68">
        <f t="shared" ref="E383:AB383" si="203">E360+E369</f>
        <v>558.28065650644805</v>
      </c>
      <c r="F383" s="68">
        <f t="shared" si="203"/>
        <v>559.19437280187606</v>
      </c>
      <c r="G383" s="68">
        <f t="shared" si="203"/>
        <v>558.28065650644771</v>
      </c>
      <c r="H383" s="68">
        <f t="shared" si="203"/>
        <v>559.19437280187594</v>
      </c>
      <c r="I383" s="68">
        <f t="shared" si="203"/>
        <v>558.28065650644771</v>
      </c>
      <c r="J383" s="68">
        <f t="shared" si="203"/>
        <v>554.62579132473695</v>
      </c>
      <c r="K383" s="68">
        <f t="shared" si="203"/>
        <v>555.53950762016348</v>
      </c>
      <c r="L383" s="68">
        <f t="shared" si="203"/>
        <v>553.71207502930883</v>
      </c>
      <c r="M383" s="68">
        <f>M360+M369</f>
        <v>555.53950762016484</v>
      </c>
      <c r="N383" s="68">
        <f t="shared" si="203"/>
        <v>550.97092614302437</v>
      </c>
      <c r="O383" s="68">
        <f>O360+O369</f>
        <v>555.5395076201637</v>
      </c>
      <c r="P383" s="68">
        <f t="shared" si="203"/>
        <v>554.62579132473672</v>
      </c>
      <c r="Q383" s="68">
        <f>Q360+Q369</f>
        <v>556.45322391559137</v>
      </c>
      <c r="R383" s="68">
        <f t="shared" si="203"/>
        <v>561.93552168815893</v>
      </c>
      <c r="S383" s="68">
        <f t="shared" si="203"/>
        <v>556.45322391559137</v>
      </c>
      <c r="T383" s="68">
        <f t="shared" si="203"/>
        <v>554.62579132473695</v>
      </c>
      <c r="U383" s="68">
        <f t="shared" si="203"/>
        <v>551.88464243845249</v>
      </c>
      <c r="V383" s="68">
        <f t="shared" si="203"/>
        <v>551.88464243845249</v>
      </c>
      <c r="W383" s="68">
        <f t="shared" si="203"/>
        <v>554.62579132473672</v>
      </c>
      <c r="X383" s="68">
        <f t="shared" si="203"/>
        <v>554.62579132473672</v>
      </c>
      <c r="Y383" s="68">
        <f t="shared" si="203"/>
        <v>556.45322391559159</v>
      </c>
      <c r="Z383" s="68">
        <f t="shared" si="203"/>
        <v>558.28065650644771</v>
      </c>
      <c r="AA383" s="68">
        <f t="shared" si="203"/>
        <v>555.53950762016473</v>
      </c>
      <c r="AB383" s="68">
        <f t="shared" si="203"/>
        <v>557.36694021101937</v>
      </c>
      <c r="AC383" s="66"/>
      <c r="AD383" s="260"/>
    </row>
    <row r="384" spans="1:30" ht="17.25" customHeight="1" thickBot="1">
      <c r="A384" s="818"/>
      <c r="B384" s="819"/>
      <c r="C384" s="69" t="s">
        <v>33</v>
      </c>
      <c r="D384" s="133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5"/>
      <c r="AC384" s="66"/>
      <c r="AD384" s="260"/>
    </row>
    <row r="385" spans="1:30">
      <c r="AC385" s="7"/>
      <c r="AD385" s="10"/>
    </row>
    <row r="386" spans="1:30" ht="13.5" thickBot="1">
      <c r="AC386" s="7"/>
      <c r="AD386" s="10"/>
    </row>
    <row r="387" spans="1:30" ht="34.5" thickBot="1">
      <c r="A387" s="387" t="s">
        <v>3</v>
      </c>
      <c r="B387" s="148" t="s">
        <v>4</v>
      </c>
      <c r="C387" s="149" t="s">
        <v>5</v>
      </c>
      <c r="D387" s="150"/>
      <c r="E387" s="750" t="s">
        <v>6</v>
      </c>
      <c r="F387" s="751"/>
      <c r="G387" s="751"/>
      <c r="H387" s="751"/>
      <c r="I387" s="751"/>
      <c r="J387" s="751"/>
      <c r="K387" s="751"/>
      <c r="L387" s="751"/>
      <c r="M387" s="751"/>
      <c r="N387" s="751"/>
      <c r="O387" s="751"/>
      <c r="P387" s="751"/>
      <c r="Q387" s="751"/>
      <c r="R387" s="751"/>
      <c r="S387" s="751"/>
      <c r="T387" s="751"/>
      <c r="U387" s="751"/>
      <c r="V387" s="751"/>
      <c r="W387" s="751"/>
      <c r="X387" s="751"/>
      <c r="Y387" s="751"/>
      <c r="Z387" s="751"/>
      <c r="AA387" s="751"/>
      <c r="AB387" s="752"/>
      <c r="AC387" s="19" t="s">
        <v>7</v>
      </c>
      <c r="AD387" s="536"/>
    </row>
    <row r="388" spans="1:30" ht="13.5" thickBot="1">
      <c r="A388" s="20" t="s">
        <v>120</v>
      </c>
      <c r="B388" s="21"/>
      <c r="C388" s="22"/>
      <c r="D388" s="72">
        <v>0</v>
      </c>
      <c r="E388" s="23">
        <v>1</v>
      </c>
      <c r="F388" s="23">
        <v>2</v>
      </c>
      <c r="G388" s="23">
        <v>3</v>
      </c>
      <c r="H388" s="24">
        <v>4</v>
      </c>
      <c r="I388" s="23">
        <v>5</v>
      </c>
      <c r="J388" s="23">
        <v>6</v>
      </c>
      <c r="K388" s="23">
        <v>7</v>
      </c>
      <c r="L388" s="23">
        <v>8</v>
      </c>
      <c r="M388" s="23">
        <v>9</v>
      </c>
      <c r="N388" s="24">
        <v>10</v>
      </c>
      <c r="O388" s="23">
        <v>11</v>
      </c>
      <c r="P388" s="23">
        <v>12</v>
      </c>
      <c r="Q388" s="23">
        <v>13</v>
      </c>
      <c r="R388" s="23">
        <v>14</v>
      </c>
      <c r="S388" s="23">
        <v>15</v>
      </c>
      <c r="T388" s="23">
        <v>16</v>
      </c>
      <c r="U388" s="23">
        <v>17</v>
      </c>
      <c r="V388" s="24">
        <v>18</v>
      </c>
      <c r="W388" s="23">
        <v>19</v>
      </c>
      <c r="X388" s="23">
        <v>20</v>
      </c>
      <c r="Y388" s="24">
        <v>21</v>
      </c>
      <c r="Z388" s="23">
        <v>22</v>
      </c>
      <c r="AA388" s="23">
        <v>23</v>
      </c>
      <c r="AB388" s="25">
        <v>24</v>
      </c>
      <c r="AC388" s="26"/>
      <c r="AD388" s="456"/>
    </row>
    <row r="389" spans="1:30">
      <c r="A389" s="27" t="s">
        <v>10</v>
      </c>
      <c r="B389" s="28"/>
      <c r="C389" s="29" t="s">
        <v>11</v>
      </c>
      <c r="D389" s="151">
        <v>10.39</v>
      </c>
      <c r="E389" s="152">
        <v>10.42</v>
      </c>
      <c r="F389" s="152">
        <v>10.3</v>
      </c>
      <c r="G389" s="152">
        <v>10.3</v>
      </c>
      <c r="H389" s="153">
        <v>10.31</v>
      </c>
      <c r="I389" s="152">
        <v>10.32</v>
      </c>
      <c r="J389" s="152">
        <v>10.42</v>
      </c>
      <c r="K389" s="152">
        <v>10.47</v>
      </c>
      <c r="L389" s="152">
        <v>10.54</v>
      </c>
      <c r="M389" s="152">
        <v>10.37</v>
      </c>
      <c r="N389" s="153">
        <v>10.56</v>
      </c>
      <c r="O389" s="152">
        <v>10.43</v>
      </c>
      <c r="P389" s="152">
        <v>10.51</v>
      </c>
      <c r="Q389" s="152">
        <v>10.55</v>
      </c>
      <c r="R389" s="152">
        <v>10.42</v>
      </c>
      <c r="S389" s="152">
        <v>10.3</v>
      </c>
      <c r="T389" s="152">
        <v>10.45</v>
      </c>
      <c r="U389" s="152">
        <v>10.52</v>
      </c>
      <c r="V389" s="153">
        <v>10.58</v>
      </c>
      <c r="W389" s="152">
        <v>10.51</v>
      </c>
      <c r="X389" s="152">
        <v>10.57</v>
      </c>
      <c r="Y389" s="153">
        <v>10.47</v>
      </c>
      <c r="Z389" s="152">
        <v>10.49</v>
      </c>
      <c r="AA389" s="152">
        <v>10.43</v>
      </c>
      <c r="AB389" s="154">
        <v>10.47</v>
      </c>
      <c r="AC389" s="26"/>
      <c r="AD389" s="456"/>
    </row>
    <row r="390" spans="1:30" ht="13.5" thickBot="1">
      <c r="A390" s="33" t="s">
        <v>13</v>
      </c>
      <c r="B390" s="34"/>
      <c r="C390" s="35" t="s">
        <v>11</v>
      </c>
      <c r="D390" s="155">
        <v>10.4</v>
      </c>
      <c r="E390" s="156">
        <v>10.43</v>
      </c>
      <c r="F390" s="156">
        <v>10.46</v>
      </c>
      <c r="G390" s="156">
        <v>10.46</v>
      </c>
      <c r="H390" s="157">
        <v>10.46</v>
      </c>
      <c r="I390" s="156">
        <v>10.46</v>
      </c>
      <c r="J390" s="156">
        <v>10.43</v>
      </c>
      <c r="K390" s="156">
        <v>10.48</v>
      </c>
      <c r="L390" s="156">
        <v>10.41</v>
      </c>
      <c r="M390" s="156">
        <v>10.43</v>
      </c>
      <c r="N390" s="157">
        <v>10.44</v>
      </c>
      <c r="O390" s="156">
        <v>10.47</v>
      </c>
      <c r="P390" s="156">
        <v>10.54</v>
      </c>
      <c r="Q390" s="156">
        <v>10.4</v>
      </c>
      <c r="R390" s="156">
        <v>10.31</v>
      </c>
      <c r="S390" s="156">
        <v>10.39</v>
      </c>
      <c r="T390" s="156">
        <v>10.36</v>
      </c>
      <c r="U390" s="156">
        <v>10.43</v>
      </c>
      <c r="V390" s="157">
        <v>10.48</v>
      </c>
      <c r="W390" s="156">
        <v>10.59</v>
      </c>
      <c r="X390" s="156">
        <v>10.57</v>
      </c>
      <c r="Y390" s="157">
        <v>10.47</v>
      </c>
      <c r="Z390" s="156">
        <v>10.5</v>
      </c>
      <c r="AA390" s="156">
        <v>10.44</v>
      </c>
      <c r="AB390" s="158">
        <v>10.47</v>
      </c>
      <c r="AC390" s="26"/>
      <c r="AD390" s="456"/>
    </row>
    <row r="391" spans="1:30">
      <c r="A391" s="713" t="s">
        <v>23</v>
      </c>
      <c r="B391" s="716" t="s">
        <v>121</v>
      </c>
      <c r="C391" s="39" t="s">
        <v>16</v>
      </c>
      <c r="D391" s="159">
        <f t="shared" ref="D391:AB391" si="204">D392/(1.732*10*0.9)</f>
        <v>2.1170130869899921</v>
      </c>
      <c r="E391" s="159">
        <f t="shared" si="204"/>
        <v>1.8988965871182961</v>
      </c>
      <c r="F391" s="159">
        <f t="shared" si="204"/>
        <v>1.9245573518090837</v>
      </c>
      <c r="G391" s="159">
        <f t="shared" si="204"/>
        <v>1.8988965871182961</v>
      </c>
      <c r="H391" s="159">
        <f t="shared" si="204"/>
        <v>2.027200410572235</v>
      </c>
      <c r="I391" s="159">
        <f t="shared" si="204"/>
        <v>1.8988965871182961</v>
      </c>
      <c r="J391" s="159">
        <f t="shared" si="204"/>
        <v>1.8988965871182961</v>
      </c>
      <c r="K391" s="159">
        <f t="shared" si="204"/>
        <v>1.9502181164998715</v>
      </c>
      <c r="L391" s="159">
        <f t="shared" si="204"/>
        <v>2.0528611752630228</v>
      </c>
      <c r="M391" s="159">
        <f t="shared" si="204"/>
        <v>2.2324865280985371</v>
      </c>
      <c r="N391" s="159">
        <f t="shared" si="204"/>
        <v>2.2838080574801127</v>
      </c>
      <c r="O391" s="159">
        <f t="shared" si="204"/>
        <v>2.5147549396972031</v>
      </c>
      <c r="P391" s="159">
        <f t="shared" si="204"/>
        <v>2.4890941750064148</v>
      </c>
      <c r="Q391" s="159">
        <f t="shared" si="204"/>
        <v>2.1555042340261741</v>
      </c>
      <c r="R391" s="159">
        <f t="shared" si="204"/>
        <v>2.1555042340261741</v>
      </c>
      <c r="S391" s="159">
        <f t="shared" si="204"/>
        <v>2.1298434693353863</v>
      </c>
      <c r="T391" s="159">
        <f t="shared" si="204"/>
        <v>2.2581472927893254</v>
      </c>
      <c r="U391" s="159">
        <f t="shared" si="204"/>
        <v>2.2324865280985371</v>
      </c>
      <c r="V391" s="159">
        <f t="shared" si="204"/>
        <v>2.2581472927893254</v>
      </c>
      <c r="W391" s="159">
        <f t="shared" si="204"/>
        <v>2.1811649987169615</v>
      </c>
      <c r="X391" s="159">
        <f t="shared" si="204"/>
        <v>2.2581472927893254</v>
      </c>
      <c r="Y391" s="159">
        <f t="shared" si="204"/>
        <v>2.1298434693353863</v>
      </c>
      <c r="Z391" s="159">
        <f t="shared" si="204"/>
        <v>2.1298434693353863</v>
      </c>
      <c r="AA391" s="159">
        <f t="shared" si="204"/>
        <v>2.104182704644598</v>
      </c>
      <c r="AB391" s="159">
        <f t="shared" si="204"/>
        <v>2.104182704644598</v>
      </c>
      <c r="AC391" s="43" t="s">
        <v>315</v>
      </c>
      <c r="AD391" s="90"/>
    </row>
    <row r="392" spans="1:30">
      <c r="A392" s="714"/>
      <c r="B392" s="717"/>
      <c r="C392" s="41" t="s">
        <v>17</v>
      </c>
      <c r="D392" s="48">
        <v>33</v>
      </c>
      <c r="E392" s="48">
        <v>29.6</v>
      </c>
      <c r="F392" s="48">
        <v>30</v>
      </c>
      <c r="G392" s="48">
        <v>29.6</v>
      </c>
      <c r="H392" s="48">
        <v>31.6</v>
      </c>
      <c r="I392" s="48">
        <v>29.6</v>
      </c>
      <c r="J392" s="48">
        <v>29.6</v>
      </c>
      <c r="K392" s="48">
        <v>30.4</v>
      </c>
      <c r="L392" s="48">
        <v>32</v>
      </c>
      <c r="M392" s="48">
        <v>34.799999999999997</v>
      </c>
      <c r="N392" s="48">
        <v>35.6</v>
      </c>
      <c r="O392" s="48">
        <v>39.200000000000003</v>
      </c>
      <c r="P392" s="48">
        <v>38.799999999999997</v>
      </c>
      <c r="Q392" s="48">
        <v>33.6</v>
      </c>
      <c r="R392" s="48">
        <v>33.6</v>
      </c>
      <c r="S392" s="48">
        <v>33.200000000000003</v>
      </c>
      <c r="T392" s="48">
        <v>35.200000000000003</v>
      </c>
      <c r="U392" s="48">
        <v>34.799999999999997</v>
      </c>
      <c r="V392" s="48">
        <v>35.200000000000003</v>
      </c>
      <c r="W392" s="48">
        <v>34</v>
      </c>
      <c r="X392" s="48">
        <v>35.200000000000003</v>
      </c>
      <c r="Y392" s="48">
        <v>33.200000000000003</v>
      </c>
      <c r="Z392" s="48">
        <v>33.200000000000003</v>
      </c>
      <c r="AA392" s="48">
        <v>32.799999999999997</v>
      </c>
      <c r="AB392" s="48">
        <v>32.799999999999997</v>
      </c>
      <c r="AC392" s="26" t="s">
        <v>122</v>
      </c>
      <c r="AD392" s="456"/>
    </row>
    <row r="393" spans="1:30" ht="13.5" thickBot="1">
      <c r="A393" s="715"/>
      <c r="B393" s="718"/>
      <c r="C393" s="44" t="s">
        <v>18</v>
      </c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3"/>
      <c r="AD393" s="90"/>
    </row>
    <row r="394" spans="1:30">
      <c r="A394" s="713" t="s">
        <v>27</v>
      </c>
      <c r="B394" s="716" t="s">
        <v>123</v>
      </c>
      <c r="C394" s="39" t="s">
        <v>16</v>
      </c>
      <c r="D394" s="159">
        <f t="shared" ref="D394:AB394" si="205">D395/(1.732*10*0.9)</f>
        <v>3.7849627918911981</v>
      </c>
      <c r="E394" s="159">
        <f t="shared" si="205"/>
        <v>3.335899409802412</v>
      </c>
      <c r="F394" s="159">
        <f t="shared" si="205"/>
        <v>3.4898639979471384</v>
      </c>
      <c r="G394" s="159">
        <f t="shared" si="205"/>
        <v>3.2845778804208363</v>
      </c>
      <c r="H394" s="159">
        <f t="shared" si="205"/>
        <v>3.695150115473441</v>
      </c>
      <c r="I394" s="159">
        <f t="shared" si="205"/>
        <v>4.0030792917628943</v>
      </c>
      <c r="J394" s="159">
        <f t="shared" si="205"/>
        <v>4.1057223505260456</v>
      </c>
      <c r="K394" s="159">
        <f t="shared" si="205"/>
        <v>4.3623299974339229</v>
      </c>
      <c r="L394" s="159">
        <f t="shared" si="205"/>
        <v>4.6702591737233767</v>
      </c>
      <c r="M394" s="159">
        <f t="shared" si="205"/>
        <v>4.8242237618681036</v>
      </c>
      <c r="N394" s="159">
        <f t="shared" si="205"/>
        <v>11.136771875801898</v>
      </c>
      <c r="O394" s="159">
        <f t="shared" si="205"/>
        <v>4.7215807031049515</v>
      </c>
      <c r="P394" s="159">
        <f t="shared" si="205"/>
        <v>4.8755452912496793</v>
      </c>
      <c r="Q394" s="159">
        <f t="shared" si="205"/>
        <v>4.926866820631254</v>
      </c>
      <c r="R394" s="159">
        <f t="shared" si="205"/>
        <v>5.0295098793944062</v>
      </c>
      <c r="S394" s="159">
        <f t="shared" si="205"/>
        <v>4.7215807031049515</v>
      </c>
      <c r="T394" s="159">
        <f t="shared" si="205"/>
        <v>4.6189376443418011</v>
      </c>
      <c r="U394" s="159">
        <f t="shared" si="205"/>
        <v>4.5162945855786507</v>
      </c>
      <c r="V394" s="159">
        <f t="shared" si="205"/>
        <v>3.695150115473441</v>
      </c>
      <c r="W394" s="159">
        <f t="shared" si="205"/>
        <v>3.8491147036181674</v>
      </c>
      <c r="X394" s="159">
        <f t="shared" si="205"/>
        <v>4.1057223505260456</v>
      </c>
      <c r="Y394" s="159">
        <f t="shared" si="205"/>
        <v>3.7464716448550162</v>
      </c>
      <c r="Z394" s="159">
        <f t="shared" si="205"/>
        <v>3.695150115473441</v>
      </c>
      <c r="AA394" s="159">
        <f t="shared" si="205"/>
        <v>3.7977931742365922</v>
      </c>
      <c r="AB394" s="159">
        <f t="shared" si="205"/>
        <v>3.7977931742365922</v>
      </c>
      <c r="AC394" s="43" t="s">
        <v>315</v>
      </c>
      <c r="AD394" s="90"/>
    </row>
    <row r="395" spans="1:30">
      <c r="A395" s="714"/>
      <c r="B395" s="717"/>
      <c r="C395" s="41" t="s">
        <v>17</v>
      </c>
      <c r="D395" s="389">
        <v>59</v>
      </c>
      <c r="E395" s="389">
        <v>52</v>
      </c>
      <c r="F395" s="389">
        <v>54.4</v>
      </c>
      <c r="G395" s="389">
        <v>51.2</v>
      </c>
      <c r="H395" s="389">
        <v>57.6</v>
      </c>
      <c r="I395" s="389">
        <v>62.4</v>
      </c>
      <c r="J395" s="389">
        <v>64</v>
      </c>
      <c r="K395" s="389">
        <v>68</v>
      </c>
      <c r="L395" s="389">
        <v>72.8</v>
      </c>
      <c r="M395" s="389">
        <v>75.2</v>
      </c>
      <c r="N395" s="389">
        <v>173.6</v>
      </c>
      <c r="O395" s="389">
        <v>73.599999999999994</v>
      </c>
      <c r="P395" s="389">
        <v>76</v>
      </c>
      <c r="Q395" s="389">
        <v>76.8</v>
      </c>
      <c r="R395" s="389">
        <v>78.400000000000006</v>
      </c>
      <c r="S395" s="389">
        <v>73.599999999999994</v>
      </c>
      <c r="T395" s="389">
        <v>72</v>
      </c>
      <c r="U395" s="389">
        <v>70.400000000000006</v>
      </c>
      <c r="V395" s="389">
        <v>57.6</v>
      </c>
      <c r="W395" s="389">
        <v>60</v>
      </c>
      <c r="X395" s="389">
        <v>64</v>
      </c>
      <c r="Y395" s="389">
        <v>58.4</v>
      </c>
      <c r="Z395" s="389">
        <v>57.6</v>
      </c>
      <c r="AA395" s="389">
        <v>59.2</v>
      </c>
      <c r="AB395" s="50">
        <v>59.2</v>
      </c>
      <c r="AC395" s="26" t="s">
        <v>122</v>
      </c>
      <c r="AD395" s="456"/>
    </row>
    <row r="396" spans="1:30" ht="13.5" thickBot="1">
      <c r="A396" s="715"/>
      <c r="B396" s="718"/>
      <c r="C396" s="44" t="s">
        <v>18</v>
      </c>
      <c r="D396" s="45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7"/>
      <c r="AC396" s="43"/>
      <c r="AD396" s="90"/>
    </row>
    <row r="397" spans="1:30">
      <c r="A397" s="713" t="s">
        <v>36</v>
      </c>
      <c r="B397" s="716" t="s">
        <v>124</v>
      </c>
      <c r="C397" s="39" t="s">
        <v>16</v>
      </c>
      <c r="D397" s="159">
        <f t="shared" ref="D397:AB397" si="206">D398/(1.732*10*0.9)</f>
        <v>14.24172440338722</v>
      </c>
      <c r="E397" s="159">
        <f t="shared" si="206"/>
        <v>14.421349756222735</v>
      </c>
      <c r="F397" s="159">
        <f t="shared" si="206"/>
        <v>13.882473697716192</v>
      </c>
      <c r="G397" s="159">
        <f t="shared" si="206"/>
        <v>13.805491403643828</v>
      </c>
      <c r="H397" s="159">
        <f t="shared" si="206"/>
        <v>13.77983063895304</v>
      </c>
      <c r="I397" s="159">
        <f t="shared" si="206"/>
        <v>13.77983063895304</v>
      </c>
      <c r="J397" s="159">
        <f t="shared" si="206"/>
        <v>13.728509109571464</v>
      </c>
      <c r="K397" s="159">
        <f t="shared" si="206"/>
        <v>14.857582755966126</v>
      </c>
      <c r="L397" s="159">
        <f t="shared" si="206"/>
        <v>22.196561457531434</v>
      </c>
      <c r="M397" s="159">
        <f t="shared" si="206"/>
        <v>23.017705927636644</v>
      </c>
      <c r="N397" s="159">
        <f t="shared" si="206"/>
        <v>22.453169104439311</v>
      </c>
      <c r="O397" s="159">
        <f t="shared" si="206"/>
        <v>22.478829869130099</v>
      </c>
      <c r="P397" s="159">
        <f t="shared" si="206"/>
        <v>16.037977931742365</v>
      </c>
      <c r="Q397" s="159">
        <f t="shared" si="206"/>
        <v>25.019245573518088</v>
      </c>
      <c r="R397" s="159">
        <f t="shared" si="206"/>
        <v>19.553502694380292</v>
      </c>
      <c r="S397" s="159">
        <f t="shared" si="206"/>
        <v>15.319476520400308</v>
      </c>
      <c r="T397" s="159">
        <f t="shared" si="206"/>
        <v>14.24172440338722</v>
      </c>
      <c r="U397" s="159">
        <f t="shared" si="206"/>
        <v>14.549653579676674</v>
      </c>
      <c r="V397" s="159">
        <f t="shared" si="206"/>
        <v>14.498332050295097</v>
      </c>
      <c r="W397" s="159">
        <f t="shared" si="206"/>
        <v>14.267385168078007</v>
      </c>
      <c r="X397" s="159">
        <f t="shared" si="206"/>
        <v>14.908904285347703</v>
      </c>
      <c r="Y397" s="159">
        <f t="shared" si="206"/>
        <v>15.319476520400308</v>
      </c>
      <c r="Z397" s="159">
        <f t="shared" si="206"/>
        <v>16.037977931742365</v>
      </c>
      <c r="AA397" s="159">
        <f t="shared" si="206"/>
        <v>14.47267128560431</v>
      </c>
      <c r="AB397" s="159">
        <f t="shared" si="206"/>
        <v>14.267385168078007</v>
      </c>
      <c r="AC397" s="43" t="s">
        <v>315</v>
      </c>
      <c r="AD397" s="90"/>
    </row>
    <row r="398" spans="1:30">
      <c r="A398" s="714"/>
      <c r="B398" s="717"/>
      <c r="C398" s="41" t="s">
        <v>17</v>
      </c>
      <c r="D398" s="389">
        <v>222</v>
      </c>
      <c r="E398" s="389">
        <v>224.8</v>
      </c>
      <c r="F398" s="389">
        <v>216.4</v>
      </c>
      <c r="G398" s="389">
        <v>215.2</v>
      </c>
      <c r="H398" s="389">
        <v>214.8</v>
      </c>
      <c r="I398" s="389">
        <v>214.8</v>
      </c>
      <c r="J398" s="389">
        <v>214</v>
      </c>
      <c r="K398" s="389">
        <v>231.6</v>
      </c>
      <c r="L398" s="389">
        <v>346</v>
      </c>
      <c r="M398" s="389">
        <v>358.8</v>
      </c>
      <c r="N398" s="389">
        <v>350</v>
      </c>
      <c r="O398" s="389">
        <v>350.4</v>
      </c>
      <c r="P398" s="389">
        <v>250</v>
      </c>
      <c r="Q398" s="389">
        <v>390</v>
      </c>
      <c r="R398" s="389">
        <v>304.8</v>
      </c>
      <c r="S398" s="389">
        <v>238.8</v>
      </c>
      <c r="T398" s="389">
        <v>222</v>
      </c>
      <c r="U398" s="389">
        <v>226.8</v>
      </c>
      <c r="V398" s="389">
        <v>226</v>
      </c>
      <c r="W398" s="389">
        <v>222.4</v>
      </c>
      <c r="X398" s="389">
        <v>232.4</v>
      </c>
      <c r="Y398" s="389">
        <v>238.8</v>
      </c>
      <c r="Z398" s="389">
        <v>250</v>
      </c>
      <c r="AA398" s="389">
        <v>225.6</v>
      </c>
      <c r="AB398" s="48">
        <v>222.4</v>
      </c>
      <c r="AC398" s="26" t="s">
        <v>122</v>
      </c>
      <c r="AD398" s="456"/>
    </row>
    <row r="399" spans="1:30" ht="13.5" thickBot="1">
      <c r="A399" s="715"/>
      <c r="B399" s="718"/>
      <c r="C399" s="44" t="s">
        <v>18</v>
      </c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3"/>
      <c r="AD399" s="90"/>
    </row>
    <row r="400" spans="1:30">
      <c r="A400" s="713" t="s">
        <v>31</v>
      </c>
      <c r="B400" s="716" t="s">
        <v>125</v>
      </c>
      <c r="C400" s="39" t="s">
        <v>16</v>
      </c>
      <c r="D400" s="159">
        <f t="shared" ref="D400:AB400" si="207">D401/(1.732*10*0.9)</f>
        <v>52.347959969207082</v>
      </c>
      <c r="E400" s="159">
        <f t="shared" si="207"/>
        <v>42.391583269181417</v>
      </c>
      <c r="F400" s="159">
        <f t="shared" si="207"/>
        <v>35.822427508339743</v>
      </c>
      <c r="G400" s="159">
        <f t="shared" si="207"/>
        <v>32.897100333589933</v>
      </c>
      <c r="H400" s="159">
        <f t="shared" si="207"/>
        <v>32.537849627918909</v>
      </c>
      <c r="I400" s="159">
        <f t="shared" si="207"/>
        <v>33.820887862458299</v>
      </c>
      <c r="J400" s="159">
        <f t="shared" si="207"/>
        <v>34.334103156274061</v>
      </c>
      <c r="K400" s="159">
        <f t="shared" si="207"/>
        <v>47.882986913010001</v>
      </c>
      <c r="L400" s="159">
        <f t="shared" si="207"/>
        <v>57.582755966127792</v>
      </c>
      <c r="M400" s="159">
        <f t="shared" si="207"/>
        <v>58.609186553759301</v>
      </c>
      <c r="N400" s="159">
        <f t="shared" si="207"/>
        <v>61.27790608160123</v>
      </c>
      <c r="O400" s="159">
        <f t="shared" si="207"/>
        <v>61.27790608160123</v>
      </c>
      <c r="P400" s="159">
        <f t="shared" si="207"/>
        <v>58.455221965614577</v>
      </c>
      <c r="Q400" s="159">
        <f t="shared" si="207"/>
        <v>59.430331023864504</v>
      </c>
      <c r="R400" s="159">
        <f t="shared" si="207"/>
        <v>58.147292789325114</v>
      </c>
      <c r="S400" s="159">
        <f t="shared" si="207"/>
        <v>58.609186553759301</v>
      </c>
      <c r="T400" s="159">
        <f t="shared" si="207"/>
        <v>62.150372081088008</v>
      </c>
      <c r="U400" s="159">
        <f t="shared" si="207"/>
        <v>65.742879137798298</v>
      </c>
      <c r="V400" s="159">
        <f t="shared" si="207"/>
        <v>67.949704901206061</v>
      </c>
      <c r="W400" s="159">
        <f t="shared" si="207"/>
        <v>74.724146779574028</v>
      </c>
      <c r="X400" s="159">
        <f t="shared" si="207"/>
        <v>80.266871952784186</v>
      </c>
      <c r="Y400" s="159">
        <f t="shared" si="207"/>
        <v>81.549910187323576</v>
      </c>
      <c r="Z400" s="159">
        <f t="shared" si="207"/>
        <v>76.520400307929165</v>
      </c>
      <c r="AA400" s="159">
        <f t="shared" si="207"/>
        <v>65.178342314600968</v>
      </c>
      <c r="AB400" s="159">
        <f t="shared" si="207"/>
        <v>52.347959969207082</v>
      </c>
      <c r="AC400" s="43" t="s">
        <v>315</v>
      </c>
      <c r="AD400" s="90"/>
    </row>
    <row r="401" spans="1:30">
      <c r="A401" s="714"/>
      <c r="B401" s="717"/>
      <c r="C401" s="41" t="s">
        <v>17</v>
      </c>
      <c r="D401" s="389">
        <v>816</v>
      </c>
      <c r="E401" s="389">
        <v>660.8</v>
      </c>
      <c r="F401" s="389">
        <v>558.4</v>
      </c>
      <c r="G401" s="389">
        <v>512.79999999999995</v>
      </c>
      <c r="H401" s="389">
        <v>507.2</v>
      </c>
      <c r="I401" s="389">
        <v>527.20000000000005</v>
      </c>
      <c r="J401" s="389">
        <v>535.20000000000005</v>
      </c>
      <c r="K401" s="389">
        <v>746.4</v>
      </c>
      <c r="L401" s="389">
        <v>897.6</v>
      </c>
      <c r="M401" s="389">
        <v>913.6</v>
      </c>
      <c r="N401" s="389">
        <v>955.2</v>
      </c>
      <c r="O401" s="389">
        <v>955.2</v>
      </c>
      <c r="P401" s="389">
        <v>911.2</v>
      </c>
      <c r="Q401" s="389">
        <v>926.4</v>
      </c>
      <c r="R401" s="389">
        <v>906.4</v>
      </c>
      <c r="S401" s="389">
        <v>913.6</v>
      </c>
      <c r="T401" s="389">
        <v>968.8</v>
      </c>
      <c r="U401" s="389">
        <v>1024.8</v>
      </c>
      <c r="V401" s="389">
        <v>1059.2</v>
      </c>
      <c r="W401" s="389">
        <v>1164.8</v>
      </c>
      <c r="X401" s="389">
        <v>1251.2</v>
      </c>
      <c r="Y401" s="389">
        <v>1271.2</v>
      </c>
      <c r="Z401" s="389">
        <v>1192.8</v>
      </c>
      <c r="AA401" s="389">
        <v>1016</v>
      </c>
      <c r="AB401" s="48">
        <v>816</v>
      </c>
      <c r="AC401" s="26" t="s">
        <v>122</v>
      </c>
      <c r="AD401" s="456"/>
    </row>
    <row r="402" spans="1:30" ht="13.5" thickBot="1">
      <c r="A402" s="715"/>
      <c r="B402" s="718"/>
      <c r="C402" s="44" t="s">
        <v>18</v>
      </c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3"/>
      <c r="AD402" s="90"/>
    </row>
    <row r="403" spans="1:30">
      <c r="A403" s="713" t="s">
        <v>54</v>
      </c>
      <c r="B403" s="716" t="s">
        <v>126</v>
      </c>
      <c r="C403" s="39" t="s">
        <v>16</v>
      </c>
      <c r="D403" s="159">
        <f t="shared" ref="D403:AB403" si="208">D404/(1.732*10*0.9)</f>
        <v>1.9245573518090837</v>
      </c>
      <c r="E403" s="159">
        <f t="shared" si="208"/>
        <v>1.9245573518090837</v>
      </c>
      <c r="F403" s="159">
        <f t="shared" si="208"/>
        <v>17.013086989992299</v>
      </c>
      <c r="G403" s="159">
        <f t="shared" si="208"/>
        <v>26.071336925840388</v>
      </c>
      <c r="H403" s="159">
        <f t="shared" si="208"/>
        <v>25.994354631768026</v>
      </c>
      <c r="I403" s="159">
        <f t="shared" si="208"/>
        <v>31.921991275340005</v>
      </c>
      <c r="J403" s="159">
        <f t="shared" si="208"/>
        <v>31.998973569412367</v>
      </c>
      <c r="K403" s="159">
        <f t="shared" si="208"/>
        <v>33.615601744932</v>
      </c>
      <c r="L403" s="159">
        <f t="shared" si="208"/>
        <v>38.131896330510642</v>
      </c>
      <c r="M403" s="159">
        <f t="shared" si="208"/>
        <v>38.747754683089553</v>
      </c>
      <c r="N403" s="159">
        <f t="shared" si="208"/>
        <v>38.593790094944829</v>
      </c>
      <c r="O403" s="159">
        <f t="shared" si="208"/>
        <v>38.285860918655374</v>
      </c>
      <c r="P403" s="159">
        <f t="shared" si="208"/>
        <v>38.439825506800105</v>
      </c>
      <c r="Q403" s="159">
        <f t="shared" si="208"/>
        <v>38.337182448036948</v>
      </c>
      <c r="R403" s="159">
        <f t="shared" si="208"/>
        <v>38.414164742109307</v>
      </c>
      <c r="S403" s="159">
        <f t="shared" si="208"/>
        <v>38.645111624326404</v>
      </c>
      <c r="T403" s="159">
        <f t="shared" si="208"/>
        <v>38.388503977418523</v>
      </c>
      <c r="U403" s="159">
        <f t="shared" si="208"/>
        <v>38.311521683346164</v>
      </c>
      <c r="V403" s="159">
        <f t="shared" si="208"/>
        <v>38.106235565819858</v>
      </c>
      <c r="W403" s="159">
        <f t="shared" si="208"/>
        <v>36.130356684629206</v>
      </c>
      <c r="X403" s="159">
        <f t="shared" si="208"/>
        <v>26.071336925840388</v>
      </c>
      <c r="Y403" s="159">
        <f t="shared" si="208"/>
        <v>25.814729278932511</v>
      </c>
      <c r="Z403" s="159">
        <f t="shared" si="208"/>
        <v>8.2627662304336678</v>
      </c>
      <c r="AA403" s="159">
        <f t="shared" si="208"/>
        <v>1.8988965871182961</v>
      </c>
      <c r="AB403" s="159">
        <f t="shared" si="208"/>
        <v>1.8988965871182961</v>
      </c>
      <c r="AC403" s="43" t="s">
        <v>315</v>
      </c>
      <c r="AD403" s="90"/>
    </row>
    <row r="404" spans="1:30">
      <c r="A404" s="714"/>
      <c r="B404" s="717"/>
      <c r="C404" s="41" t="s">
        <v>17</v>
      </c>
      <c r="D404" s="389">
        <v>30</v>
      </c>
      <c r="E404" s="389">
        <v>30</v>
      </c>
      <c r="F404" s="389">
        <v>265.2</v>
      </c>
      <c r="G404" s="389">
        <v>406.4</v>
      </c>
      <c r="H404" s="389">
        <v>405.2</v>
      </c>
      <c r="I404" s="389">
        <v>497.6</v>
      </c>
      <c r="J404" s="389">
        <v>498.8</v>
      </c>
      <c r="K404" s="389">
        <v>524</v>
      </c>
      <c r="L404" s="389">
        <v>594.4</v>
      </c>
      <c r="M404" s="389">
        <v>604</v>
      </c>
      <c r="N404" s="389">
        <v>601.6</v>
      </c>
      <c r="O404" s="389">
        <v>596.79999999999995</v>
      </c>
      <c r="P404" s="389">
        <v>599.20000000000005</v>
      </c>
      <c r="Q404" s="389">
        <v>597.6</v>
      </c>
      <c r="R404" s="389">
        <v>598.79999999999995</v>
      </c>
      <c r="S404" s="389">
        <v>602.4</v>
      </c>
      <c r="T404" s="389">
        <v>598.4</v>
      </c>
      <c r="U404" s="389">
        <v>597.20000000000005</v>
      </c>
      <c r="V404" s="389">
        <v>594</v>
      </c>
      <c r="W404" s="389">
        <v>563.20000000000005</v>
      </c>
      <c r="X404" s="389">
        <v>406.4</v>
      </c>
      <c r="Y404" s="389">
        <v>402.4</v>
      </c>
      <c r="Z404" s="389">
        <v>128.80000000000001</v>
      </c>
      <c r="AA404" s="389">
        <v>29.6</v>
      </c>
      <c r="AB404" s="48">
        <v>29.6</v>
      </c>
      <c r="AC404" s="26" t="s">
        <v>122</v>
      </c>
      <c r="AD404" s="456"/>
    </row>
    <row r="405" spans="1:30" ht="13.5" thickBot="1">
      <c r="A405" s="715"/>
      <c r="B405" s="718"/>
      <c r="C405" s="44" t="s">
        <v>18</v>
      </c>
      <c r="D405" s="51"/>
      <c r="E405" s="51"/>
      <c r="F405" s="51"/>
      <c r="G405" s="51"/>
      <c r="H405" s="51"/>
      <c r="I405" s="51"/>
      <c r="J405" s="51"/>
      <c r="K405" s="51"/>
      <c r="L405" s="51"/>
      <c r="M405" s="159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43"/>
      <c r="AD405" s="90"/>
    </row>
    <row r="406" spans="1:30">
      <c r="A406" s="713" t="s">
        <v>55</v>
      </c>
      <c r="B406" s="716" t="s">
        <v>53</v>
      </c>
      <c r="C406" s="39" t="s">
        <v>16</v>
      </c>
      <c r="D406" s="159">
        <f t="shared" ref="D406:AB406" si="209">D407/(1.732*10*0.9)</f>
        <v>74.672825250192446</v>
      </c>
      <c r="E406" s="159">
        <f t="shared" si="209"/>
        <v>64.203233256351027</v>
      </c>
      <c r="F406" s="159">
        <f t="shared" si="209"/>
        <v>72.209391839876815</v>
      </c>
      <c r="G406" s="159">
        <f t="shared" si="209"/>
        <v>78.060046189376436</v>
      </c>
      <c r="H406" s="159">
        <f t="shared" si="209"/>
        <v>78.214010777521167</v>
      </c>
      <c r="I406" s="159">
        <f t="shared" si="209"/>
        <v>85.604311008468059</v>
      </c>
      <c r="J406" s="159">
        <f t="shared" si="209"/>
        <v>86.220169361046956</v>
      </c>
      <c r="K406" s="159">
        <f t="shared" si="209"/>
        <v>102.69438029253271</v>
      </c>
      <c r="L406" s="159">
        <f t="shared" si="209"/>
        <v>124.5573518090839</v>
      </c>
      <c r="M406" s="159">
        <f t="shared" si="209"/>
        <v>127.48267898383371</v>
      </c>
      <c r="N406" s="159">
        <f t="shared" si="209"/>
        <v>135.64280215550423</v>
      </c>
      <c r="O406" s="159">
        <f t="shared" si="209"/>
        <v>129.17628945342571</v>
      </c>
      <c r="P406" s="159">
        <f t="shared" si="209"/>
        <v>120.40030792917628</v>
      </c>
      <c r="Q406" s="159">
        <f t="shared" si="209"/>
        <v>129.79214780600461</v>
      </c>
      <c r="R406" s="159">
        <f t="shared" si="209"/>
        <v>123.32563510392609</v>
      </c>
      <c r="S406" s="159">
        <f t="shared" si="209"/>
        <v>119.3225558121632</v>
      </c>
      <c r="T406" s="159">
        <f t="shared" si="209"/>
        <v>121.6320246343341</v>
      </c>
      <c r="U406" s="159">
        <f t="shared" si="209"/>
        <v>125.32717474980753</v>
      </c>
      <c r="V406" s="159">
        <f t="shared" si="209"/>
        <v>126.40492686682063</v>
      </c>
      <c r="W406" s="159">
        <f t="shared" si="209"/>
        <v>131.02386451116243</v>
      </c>
      <c r="X406" s="159">
        <f t="shared" si="209"/>
        <v>127.63664357197842</v>
      </c>
      <c r="Y406" s="159">
        <f t="shared" si="209"/>
        <v>128.40646651270205</v>
      </c>
      <c r="Z406" s="159">
        <f t="shared" si="209"/>
        <v>106.69745958429561</v>
      </c>
      <c r="AA406" s="159">
        <f t="shared" si="209"/>
        <v>87.605850654349481</v>
      </c>
      <c r="AB406" s="159">
        <f t="shared" si="209"/>
        <v>74.672825250192446</v>
      </c>
      <c r="AC406" s="43" t="s">
        <v>315</v>
      </c>
      <c r="AD406" s="90"/>
    </row>
    <row r="407" spans="1:30">
      <c r="A407" s="714"/>
      <c r="B407" s="717"/>
      <c r="C407" s="41" t="s">
        <v>17</v>
      </c>
      <c r="D407" s="48">
        <v>1164</v>
      </c>
      <c r="E407" s="48">
        <v>1000.8</v>
      </c>
      <c r="F407" s="48">
        <v>1125.5999999999999</v>
      </c>
      <c r="G407" s="48">
        <v>1216.8</v>
      </c>
      <c r="H407" s="48">
        <v>1219.2</v>
      </c>
      <c r="I407" s="48">
        <v>1334.4</v>
      </c>
      <c r="J407" s="48">
        <v>1344</v>
      </c>
      <c r="K407" s="48">
        <v>1600.8</v>
      </c>
      <c r="L407" s="48">
        <v>1941.6</v>
      </c>
      <c r="M407" s="48">
        <v>1987.2</v>
      </c>
      <c r="N407" s="48">
        <v>2114.4</v>
      </c>
      <c r="O407" s="48">
        <v>2013.6</v>
      </c>
      <c r="P407" s="48">
        <v>1876.8</v>
      </c>
      <c r="Q407" s="48">
        <v>2023.2</v>
      </c>
      <c r="R407" s="48">
        <v>1922.4</v>
      </c>
      <c r="S407" s="48">
        <v>1860</v>
      </c>
      <c r="T407" s="48">
        <v>1896</v>
      </c>
      <c r="U407" s="48">
        <v>1953.6</v>
      </c>
      <c r="V407" s="48">
        <v>1970.4</v>
      </c>
      <c r="W407" s="48">
        <v>2042.4</v>
      </c>
      <c r="X407" s="48">
        <v>1989.6</v>
      </c>
      <c r="Y407" s="48">
        <v>2001.6</v>
      </c>
      <c r="Z407" s="48">
        <v>1663.2</v>
      </c>
      <c r="AA407" s="48">
        <v>1365.6</v>
      </c>
      <c r="AB407" s="48">
        <v>1164</v>
      </c>
      <c r="AC407" s="43" t="s">
        <v>140</v>
      </c>
      <c r="AD407" s="90"/>
    </row>
    <row r="408" spans="1:30">
      <c r="A408" s="714"/>
      <c r="B408" s="717"/>
      <c r="C408" s="54" t="s">
        <v>33</v>
      </c>
      <c r="D408" s="160">
        <v>326</v>
      </c>
      <c r="E408" s="160">
        <v>328.8</v>
      </c>
      <c r="F408" s="160">
        <v>280.8</v>
      </c>
      <c r="G408" s="160">
        <v>271.2</v>
      </c>
      <c r="H408" s="160">
        <v>276</v>
      </c>
      <c r="I408" s="160">
        <v>302.39999999999998</v>
      </c>
      <c r="J408" s="160">
        <v>295.2</v>
      </c>
      <c r="K408" s="160">
        <v>314.39999999999998</v>
      </c>
      <c r="L408" s="160">
        <v>376.8</v>
      </c>
      <c r="M408" s="160">
        <v>417.6</v>
      </c>
      <c r="N408" s="160">
        <v>439.2</v>
      </c>
      <c r="O408" s="160">
        <v>422.4</v>
      </c>
      <c r="P408" s="160">
        <v>396</v>
      </c>
      <c r="Q408" s="160">
        <v>403.2</v>
      </c>
      <c r="R408" s="160">
        <v>424.8</v>
      </c>
      <c r="S408" s="160">
        <v>415.2</v>
      </c>
      <c r="T408" s="160">
        <v>408</v>
      </c>
      <c r="U408" s="160">
        <v>412.8</v>
      </c>
      <c r="V408" s="160">
        <v>422.4</v>
      </c>
      <c r="W408" s="160">
        <v>422.4</v>
      </c>
      <c r="X408" s="160">
        <v>374.4</v>
      </c>
      <c r="Y408" s="160">
        <v>362.4</v>
      </c>
      <c r="Z408" s="160">
        <v>360</v>
      </c>
      <c r="AA408" s="160">
        <v>345.6</v>
      </c>
      <c r="AB408" s="160">
        <v>326.39999999999998</v>
      </c>
      <c r="AC408" s="43" t="s">
        <v>140</v>
      </c>
      <c r="AD408" s="90"/>
    </row>
    <row r="409" spans="1:30" ht="13.5" thickBot="1">
      <c r="A409" s="715"/>
      <c r="B409" s="718"/>
      <c r="C409" s="44" t="s">
        <v>18</v>
      </c>
      <c r="D409" s="693">
        <f>D408/D407</f>
        <v>0.28006872852233677</v>
      </c>
      <c r="E409" s="693">
        <f t="shared" ref="E409:AB409" si="210">E408/E407</f>
        <v>0.32853717026378898</v>
      </c>
      <c r="F409" s="693">
        <f t="shared" si="210"/>
        <v>0.24946695095948831</v>
      </c>
      <c r="G409" s="693">
        <f t="shared" si="210"/>
        <v>0.22287968441814596</v>
      </c>
      <c r="H409" s="693">
        <f t="shared" si="210"/>
        <v>0.2263779527559055</v>
      </c>
      <c r="I409" s="693">
        <f t="shared" si="210"/>
        <v>0.2266187050359712</v>
      </c>
      <c r="J409" s="693">
        <f t="shared" si="210"/>
        <v>0.21964285714285714</v>
      </c>
      <c r="K409" s="693">
        <f t="shared" si="210"/>
        <v>0.19640179910044978</v>
      </c>
      <c r="L409" s="693">
        <f t="shared" si="210"/>
        <v>0.19406674907292956</v>
      </c>
      <c r="M409" s="693">
        <f t="shared" si="210"/>
        <v>0.2101449275362319</v>
      </c>
      <c r="N409" s="693">
        <f t="shared" si="210"/>
        <v>0.20771850170261066</v>
      </c>
      <c r="O409" s="693">
        <f t="shared" si="210"/>
        <v>0.2097735399284863</v>
      </c>
      <c r="P409" s="693">
        <f t="shared" si="210"/>
        <v>0.21099744245524296</v>
      </c>
      <c r="Q409" s="693">
        <f t="shared" si="210"/>
        <v>0.199288256227758</v>
      </c>
      <c r="R409" s="693">
        <f t="shared" si="210"/>
        <v>0.22097378277153557</v>
      </c>
      <c r="S409" s="693">
        <f t="shared" si="210"/>
        <v>0.22322580645161288</v>
      </c>
      <c r="T409" s="693">
        <f t="shared" si="210"/>
        <v>0.21518987341772153</v>
      </c>
      <c r="U409" s="693">
        <f t="shared" si="210"/>
        <v>0.21130221130221133</v>
      </c>
      <c r="V409" s="693">
        <f t="shared" si="210"/>
        <v>0.21437271619975637</v>
      </c>
      <c r="W409" s="693">
        <f t="shared" si="210"/>
        <v>0.20681551116333724</v>
      </c>
      <c r="X409" s="693">
        <f t="shared" si="210"/>
        <v>0.1881785283474065</v>
      </c>
      <c r="Y409" s="693">
        <f t="shared" si="210"/>
        <v>0.18105515587529974</v>
      </c>
      <c r="Z409" s="693">
        <f t="shared" si="210"/>
        <v>0.21645021645021645</v>
      </c>
      <c r="AA409" s="693">
        <f t="shared" si="210"/>
        <v>0.25307557117750445</v>
      </c>
      <c r="AB409" s="693">
        <f t="shared" si="210"/>
        <v>0.28041237113402062</v>
      </c>
      <c r="AC409" s="43" t="s">
        <v>315</v>
      </c>
      <c r="AD409" s="456"/>
    </row>
    <row r="410" spans="1:30">
      <c r="A410" s="713" t="s">
        <v>34</v>
      </c>
      <c r="B410" s="716" t="s">
        <v>121</v>
      </c>
      <c r="C410" s="39" t="s">
        <v>16</v>
      </c>
      <c r="D410" s="159">
        <f t="shared" ref="D410:AB410" si="211">D411/(1.732*10*0.9)</f>
        <v>4.8755452912496793</v>
      </c>
      <c r="E410" s="159">
        <f t="shared" si="211"/>
        <v>5.0808314087759818</v>
      </c>
      <c r="F410" s="159">
        <f t="shared" si="211"/>
        <v>4.695919938414165</v>
      </c>
      <c r="G410" s="159">
        <f t="shared" si="211"/>
        <v>4.695919938414165</v>
      </c>
      <c r="H410" s="159">
        <f t="shared" si="211"/>
        <v>4.6445984090325894</v>
      </c>
      <c r="I410" s="159">
        <f t="shared" si="211"/>
        <v>4.6445984090325894</v>
      </c>
      <c r="J410" s="159">
        <f t="shared" si="211"/>
        <v>4.6189376443418011</v>
      </c>
      <c r="K410" s="159">
        <f t="shared" si="211"/>
        <v>5.5427251732101617</v>
      </c>
      <c r="L410" s="159">
        <f t="shared" si="211"/>
        <v>5.8249935848088263</v>
      </c>
      <c r="M410" s="159">
        <f t="shared" si="211"/>
        <v>5.4657428791377978</v>
      </c>
      <c r="N410" s="159">
        <f t="shared" si="211"/>
        <v>5.2604567616114961</v>
      </c>
      <c r="O410" s="159">
        <f t="shared" si="211"/>
        <v>5.3374390556838591</v>
      </c>
      <c r="P410" s="159">
        <f t="shared" si="211"/>
        <v>5.1834744675391322</v>
      </c>
      <c r="Q410" s="159">
        <f t="shared" si="211"/>
        <v>5.2091352322299205</v>
      </c>
      <c r="R410" s="159">
        <f t="shared" si="211"/>
        <v>5.6197074672825247</v>
      </c>
      <c r="S410" s="159">
        <f t="shared" si="211"/>
        <v>5.2347959969207079</v>
      </c>
      <c r="T410" s="159">
        <f t="shared" si="211"/>
        <v>5.2091352322299205</v>
      </c>
      <c r="U410" s="159">
        <f t="shared" si="211"/>
        <v>5.1578137028483448</v>
      </c>
      <c r="V410" s="159">
        <f t="shared" si="211"/>
        <v>4.9012060559404667</v>
      </c>
      <c r="W410" s="159">
        <f t="shared" si="211"/>
        <v>4.9781883500128297</v>
      </c>
      <c r="X410" s="159">
        <f t="shared" si="211"/>
        <v>5.1321529381575566</v>
      </c>
      <c r="Y410" s="159">
        <f t="shared" si="211"/>
        <v>5.0295098793944062</v>
      </c>
      <c r="Z410" s="159">
        <f t="shared" si="211"/>
        <v>5.1064921734667683</v>
      </c>
      <c r="AA410" s="159">
        <f t="shared" si="211"/>
        <v>4.9012060559404667</v>
      </c>
      <c r="AB410" s="159">
        <f t="shared" si="211"/>
        <v>4.9012060559404667</v>
      </c>
      <c r="AC410" s="43" t="s">
        <v>315</v>
      </c>
      <c r="AD410" s="90"/>
    </row>
    <row r="411" spans="1:30">
      <c r="A411" s="714"/>
      <c r="B411" s="717"/>
      <c r="C411" s="41" t="s">
        <v>17</v>
      </c>
      <c r="D411" s="48">
        <v>76</v>
      </c>
      <c r="E411" s="48">
        <v>79.2</v>
      </c>
      <c r="F411" s="48">
        <v>73.2</v>
      </c>
      <c r="G411" s="48">
        <v>73.2</v>
      </c>
      <c r="H411" s="48">
        <v>72.400000000000006</v>
      </c>
      <c r="I411" s="48">
        <v>72.400000000000006</v>
      </c>
      <c r="J411" s="48">
        <v>72</v>
      </c>
      <c r="K411" s="48">
        <v>86.4</v>
      </c>
      <c r="L411" s="48">
        <v>90.8</v>
      </c>
      <c r="M411" s="48">
        <v>85.2</v>
      </c>
      <c r="N411" s="48">
        <v>82</v>
      </c>
      <c r="O411" s="48">
        <v>83.2</v>
      </c>
      <c r="P411" s="48">
        <v>80.8</v>
      </c>
      <c r="Q411" s="48">
        <v>81.2</v>
      </c>
      <c r="R411" s="48">
        <v>87.6</v>
      </c>
      <c r="S411" s="48">
        <v>81.599999999999994</v>
      </c>
      <c r="T411" s="48">
        <v>81.2</v>
      </c>
      <c r="U411" s="48">
        <v>80.400000000000006</v>
      </c>
      <c r="V411" s="48">
        <v>76.400000000000006</v>
      </c>
      <c r="W411" s="48">
        <v>77.599999999999994</v>
      </c>
      <c r="X411" s="48">
        <v>80</v>
      </c>
      <c r="Y411" s="48">
        <v>78.400000000000006</v>
      </c>
      <c r="Z411" s="48">
        <v>79.599999999999994</v>
      </c>
      <c r="AA411" s="48">
        <v>76.400000000000006</v>
      </c>
      <c r="AB411" s="48">
        <v>76.400000000000006</v>
      </c>
      <c r="AC411" s="26" t="s">
        <v>122</v>
      </c>
      <c r="AD411" s="456"/>
    </row>
    <row r="412" spans="1:30" ht="13.5" thickBot="1">
      <c r="A412" s="715"/>
      <c r="B412" s="718"/>
      <c r="C412" s="44" t="s">
        <v>18</v>
      </c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3"/>
      <c r="AD412" s="90"/>
    </row>
    <row r="413" spans="1:30">
      <c r="A413" s="713" t="s">
        <v>38</v>
      </c>
      <c r="B413" s="710" t="s">
        <v>127</v>
      </c>
      <c r="C413" s="39" t="s">
        <v>16</v>
      </c>
      <c r="D413" s="159">
        <f t="shared" ref="D413:AB413" si="212">D414/(1.732*10*0.9)</f>
        <v>44.136515268154987</v>
      </c>
      <c r="E413" s="159">
        <f t="shared" si="212"/>
        <v>43.058763151141903</v>
      </c>
      <c r="F413" s="159">
        <f t="shared" si="212"/>
        <v>41.467795740313058</v>
      </c>
      <c r="G413" s="159">
        <f t="shared" si="212"/>
        <v>40.030792917628943</v>
      </c>
      <c r="H413" s="159">
        <f t="shared" si="212"/>
        <v>39.825506800102637</v>
      </c>
      <c r="I413" s="159">
        <f t="shared" si="212"/>
        <v>40.800615858352579</v>
      </c>
      <c r="J413" s="159">
        <f t="shared" si="212"/>
        <v>45.060302797023347</v>
      </c>
      <c r="K413" s="159">
        <f t="shared" si="212"/>
        <v>48.704131383115218</v>
      </c>
      <c r="L413" s="159">
        <f t="shared" si="212"/>
        <v>50.08981267641775</v>
      </c>
      <c r="M413" s="159">
        <f t="shared" si="212"/>
        <v>51.11624326404926</v>
      </c>
      <c r="N413" s="159">
        <f t="shared" si="212"/>
        <v>48.652809853733636</v>
      </c>
      <c r="O413" s="159">
        <f t="shared" si="212"/>
        <v>45.316910443931228</v>
      </c>
      <c r="P413" s="159">
        <f t="shared" si="212"/>
        <v>43.828586091865539</v>
      </c>
      <c r="Q413" s="159">
        <f t="shared" si="212"/>
        <v>43.520656915576083</v>
      </c>
      <c r="R413" s="159">
        <f t="shared" si="212"/>
        <v>43.982550680010263</v>
      </c>
      <c r="S413" s="159">
        <f t="shared" si="212"/>
        <v>44.393122915062868</v>
      </c>
      <c r="T413" s="159">
        <f t="shared" si="212"/>
        <v>47.882986913010001</v>
      </c>
      <c r="U413" s="159">
        <f t="shared" si="212"/>
        <v>52.75853220425968</v>
      </c>
      <c r="V413" s="159">
        <f t="shared" si="212"/>
        <v>53.220425968693867</v>
      </c>
      <c r="W413" s="159">
        <f t="shared" si="212"/>
        <v>53.579676674364897</v>
      </c>
      <c r="X413" s="159">
        <f t="shared" si="212"/>
        <v>53.425712086220166</v>
      </c>
      <c r="Y413" s="159">
        <f t="shared" si="212"/>
        <v>54.04157043879907</v>
      </c>
      <c r="Z413" s="159">
        <f t="shared" si="212"/>
        <v>51.937387734154477</v>
      </c>
      <c r="AA413" s="159">
        <f t="shared" si="212"/>
        <v>47.882986913010001</v>
      </c>
      <c r="AB413" s="159">
        <f t="shared" si="212"/>
        <v>44.136515268154987</v>
      </c>
      <c r="AC413" s="43" t="s">
        <v>315</v>
      </c>
      <c r="AD413" s="90"/>
    </row>
    <row r="414" spans="1:30">
      <c r="A414" s="714"/>
      <c r="B414" s="711"/>
      <c r="C414" s="41" t="s">
        <v>17</v>
      </c>
      <c r="D414" s="389">
        <v>688</v>
      </c>
      <c r="E414" s="389">
        <v>671.2</v>
      </c>
      <c r="F414" s="389">
        <v>646.4</v>
      </c>
      <c r="G414" s="389">
        <v>624</v>
      </c>
      <c r="H414" s="389">
        <v>620.79999999999995</v>
      </c>
      <c r="I414" s="389">
        <v>636</v>
      </c>
      <c r="J414" s="389">
        <v>702.4</v>
      </c>
      <c r="K414" s="389">
        <v>759.2</v>
      </c>
      <c r="L414" s="389">
        <v>780.8</v>
      </c>
      <c r="M414" s="389">
        <v>796.8</v>
      </c>
      <c r="N414" s="389">
        <v>758.4</v>
      </c>
      <c r="O414" s="389">
        <v>706.4</v>
      </c>
      <c r="P414" s="389">
        <v>683.2</v>
      </c>
      <c r="Q414" s="389">
        <v>678.4</v>
      </c>
      <c r="R414" s="389">
        <v>685.6</v>
      </c>
      <c r="S414" s="389">
        <v>692</v>
      </c>
      <c r="T414" s="389">
        <v>746.4</v>
      </c>
      <c r="U414" s="389">
        <v>822.4</v>
      </c>
      <c r="V414" s="389">
        <v>829.6</v>
      </c>
      <c r="W414" s="389">
        <v>835.2</v>
      </c>
      <c r="X414" s="389">
        <v>832.8</v>
      </c>
      <c r="Y414" s="389">
        <v>842.4</v>
      </c>
      <c r="Z414" s="389">
        <v>809.6</v>
      </c>
      <c r="AA414" s="389">
        <v>746.4</v>
      </c>
      <c r="AB414" s="166">
        <v>688</v>
      </c>
      <c r="AC414" s="26" t="s">
        <v>122</v>
      </c>
      <c r="AD414" s="456"/>
    </row>
    <row r="415" spans="1:30" ht="13.5" thickBot="1">
      <c r="A415" s="715"/>
      <c r="B415" s="712"/>
      <c r="C415" s="44" t="s">
        <v>18</v>
      </c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3"/>
      <c r="AD415" s="90"/>
    </row>
    <row r="416" spans="1:30">
      <c r="A416" s="839" t="s">
        <v>40</v>
      </c>
      <c r="B416" s="716" t="s">
        <v>124</v>
      </c>
      <c r="C416" s="39" t="s">
        <v>16</v>
      </c>
      <c r="D416" s="159">
        <f t="shared" ref="D416:AB416" si="213">D417/(1.732*10*0.9)</f>
        <v>1.7321016166281755</v>
      </c>
      <c r="E416" s="159">
        <f t="shared" si="213"/>
        <v>1.4883243520656915</v>
      </c>
      <c r="F416" s="159">
        <f t="shared" si="213"/>
        <v>1.4883243520656915</v>
      </c>
      <c r="G416" s="159">
        <f t="shared" si="213"/>
        <v>1.4883243520656915</v>
      </c>
      <c r="H416" s="159">
        <f t="shared" si="213"/>
        <v>1.4883243520656915</v>
      </c>
      <c r="I416" s="159">
        <f t="shared" si="213"/>
        <v>1.5396458814472671</v>
      </c>
      <c r="J416" s="159">
        <f t="shared" si="213"/>
        <v>1.4883243520656915</v>
      </c>
      <c r="K416" s="159">
        <f t="shared" si="213"/>
        <v>1.4883243520656915</v>
      </c>
      <c r="L416" s="159">
        <f t="shared" si="213"/>
        <v>1.077752117013087</v>
      </c>
      <c r="M416" s="159">
        <f t="shared" si="213"/>
        <v>0.8724659994867846</v>
      </c>
      <c r="N416" s="159">
        <f t="shared" si="213"/>
        <v>0.92378752886836024</v>
      </c>
      <c r="O416" s="159">
        <f t="shared" si="213"/>
        <v>1.0264305876315114</v>
      </c>
      <c r="P416" s="159">
        <f t="shared" si="213"/>
        <v>1.077752117013087</v>
      </c>
      <c r="Q416" s="159">
        <f t="shared" si="213"/>
        <v>1.0264305876315114</v>
      </c>
      <c r="R416" s="159">
        <f t="shared" si="213"/>
        <v>0.92378752886836024</v>
      </c>
      <c r="S416" s="159">
        <f t="shared" si="213"/>
        <v>0.92378752886836024</v>
      </c>
      <c r="T416" s="159">
        <f t="shared" si="213"/>
        <v>0.92378752886836024</v>
      </c>
      <c r="U416" s="159">
        <f t="shared" si="213"/>
        <v>1.1803951757762379</v>
      </c>
      <c r="V416" s="159">
        <f t="shared" si="213"/>
        <v>1.8475750577367205</v>
      </c>
      <c r="W416" s="159">
        <f t="shared" si="213"/>
        <v>1.8988965871182961</v>
      </c>
      <c r="X416" s="159">
        <f t="shared" si="213"/>
        <v>1.7962535283551448</v>
      </c>
      <c r="Y416" s="159">
        <f t="shared" si="213"/>
        <v>1.7962535283551448</v>
      </c>
      <c r="Z416" s="159">
        <f t="shared" si="213"/>
        <v>1.7962535283551448</v>
      </c>
      <c r="AA416" s="159">
        <f t="shared" si="213"/>
        <v>1.6936104695919936</v>
      </c>
      <c r="AB416" s="159">
        <f t="shared" si="213"/>
        <v>1.7449319989735692</v>
      </c>
      <c r="AC416" s="43" t="s">
        <v>315</v>
      </c>
      <c r="AD416" s="90"/>
    </row>
    <row r="417" spans="1:30">
      <c r="A417" s="735"/>
      <c r="B417" s="717"/>
      <c r="C417" s="41" t="s">
        <v>17</v>
      </c>
      <c r="D417" s="389">
        <v>27</v>
      </c>
      <c r="E417" s="389">
        <v>23.2</v>
      </c>
      <c r="F417" s="389">
        <v>23.2</v>
      </c>
      <c r="G417" s="389">
        <v>23.2</v>
      </c>
      <c r="H417" s="389">
        <v>23.2</v>
      </c>
      <c r="I417" s="389">
        <v>24</v>
      </c>
      <c r="J417" s="389">
        <v>23.2</v>
      </c>
      <c r="K417" s="389">
        <v>23.2</v>
      </c>
      <c r="L417" s="389">
        <v>16.8</v>
      </c>
      <c r="M417" s="389">
        <v>13.6</v>
      </c>
      <c r="N417" s="389">
        <v>14.4</v>
      </c>
      <c r="O417" s="389">
        <v>16</v>
      </c>
      <c r="P417" s="389">
        <v>16.8</v>
      </c>
      <c r="Q417" s="389">
        <v>16</v>
      </c>
      <c r="R417" s="389">
        <v>14.4</v>
      </c>
      <c r="S417" s="389">
        <v>14.4</v>
      </c>
      <c r="T417" s="389">
        <v>14.4</v>
      </c>
      <c r="U417" s="389">
        <v>18.399999999999999</v>
      </c>
      <c r="V417" s="389">
        <v>28.8</v>
      </c>
      <c r="W417" s="389">
        <v>29.6</v>
      </c>
      <c r="X417" s="389">
        <v>28</v>
      </c>
      <c r="Y417" s="389">
        <v>28</v>
      </c>
      <c r="Z417" s="389">
        <v>28</v>
      </c>
      <c r="AA417" s="389">
        <v>26.4</v>
      </c>
      <c r="AB417" s="48">
        <v>27.2</v>
      </c>
      <c r="AC417" s="26" t="s">
        <v>122</v>
      </c>
      <c r="AD417" s="456"/>
    </row>
    <row r="418" spans="1:30" ht="13.5" thickBot="1">
      <c r="A418" s="769"/>
      <c r="B418" s="718"/>
      <c r="C418" s="44" t="s">
        <v>18</v>
      </c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3"/>
      <c r="AD418" s="90"/>
    </row>
    <row r="419" spans="1:30">
      <c r="A419" s="713" t="s">
        <v>25</v>
      </c>
      <c r="B419" s="716" t="s">
        <v>128</v>
      </c>
      <c r="C419" s="39" t="s">
        <v>16</v>
      </c>
      <c r="D419" s="159">
        <f t="shared" ref="D419:AB419" si="214">D420/(1.732*10*0.9)</f>
        <v>2.1811649987169615</v>
      </c>
      <c r="E419" s="159">
        <f t="shared" si="214"/>
        <v>2.0015396458814472</v>
      </c>
      <c r="F419" s="159">
        <f t="shared" si="214"/>
        <v>1.9502181164998715</v>
      </c>
      <c r="G419" s="159">
        <f t="shared" si="214"/>
        <v>1.9502181164998715</v>
      </c>
      <c r="H419" s="159">
        <f t="shared" si="214"/>
        <v>4.05440082114447</v>
      </c>
      <c r="I419" s="159">
        <f t="shared" si="214"/>
        <v>4.1057223505260456</v>
      </c>
      <c r="J419" s="159">
        <f t="shared" si="214"/>
        <v>4.1057223505260456</v>
      </c>
      <c r="K419" s="159">
        <f t="shared" si="214"/>
        <v>4.05440082114447</v>
      </c>
      <c r="L419" s="159">
        <f t="shared" si="214"/>
        <v>4.3623299974339229</v>
      </c>
      <c r="M419" s="159">
        <f t="shared" si="214"/>
        <v>4.4136515268154985</v>
      </c>
      <c r="N419" s="159">
        <f t="shared" si="214"/>
        <v>6.9284064665127021</v>
      </c>
      <c r="O419" s="159">
        <f t="shared" si="214"/>
        <v>5.0808314087759818</v>
      </c>
      <c r="P419" s="159">
        <f t="shared" si="214"/>
        <v>4.6189376443418011</v>
      </c>
      <c r="Q419" s="159">
        <f t="shared" si="214"/>
        <v>4.5676161149602255</v>
      </c>
      <c r="R419" s="159">
        <f t="shared" si="214"/>
        <v>4.6189376443418011</v>
      </c>
      <c r="S419" s="159">
        <f t="shared" si="214"/>
        <v>4.3623299974339229</v>
      </c>
      <c r="T419" s="159">
        <f t="shared" si="214"/>
        <v>4.4136515268154985</v>
      </c>
      <c r="U419" s="159">
        <f t="shared" si="214"/>
        <v>4.9781883500128297</v>
      </c>
      <c r="V419" s="159">
        <f t="shared" si="214"/>
        <v>5.0808314087759818</v>
      </c>
      <c r="W419" s="159">
        <f t="shared" si="214"/>
        <v>5.0808314087759818</v>
      </c>
      <c r="X419" s="159">
        <f t="shared" si="214"/>
        <v>5.0808314087759818</v>
      </c>
      <c r="Y419" s="159">
        <f t="shared" si="214"/>
        <v>4.772902232486528</v>
      </c>
      <c r="Z419" s="159">
        <f t="shared" si="214"/>
        <v>4.2596869386707725</v>
      </c>
      <c r="AA419" s="159">
        <f t="shared" si="214"/>
        <v>4.2596869386707725</v>
      </c>
      <c r="AB419" s="159">
        <f t="shared" si="214"/>
        <v>2.1555042340261741</v>
      </c>
      <c r="AC419" s="43" t="s">
        <v>315</v>
      </c>
      <c r="AD419" s="90"/>
    </row>
    <row r="420" spans="1:30">
      <c r="A420" s="714"/>
      <c r="B420" s="717"/>
      <c r="C420" s="41" t="s">
        <v>17</v>
      </c>
      <c r="D420" s="389">
        <v>34</v>
      </c>
      <c r="E420" s="389">
        <v>31.2</v>
      </c>
      <c r="F420" s="389">
        <v>30.4</v>
      </c>
      <c r="G420" s="389">
        <v>30.4</v>
      </c>
      <c r="H420" s="389">
        <v>63.2</v>
      </c>
      <c r="I420" s="389">
        <v>64</v>
      </c>
      <c r="J420" s="389">
        <v>64</v>
      </c>
      <c r="K420" s="389">
        <v>63.2</v>
      </c>
      <c r="L420" s="389">
        <v>68</v>
      </c>
      <c r="M420" s="389">
        <v>68.8</v>
      </c>
      <c r="N420" s="389">
        <v>108</v>
      </c>
      <c r="O420" s="389">
        <v>79.2</v>
      </c>
      <c r="P420" s="389">
        <v>72</v>
      </c>
      <c r="Q420" s="389">
        <v>71.2</v>
      </c>
      <c r="R420" s="389">
        <v>72</v>
      </c>
      <c r="S420" s="389">
        <v>68</v>
      </c>
      <c r="T420" s="389">
        <v>68.8</v>
      </c>
      <c r="U420" s="389">
        <v>77.599999999999994</v>
      </c>
      <c r="V420" s="389">
        <v>79.2</v>
      </c>
      <c r="W420" s="389">
        <v>79.2</v>
      </c>
      <c r="X420" s="389">
        <v>79.2</v>
      </c>
      <c r="Y420" s="389">
        <v>74.400000000000006</v>
      </c>
      <c r="Z420" s="389">
        <v>66.400000000000006</v>
      </c>
      <c r="AA420" s="389">
        <v>66.400000000000006</v>
      </c>
      <c r="AB420" s="389">
        <v>33.6</v>
      </c>
      <c r="AC420" s="26" t="s">
        <v>122</v>
      </c>
      <c r="AD420" s="456"/>
    </row>
    <row r="421" spans="1:30" ht="13.5" thickBot="1">
      <c r="A421" s="715"/>
      <c r="B421" s="718"/>
      <c r="C421" s="44" t="s">
        <v>18</v>
      </c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3"/>
      <c r="AD421" s="90"/>
    </row>
    <row r="422" spans="1:30">
      <c r="A422" s="713" t="s">
        <v>44</v>
      </c>
      <c r="B422" s="716" t="s">
        <v>129</v>
      </c>
      <c r="C422" s="39" t="s">
        <v>16</v>
      </c>
      <c r="D422" s="159">
        <f t="shared" ref="D422:AB422" si="215">D423/(1.732*10*0.9)</f>
        <v>0</v>
      </c>
      <c r="E422" s="159">
        <f t="shared" si="215"/>
        <v>0.8724659994867846</v>
      </c>
      <c r="F422" s="159">
        <f t="shared" si="215"/>
        <v>0.8724659994867846</v>
      </c>
      <c r="G422" s="159">
        <f t="shared" si="215"/>
        <v>0.8724659994867846</v>
      </c>
      <c r="H422" s="159">
        <f t="shared" si="215"/>
        <v>0.84680523479599679</v>
      </c>
      <c r="I422" s="159">
        <f t="shared" si="215"/>
        <v>0.89812676417757242</v>
      </c>
      <c r="J422" s="159">
        <f t="shared" si="215"/>
        <v>0.8724659994867846</v>
      </c>
      <c r="K422" s="159">
        <f t="shared" si="215"/>
        <v>0.89812676417757242</v>
      </c>
      <c r="L422" s="159">
        <f t="shared" si="215"/>
        <v>1.052091352322299</v>
      </c>
      <c r="M422" s="159">
        <f t="shared" si="215"/>
        <v>1.1547344110854503</v>
      </c>
      <c r="N422" s="159">
        <f t="shared" si="215"/>
        <v>1.1290736463946627</v>
      </c>
      <c r="O422" s="159">
        <f t="shared" si="215"/>
        <v>1.1034128817038746</v>
      </c>
      <c r="P422" s="159">
        <f t="shared" si="215"/>
        <v>0.82114447010520908</v>
      </c>
      <c r="Q422" s="159">
        <f t="shared" si="215"/>
        <v>0.89812676417757242</v>
      </c>
      <c r="R422" s="159">
        <f t="shared" si="215"/>
        <v>0.89812676417757242</v>
      </c>
      <c r="S422" s="159">
        <f t="shared" si="215"/>
        <v>0.89812676417757242</v>
      </c>
      <c r="T422" s="159">
        <f t="shared" si="215"/>
        <v>0.94944829355914806</v>
      </c>
      <c r="U422" s="159">
        <f t="shared" si="215"/>
        <v>1.308698999230177</v>
      </c>
      <c r="V422" s="159">
        <f t="shared" si="215"/>
        <v>1.2573774698486015</v>
      </c>
      <c r="W422" s="159">
        <f t="shared" si="215"/>
        <v>1.2830382345393891</v>
      </c>
      <c r="X422" s="159">
        <f t="shared" si="215"/>
        <v>1.308698999230177</v>
      </c>
      <c r="Y422" s="159">
        <f t="shared" si="215"/>
        <v>1.2830382345393891</v>
      </c>
      <c r="Z422" s="159">
        <f t="shared" si="215"/>
        <v>1.052091352322299</v>
      </c>
      <c r="AA422" s="159">
        <f t="shared" si="215"/>
        <v>0.92378752886836024</v>
      </c>
      <c r="AB422" s="159">
        <f t="shared" si="215"/>
        <v>0.92378752886836024</v>
      </c>
      <c r="AC422" s="43" t="s">
        <v>315</v>
      </c>
      <c r="AD422" s="90"/>
    </row>
    <row r="423" spans="1:30">
      <c r="A423" s="714"/>
      <c r="B423" s="717"/>
      <c r="C423" s="41" t="s">
        <v>17</v>
      </c>
      <c r="D423" s="389"/>
      <c r="E423" s="389">
        <v>13.6</v>
      </c>
      <c r="F423" s="389">
        <v>13.6</v>
      </c>
      <c r="G423" s="389">
        <v>13.6</v>
      </c>
      <c r="H423" s="389">
        <v>13.2</v>
      </c>
      <c r="I423" s="389">
        <v>14</v>
      </c>
      <c r="J423" s="389">
        <v>13.6</v>
      </c>
      <c r="K423" s="389">
        <v>14</v>
      </c>
      <c r="L423" s="389">
        <v>16.399999999999999</v>
      </c>
      <c r="M423" s="389">
        <v>18</v>
      </c>
      <c r="N423" s="389">
        <v>17.600000000000001</v>
      </c>
      <c r="O423" s="389">
        <v>17.2</v>
      </c>
      <c r="P423" s="389">
        <v>12.8</v>
      </c>
      <c r="Q423" s="389">
        <v>14</v>
      </c>
      <c r="R423" s="389">
        <v>14</v>
      </c>
      <c r="S423" s="389">
        <v>14</v>
      </c>
      <c r="T423" s="389">
        <v>14.8</v>
      </c>
      <c r="U423" s="389">
        <v>20.399999999999999</v>
      </c>
      <c r="V423" s="389">
        <v>19.600000000000001</v>
      </c>
      <c r="W423" s="389">
        <v>20</v>
      </c>
      <c r="X423" s="389">
        <v>20.399999999999999</v>
      </c>
      <c r="Y423" s="389">
        <v>20</v>
      </c>
      <c r="Z423" s="389">
        <v>16.399999999999999</v>
      </c>
      <c r="AA423" s="389">
        <v>14.4</v>
      </c>
      <c r="AB423" s="389">
        <v>14.4</v>
      </c>
      <c r="AC423" s="26" t="s">
        <v>122</v>
      </c>
      <c r="AD423" s="456"/>
    </row>
    <row r="424" spans="1:30" ht="13.5" thickBot="1">
      <c r="A424" s="715"/>
      <c r="B424" s="718"/>
      <c r="C424" s="44" t="s">
        <v>18</v>
      </c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3"/>
      <c r="AD424" s="90"/>
    </row>
    <row r="425" spans="1:30">
      <c r="A425" s="713" t="s">
        <v>29</v>
      </c>
      <c r="B425" s="716" t="s">
        <v>69</v>
      </c>
      <c r="C425" s="39" t="s">
        <v>16</v>
      </c>
      <c r="D425" s="159">
        <f t="shared" ref="D425:AB425" si="216">D426/(1.732*10*0.9)</f>
        <v>6.6076469078778546</v>
      </c>
      <c r="E425" s="159">
        <f t="shared" si="216"/>
        <v>6.0944316140620991</v>
      </c>
      <c r="F425" s="159">
        <f t="shared" si="216"/>
        <v>5.8506543494996146</v>
      </c>
      <c r="G425" s="159">
        <f t="shared" si="216"/>
        <v>5.7480112907364633</v>
      </c>
      <c r="H425" s="159">
        <f t="shared" si="216"/>
        <v>5.6966897613548877</v>
      </c>
      <c r="I425" s="159">
        <f t="shared" si="216"/>
        <v>5.4400821144470104</v>
      </c>
      <c r="J425" s="159">
        <f t="shared" si="216"/>
        <v>5.4914036438285851</v>
      </c>
      <c r="K425" s="159">
        <f t="shared" si="216"/>
        <v>5.5940467025917373</v>
      </c>
      <c r="L425" s="159">
        <f t="shared" si="216"/>
        <v>5.3887605850654348</v>
      </c>
      <c r="M425" s="159">
        <f t="shared" si="216"/>
        <v>6.7231203489863995</v>
      </c>
      <c r="N425" s="159">
        <f t="shared" si="216"/>
        <v>8.7246599948678458</v>
      </c>
      <c r="O425" s="159">
        <f t="shared" si="216"/>
        <v>9.0325891711573014</v>
      </c>
      <c r="P425" s="159">
        <f t="shared" si="216"/>
        <v>9.2378752886836022</v>
      </c>
      <c r="Q425" s="159">
        <f t="shared" si="216"/>
        <v>9.8537336412625081</v>
      </c>
      <c r="R425" s="159">
        <f t="shared" si="216"/>
        <v>10.212984346933537</v>
      </c>
      <c r="S425" s="159">
        <f t="shared" si="216"/>
        <v>10.212984346933537</v>
      </c>
      <c r="T425" s="159">
        <f t="shared" si="216"/>
        <v>10.623556581986142</v>
      </c>
      <c r="U425" s="159">
        <f t="shared" si="216"/>
        <v>10.98280728765717</v>
      </c>
      <c r="V425" s="159">
        <f t="shared" si="216"/>
        <v>10.623556581986142</v>
      </c>
      <c r="W425" s="159">
        <f t="shared" si="216"/>
        <v>8.5706954067231198</v>
      </c>
      <c r="X425" s="159">
        <f t="shared" si="216"/>
        <v>7.6469078778547601</v>
      </c>
      <c r="Y425" s="159">
        <f t="shared" si="216"/>
        <v>7.6469078778547601</v>
      </c>
      <c r="Z425" s="159">
        <f t="shared" si="216"/>
        <v>7.1850141134205794</v>
      </c>
      <c r="AA425" s="159">
        <f t="shared" si="216"/>
        <v>6.9284064665127021</v>
      </c>
      <c r="AB425" s="159">
        <f t="shared" si="216"/>
        <v>6.6204772902232483</v>
      </c>
      <c r="AC425" s="43" t="s">
        <v>315</v>
      </c>
      <c r="AD425" s="90"/>
    </row>
    <row r="426" spans="1:30">
      <c r="A426" s="714"/>
      <c r="B426" s="717"/>
      <c r="C426" s="41" t="s">
        <v>17</v>
      </c>
      <c r="D426" s="389">
        <v>103</v>
      </c>
      <c r="E426" s="389">
        <v>95</v>
      </c>
      <c r="F426" s="389">
        <v>91.2</v>
      </c>
      <c r="G426" s="389">
        <v>89.6</v>
      </c>
      <c r="H426" s="389">
        <v>88.8</v>
      </c>
      <c r="I426" s="389">
        <v>84.8</v>
      </c>
      <c r="J426" s="389">
        <v>85.6</v>
      </c>
      <c r="K426" s="389">
        <v>87.2</v>
      </c>
      <c r="L426" s="389">
        <v>84</v>
      </c>
      <c r="M426" s="389">
        <v>104.8</v>
      </c>
      <c r="N426" s="389">
        <v>136</v>
      </c>
      <c r="O426" s="389">
        <v>140.80000000000001</v>
      </c>
      <c r="P426" s="389">
        <v>144</v>
      </c>
      <c r="Q426" s="389">
        <v>153.6</v>
      </c>
      <c r="R426" s="389">
        <v>159.19999999999999</v>
      </c>
      <c r="S426" s="389">
        <v>159.19999999999999</v>
      </c>
      <c r="T426" s="389">
        <v>165.6</v>
      </c>
      <c r="U426" s="389">
        <v>171.2</v>
      </c>
      <c r="V426" s="389">
        <v>165.6</v>
      </c>
      <c r="W426" s="389">
        <v>133.6</v>
      </c>
      <c r="X426" s="389">
        <v>119.2</v>
      </c>
      <c r="Y426" s="389">
        <v>119.2</v>
      </c>
      <c r="Z426" s="389">
        <v>112</v>
      </c>
      <c r="AA426" s="389">
        <v>108</v>
      </c>
      <c r="AB426" s="48">
        <v>103.2</v>
      </c>
      <c r="AC426" s="26" t="s">
        <v>122</v>
      </c>
      <c r="AD426" s="456"/>
    </row>
    <row r="427" spans="1:30" ht="13.5" thickBot="1">
      <c r="A427" s="715"/>
      <c r="B427" s="718"/>
      <c r="C427" s="44" t="s">
        <v>18</v>
      </c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  <c r="AA427" s="55"/>
      <c r="AB427" s="55"/>
      <c r="AC427" s="43"/>
      <c r="AD427" s="90"/>
    </row>
    <row r="428" spans="1:30">
      <c r="A428" s="713" t="s">
        <v>56</v>
      </c>
      <c r="B428" s="716" t="s">
        <v>53</v>
      </c>
      <c r="C428" s="39" t="s">
        <v>16</v>
      </c>
      <c r="D428" s="55">
        <f>D410+D413+D416+D419+D422+D425+D434</f>
        <v>63.895304080061585</v>
      </c>
      <c r="E428" s="55">
        <f t="shared" ref="E428:AB428" si="217">E410+E413+E416+E419+E422+E425+E434</f>
        <v>62.971516551193211</v>
      </c>
      <c r="F428" s="55">
        <f t="shared" si="217"/>
        <v>60.354118552732857</v>
      </c>
      <c r="G428" s="55">
        <f t="shared" si="217"/>
        <v>58.814472671285586</v>
      </c>
      <c r="H428" s="55">
        <f t="shared" si="217"/>
        <v>60.354118552732857</v>
      </c>
      <c r="I428" s="55">
        <f t="shared" si="217"/>
        <v>61.585835257890686</v>
      </c>
      <c r="J428" s="55">
        <f t="shared" si="217"/>
        <v>65.896843725943015</v>
      </c>
      <c r="K428" s="55">
        <f t="shared" si="217"/>
        <v>70.207852193995379</v>
      </c>
      <c r="L428" s="55">
        <f t="shared" si="217"/>
        <v>73.133179368745175</v>
      </c>
      <c r="M428" s="55">
        <f t="shared" si="217"/>
        <v>76.212471131639731</v>
      </c>
      <c r="N428" s="55">
        <f t="shared" si="217"/>
        <v>76.058506543494985</v>
      </c>
      <c r="O428" s="55">
        <f t="shared" si="217"/>
        <v>71.28560431100847</v>
      </c>
      <c r="P428" s="55">
        <f t="shared" si="217"/>
        <v>69.591993841416468</v>
      </c>
      <c r="Q428" s="55">
        <f t="shared" si="217"/>
        <v>69.745958429561199</v>
      </c>
      <c r="R428" s="55">
        <f t="shared" si="217"/>
        <v>70.823710546574276</v>
      </c>
      <c r="S428" s="55">
        <f t="shared" si="217"/>
        <v>70.669745958429559</v>
      </c>
      <c r="T428" s="55">
        <f t="shared" si="217"/>
        <v>74.518860662047715</v>
      </c>
      <c r="U428" s="55">
        <f t="shared" si="217"/>
        <v>80.215550423402604</v>
      </c>
      <c r="V428" s="55">
        <f t="shared" si="217"/>
        <v>79.291762894534259</v>
      </c>
      <c r="W428" s="55">
        <f t="shared" si="217"/>
        <v>78.829869130100064</v>
      </c>
      <c r="X428" s="55">
        <f t="shared" si="217"/>
        <v>78.675904541955333</v>
      </c>
      <c r="Y428" s="55">
        <f t="shared" si="217"/>
        <v>78.521939953810616</v>
      </c>
      <c r="Z428" s="55">
        <f t="shared" si="217"/>
        <v>75.288683602771343</v>
      </c>
      <c r="AA428" s="55">
        <f t="shared" si="217"/>
        <v>70.515781370284827</v>
      </c>
      <c r="AB428" s="55">
        <f t="shared" si="217"/>
        <v>63.895304080061578</v>
      </c>
      <c r="AC428" s="43" t="s">
        <v>315</v>
      </c>
      <c r="AD428" s="90"/>
    </row>
    <row r="429" spans="1:30">
      <c r="A429" s="714"/>
      <c r="B429" s="717"/>
      <c r="C429" s="41" t="s">
        <v>17</v>
      </c>
      <c r="D429" s="48">
        <v>996</v>
      </c>
      <c r="E429" s="163">
        <v>981.6</v>
      </c>
      <c r="F429" s="163">
        <v>940.8</v>
      </c>
      <c r="G429" s="163">
        <v>916.8</v>
      </c>
      <c r="H429" s="163">
        <v>940.8</v>
      </c>
      <c r="I429" s="692">
        <v>960</v>
      </c>
      <c r="J429" s="163">
        <v>1027.2</v>
      </c>
      <c r="K429" s="692">
        <v>1094.4000000000001</v>
      </c>
      <c r="L429" s="692">
        <v>1140</v>
      </c>
      <c r="M429" s="692">
        <v>1188</v>
      </c>
      <c r="N429" s="692">
        <v>1185.5999999999999</v>
      </c>
      <c r="O429" s="692">
        <v>1111.2</v>
      </c>
      <c r="P429" s="692">
        <v>1084.8</v>
      </c>
      <c r="Q429" s="692">
        <v>1087.2</v>
      </c>
      <c r="R429" s="692">
        <v>1104</v>
      </c>
      <c r="S429" s="692">
        <v>1101.5999999999999</v>
      </c>
      <c r="T429" s="692">
        <v>1161.5999999999999</v>
      </c>
      <c r="U429" s="692">
        <v>1250.4000000000001</v>
      </c>
      <c r="V429" s="692">
        <v>1236</v>
      </c>
      <c r="W429" s="692">
        <v>1228.8</v>
      </c>
      <c r="X429" s="692">
        <v>1226.4000000000001</v>
      </c>
      <c r="Y429" s="692">
        <v>1224</v>
      </c>
      <c r="Z429" s="692">
        <v>1173.5999999999999</v>
      </c>
      <c r="AA429" s="692">
        <v>1099.2</v>
      </c>
      <c r="AB429" s="692">
        <v>996</v>
      </c>
      <c r="AC429" s="26" t="s">
        <v>122</v>
      </c>
      <c r="AD429" s="456"/>
    </row>
    <row r="430" spans="1:30">
      <c r="A430" s="714"/>
      <c r="B430" s="717"/>
      <c r="C430" s="54" t="s">
        <v>33</v>
      </c>
      <c r="D430" s="55">
        <v>377</v>
      </c>
      <c r="E430" s="55">
        <v>376.8</v>
      </c>
      <c r="F430" s="55">
        <v>364.8</v>
      </c>
      <c r="G430" s="55">
        <v>367.2</v>
      </c>
      <c r="H430" s="55">
        <v>360</v>
      </c>
      <c r="I430" s="55">
        <v>360</v>
      </c>
      <c r="J430" s="55">
        <v>360</v>
      </c>
      <c r="K430" s="55">
        <v>374.4</v>
      </c>
      <c r="L430" s="55">
        <v>391.2</v>
      </c>
      <c r="M430" s="55">
        <v>429.6</v>
      </c>
      <c r="N430" s="55">
        <v>412.8</v>
      </c>
      <c r="O430" s="55">
        <v>398.4</v>
      </c>
      <c r="P430" s="55">
        <v>372</v>
      </c>
      <c r="Q430" s="55">
        <v>369.6</v>
      </c>
      <c r="R430" s="55">
        <v>398.4</v>
      </c>
      <c r="S430" s="55">
        <v>386.4</v>
      </c>
      <c r="T430" s="55">
        <v>386.4</v>
      </c>
      <c r="U430" s="55">
        <v>412.8</v>
      </c>
      <c r="V430" s="55">
        <v>398.4</v>
      </c>
      <c r="W430" s="55">
        <v>400.8</v>
      </c>
      <c r="X430" s="55">
        <v>396</v>
      </c>
      <c r="Y430" s="55">
        <v>400.8</v>
      </c>
      <c r="Z430" s="55">
        <v>408</v>
      </c>
      <c r="AA430" s="55">
        <v>386.4</v>
      </c>
      <c r="AB430" s="55">
        <v>376.8</v>
      </c>
      <c r="AC430" s="26" t="s">
        <v>122</v>
      </c>
      <c r="AD430" s="456"/>
    </row>
    <row r="431" spans="1:30" ht="13.5" thickBot="1">
      <c r="A431" s="715"/>
      <c r="B431" s="718"/>
      <c r="C431" s="44">
        <v>0.62</v>
      </c>
      <c r="D431" s="248">
        <f>D430/D429</f>
        <v>0.37851405622489959</v>
      </c>
      <c r="E431" s="248">
        <f t="shared" ref="E431:AB431" si="218">E430/E429</f>
        <v>0.38386308068459657</v>
      </c>
      <c r="F431" s="248">
        <f t="shared" si="218"/>
        <v>0.38775510204081637</v>
      </c>
      <c r="G431" s="248">
        <f t="shared" si="218"/>
        <v>0.40052356020942409</v>
      </c>
      <c r="H431" s="248">
        <f t="shared" si="218"/>
        <v>0.38265306122448983</v>
      </c>
      <c r="I431" s="248">
        <f t="shared" si="218"/>
        <v>0.375</v>
      </c>
      <c r="J431" s="248">
        <f t="shared" si="218"/>
        <v>0.35046728971962615</v>
      </c>
      <c r="K431" s="248">
        <f t="shared" si="218"/>
        <v>0.34210526315789469</v>
      </c>
      <c r="L431" s="248">
        <f t="shared" si="218"/>
        <v>0.34315789473684211</v>
      </c>
      <c r="M431" s="248">
        <f t="shared" si="218"/>
        <v>0.36161616161616161</v>
      </c>
      <c r="N431" s="248">
        <f t="shared" si="218"/>
        <v>0.34817813765182187</v>
      </c>
      <c r="O431" s="248">
        <f t="shared" si="218"/>
        <v>0.35853131749460038</v>
      </c>
      <c r="P431" s="248">
        <f t="shared" si="218"/>
        <v>0.34292035398230092</v>
      </c>
      <c r="Q431" s="248">
        <f t="shared" si="218"/>
        <v>0.33995584988962474</v>
      </c>
      <c r="R431" s="248">
        <f t="shared" si="218"/>
        <v>0.36086956521739127</v>
      </c>
      <c r="S431" s="248">
        <f t="shared" si="218"/>
        <v>0.35076252723311546</v>
      </c>
      <c r="T431" s="248">
        <f t="shared" si="218"/>
        <v>0.33264462809917356</v>
      </c>
      <c r="U431" s="248">
        <f t="shared" si="218"/>
        <v>0.33013435700575816</v>
      </c>
      <c r="V431" s="248">
        <f t="shared" si="218"/>
        <v>0.32233009708737864</v>
      </c>
      <c r="W431" s="248">
        <f t="shared" si="218"/>
        <v>0.326171875</v>
      </c>
      <c r="X431" s="248">
        <f t="shared" si="218"/>
        <v>0.32289628180039137</v>
      </c>
      <c r="Y431" s="248">
        <f t="shared" si="218"/>
        <v>0.32745098039215687</v>
      </c>
      <c r="Z431" s="248">
        <f t="shared" si="218"/>
        <v>0.34764826175869123</v>
      </c>
      <c r="AA431" s="248">
        <f t="shared" si="218"/>
        <v>0.35152838427947597</v>
      </c>
      <c r="AB431" s="248">
        <f t="shared" si="218"/>
        <v>0.37831325301204821</v>
      </c>
      <c r="AC431" s="43" t="s">
        <v>315</v>
      </c>
      <c r="AD431" s="90"/>
    </row>
    <row r="432" spans="1:30">
      <c r="A432" s="840" t="s">
        <v>14</v>
      </c>
      <c r="B432" s="716" t="s">
        <v>130</v>
      </c>
      <c r="C432" s="39" t="s">
        <v>16</v>
      </c>
      <c r="D432" s="679"/>
      <c r="E432" s="679"/>
      <c r="F432" s="679"/>
      <c r="G432" s="679"/>
      <c r="H432" s="679"/>
      <c r="I432" s="679"/>
      <c r="J432" s="679"/>
      <c r="K432" s="679"/>
      <c r="L432" s="679"/>
      <c r="M432" s="679"/>
      <c r="N432" s="679"/>
      <c r="O432" s="679"/>
      <c r="P432" s="679"/>
      <c r="Q432" s="679"/>
      <c r="R432" s="679"/>
      <c r="S432" s="679"/>
      <c r="T432" s="679"/>
      <c r="U432" s="679"/>
      <c r="V432" s="679"/>
      <c r="W432" s="679"/>
      <c r="X432" s="679"/>
      <c r="Y432" s="679"/>
      <c r="Z432" s="679"/>
      <c r="AA432" s="679"/>
      <c r="AB432" s="679"/>
      <c r="AC432" s="130"/>
      <c r="AD432" s="265"/>
    </row>
    <row r="433" spans="1:30" ht="13.5" thickBot="1">
      <c r="A433" s="781"/>
      <c r="B433" s="733"/>
      <c r="C433" s="41" t="s">
        <v>17</v>
      </c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3" t="s">
        <v>421</v>
      </c>
      <c r="AD433" s="90"/>
    </row>
    <row r="434" spans="1:30">
      <c r="A434" s="801" t="s">
        <v>76</v>
      </c>
      <c r="B434" s="732" t="s">
        <v>130</v>
      </c>
      <c r="C434" s="39" t="s">
        <v>16</v>
      </c>
      <c r="D434" s="159">
        <f>D435/(1.732*10*0.9)</f>
        <v>4.3623299974339229</v>
      </c>
      <c r="E434" s="159">
        <f t="shared" ref="E434:AB434" si="219">E435/(1.732*10*0.9)</f>
        <v>4.3751603797793086</v>
      </c>
      <c r="F434" s="159">
        <f t="shared" si="219"/>
        <v>4.0287400564536746</v>
      </c>
      <c r="G434" s="159">
        <f t="shared" si="219"/>
        <v>4.0287400564536746</v>
      </c>
      <c r="H434" s="159">
        <f t="shared" si="219"/>
        <v>3.797793174236586</v>
      </c>
      <c r="I434" s="159">
        <f t="shared" si="219"/>
        <v>4.1570438799076239</v>
      </c>
      <c r="J434" s="159">
        <f t="shared" si="219"/>
        <v>4.2596869386707708</v>
      </c>
      <c r="K434" s="159">
        <f t="shared" si="219"/>
        <v>3.9260969976905247</v>
      </c>
      <c r="L434" s="159">
        <f t="shared" si="219"/>
        <v>5.3374390556838591</v>
      </c>
      <c r="M434" s="159">
        <f t="shared" si="219"/>
        <v>6.4665127020785285</v>
      </c>
      <c r="N434" s="159">
        <f t="shared" si="219"/>
        <v>4.4393122915062895</v>
      </c>
      <c r="O434" s="159">
        <f t="shared" si="219"/>
        <v>4.3879907621247121</v>
      </c>
      <c r="P434" s="159">
        <f t="shared" si="219"/>
        <v>4.8242237618681036</v>
      </c>
      <c r="Q434" s="159">
        <f t="shared" si="219"/>
        <v>4.6702591737233767</v>
      </c>
      <c r="R434" s="159">
        <f t="shared" si="219"/>
        <v>4.5676161149602228</v>
      </c>
      <c r="S434" s="159">
        <f t="shared" si="219"/>
        <v>4.6445984090325823</v>
      </c>
      <c r="T434" s="159">
        <f t="shared" si="219"/>
        <v>4.5162945855786516</v>
      </c>
      <c r="U434" s="159">
        <f t="shared" si="219"/>
        <v>3.8491147036181657</v>
      </c>
      <c r="V434" s="159">
        <f t="shared" si="219"/>
        <v>2.360790351552486</v>
      </c>
      <c r="W434" s="159">
        <f t="shared" si="219"/>
        <v>3.4385424685655592</v>
      </c>
      <c r="X434" s="159">
        <f t="shared" si="219"/>
        <v>4.2853477033615572</v>
      </c>
      <c r="Y434" s="159">
        <f t="shared" si="219"/>
        <v>3.9517577623813183</v>
      </c>
      <c r="Z434" s="159">
        <f t="shared" si="219"/>
        <v>3.9517577623813076</v>
      </c>
      <c r="AA434" s="159">
        <f t="shared" si="219"/>
        <v>3.9260969976905393</v>
      </c>
      <c r="AB434" s="159">
        <f t="shared" si="219"/>
        <v>3.4128817038747692</v>
      </c>
      <c r="AC434" s="130" t="s">
        <v>315</v>
      </c>
      <c r="AD434" s="265"/>
    </row>
    <row r="435" spans="1:30" ht="13.5" thickBot="1">
      <c r="A435" s="715"/>
      <c r="B435" s="718"/>
      <c r="C435" s="60" t="s">
        <v>17</v>
      </c>
      <c r="D435" s="48">
        <f>D429-D426-D423-D420-D417-D414-D411</f>
        <v>68</v>
      </c>
      <c r="E435" s="48">
        <f t="shared" ref="E435:AB435" si="220">E429-E426-E423-E420-E417-E414-E411</f>
        <v>68.199999999999861</v>
      </c>
      <c r="F435" s="48">
        <f t="shared" si="220"/>
        <v>62.799999999999883</v>
      </c>
      <c r="G435" s="48">
        <f t="shared" si="220"/>
        <v>62.799999999999883</v>
      </c>
      <c r="H435" s="48">
        <f t="shared" si="220"/>
        <v>59.199999999999903</v>
      </c>
      <c r="I435" s="48">
        <f t="shared" si="220"/>
        <v>64.80000000000004</v>
      </c>
      <c r="J435" s="48">
        <f t="shared" si="220"/>
        <v>66.399999999999977</v>
      </c>
      <c r="K435" s="48">
        <f t="shared" si="220"/>
        <v>61.199999999999903</v>
      </c>
      <c r="L435" s="48">
        <f t="shared" si="220"/>
        <v>83.2</v>
      </c>
      <c r="M435" s="48">
        <f t="shared" si="220"/>
        <v>100.80000000000011</v>
      </c>
      <c r="N435" s="48">
        <f t="shared" si="220"/>
        <v>69.200000000000045</v>
      </c>
      <c r="O435" s="48">
        <f t="shared" si="220"/>
        <v>68.40000000000002</v>
      </c>
      <c r="P435" s="48">
        <f t="shared" si="220"/>
        <v>75.2</v>
      </c>
      <c r="Q435" s="48">
        <f t="shared" si="220"/>
        <v>72.8</v>
      </c>
      <c r="R435" s="48">
        <f t="shared" si="220"/>
        <v>71.19999999999996</v>
      </c>
      <c r="S435" s="48">
        <f t="shared" si="220"/>
        <v>72.399999999999892</v>
      </c>
      <c r="T435" s="48">
        <f t="shared" si="220"/>
        <v>70.40000000000002</v>
      </c>
      <c r="U435" s="48">
        <f t="shared" si="220"/>
        <v>59.999999999999972</v>
      </c>
      <c r="V435" s="48">
        <f t="shared" si="220"/>
        <v>36.800000000000153</v>
      </c>
      <c r="W435" s="48">
        <f t="shared" si="220"/>
        <v>53.599999999999937</v>
      </c>
      <c r="X435" s="48">
        <f t="shared" si="220"/>
        <v>66.799999999999955</v>
      </c>
      <c r="Y435" s="48">
        <f t="shared" si="220"/>
        <v>61.599999999999994</v>
      </c>
      <c r="Z435" s="48">
        <f t="shared" si="220"/>
        <v>61.599999999999824</v>
      </c>
      <c r="AA435" s="48">
        <f t="shared" si="220"/>
        <v>61.200000000000131</v>
      </c>
      <c r="AB435" s="48">
        <f t="shared" si="220"/>
        <v>53.199999999999903</v>
      </c>
      <c r="AC435" s="43" t="s">
        <v>315</v>
      </c>
      <c r="AD435" s="90"/>
    </row>
    <row r="436" spans="1:30" ht="16.5" customHeight="1">
      <c r="A436" s="816" t="s">
        <v>51</v>
      </c>
      <c r="B436" s="817"/>
      <c r="C436" s="131" t="s">
        <v>17</v>
      </c>
      <c r="D436" s="144">
        <f>D407+D429</f>
        <v>2160</v>
      </c>
      <c r="E436" s="144">
        <f t="shared" ref="E436:AB437" si="221">E407+E429</f>
        <v>1982.4</v>
      </c>
      <c r="F436" s="144">
        <f t="shared" si="221"/>
        <v>2066.3999999999996</v>
      </c>
      <c r="G436" s="144">
        <f>G407+G429</f>
        <v>2133.6</v>
      </c>
      <c r="H436" s="144">
        <f t="shared" si="221"/>
        <v>2160</v>
      </c>
      <c r="I436" s="144">
        <f t="shared" si="221"/>
        <v>2294.4</v>
      </c>
      <c r="J436" s="144">
        <f t="shared" si="221"/>
        <v>2371.1999999999998</v>
      </c>
      <c r="K436" s="144">
        <f>K407+K429</f>
        <v>2695.2</v>
      </c>
      <c r="L436" s="144">
        <f t="shared" si="221"/>
        <v>3081.6</v>
      </c>
      <c r="M436" s="144">
        <f>M407+M429</f>
        <v>3175.2</v>
      </c>
      <c r="N436" s="144">
        <f>N407+N429</f>
        <v>3300</v>
      </c>
      <c r="O436" s="144">
        <f>O407+O429</f>
        <v>3124.8</v>
      </c>
      <c r="P436" s="144">
        <f>P407+P429</f>
        <v>2961.6</v>
      </c>
      <c r="Q436" s="144">
        <f>Q407+Q429</f>
        <v>3110.4</v>
      </c>
      <c r="R436" s="144">
        <f t="shared" si="221"/>
        <v>3026.4</v>
      </c>
      <c r="S436" s="144">
        <f t="shared" si="221"/>
        <v>2961.6</v>
      </c>
      <c r="T436" s="144">
        <f t="shared" si="221"/>
        <v>3057.6</v>
      </c>
      <c r="U436" s="144">
        <f t="shared" si="221"/>
        <v>3204</v>
      </c>
      <c r="V436" s="144">
        <f t="shared" si="221"/>
        <v>3206.4</v>
      </c>
      <c r="W436" s="144">
        <f t="shared" si="221"/>
        <v>3271.2</v>
      </c>
      <c r="X436" s="144">
        <f t="shared" si="221"/>
        <v>3216</v>
      </c>
      <c r="Y436" s="144">
        <f t="shared" si="221"/>
        <v>3225.6</v>
      </c>
      <c r="Z436" s="144">
        <f t="shared" si="221"/>
        <v>2836.8</v>
      </c>
      <c r="AA436" s="144">
        <f t="shared" si="221"/>
        <v>2464.8000000000002</v>
      </c>
      <c r="AB436" s="144">
        <f t="shared" si="221"/>
        <v>2160</v>
      </c>
      <c r="AC436" s="66"/>
      <c r="AD436" s="260"/>
    </row>
    <row r="437" spans="1:30" ht="18" customHeight="1" thickBot="1">
      <c r="A437" s="818"/>
      <c r="B437" s="819"/>
      <c r="C437" s="69" t="s">
        <v>33</v>
      </c>
      <c r="D437" s="65">
        <f>D408+D430</f>
        <v>703</v>
      </c>
      <c r="E437" s="65">
        <f t="shared" si="221"/>
        <v>705.6</v>
      </c>
      <c r="F437" s="65">
        <f t="shared" si="221"/>
        <v>645.6</v>
      </c>
      <c r="G437" s="65">
        <f t="shared" si="221"/>
        <v>638.4</v>
      </c>
      <c r="H437" s="65">
        <f t="shared" si="221"/>
        <v>636</v>
      </c>
      <c r="I437" s="65">
        <f t="shared" si="221"/>
        <v>662.4</v>
      </c>
      <c r="J437" s="65">
        <f t="shared" si="221"/>
        <v>655.20000000000005</v>
      </c>
      <c r="K437" s="65">
        <f t="shared" si="221"/>
        <v>688.8</v>
      </c>
      <c r="L437" s="65">
        <f t="shared" si="221"/>
        <v>768</v>
      </c>
      <c r="M437" s="65">
        <f>M408+M430</f>
        <v>847.2</v>
      </c>
      <c r="N437" s="65">
        <f t="shared" si="221"/>
        <v>852</v>
      </c>
      <c r="O437" s="65">
        <f t="shared" si="221"/>
        <v>820.8</v>
      </c>
      <c r="P437" s="65">
        <f t="shared" si="221"/>
        <v>768</v>
      </c>
      <c r="Q437" s="65">
        <f t="shared" si="221"/>
        <v>772.8</v>
      </c>
      <c r="R437" s="65">
        <f t="shared" si="221"/>
        <v>823.2</v>
      </c>
      <c r="S437" s="65">
        <f t="shared" si="221"/>
        <v>801.59999999999991</v>
      </c>
      <c r="T437" s="65">
        <f t="shared" si="221"/>
        <v>794.4</v>
      </c>
      <c r="U437" s="65">
        <f t="shared" si="221"/>
        <v>825.6</v>
      </c>
      <c r="V437" s="65">
        <f t="shared" si="221"/>
        <v>820.8</v>
      </c>
      <c r="W437" s="65">
        <f t="shared" si="221"/>
        <v>823.2</v>
      </c>
      <c r="X437" s="65">
        <f t="shared" si="221"/>
        <v>770.4</v>
      </c>
      <c r="Y437" s="65">
        <f t="shared" si="221"/>
        <v>763.2</v>
      </c>
      <c r="Z437" s="65">
        <f t="shared" si="221"/>
        <v>768</v>
      </c>
      <c r="AA437" s="65">
        <f t="shared" si="221"/>
        <v>732</v>
      </c>
      <c r="AB437" s="65">
        <f t="shared" si="221"/>
        <v>703.2</v>
      </c>
      <c r="AC437" s="66"/>
      <c r="AD437" s="260"/>
    </row>
    <row r="438" spans="1:30">
      <c r="AC438" s="7"/>
      <c r="AD438" s="10"/>
    </row>
    <row r="439" spans="1:30" ht="13.5" thickBot="1">
      <c r="AC439" s="7"/>
      <c r="AD439" s="10"/>
    </row>
    <row r="440" spans="1:30" ht="34.5" thickBot="1">
      <c r="A440" s="316" t="s">
        <v>3</v>
      </c>
      <c r="B440" s="16" t="s">
        <v>4</v>
      </c>
      <c r="C440" s="17" t="s">
        <v>5</v>
      </c>
      <c r="D440" s="18"/>
      <c r="E440" s="750" t="s">
        <v>6</v>
      </c>
      <c r="F440" s="751"/>
      <c r="G440" s="751"/>
      <c r="H440" s="751"/>
      <c r="I440" s="751"/>
      <c r="J440" s="751"/>
      <c r="K440" s="751"/>
      <c r="L440" s="751"/>
      <c r="M440" s="751"/>
      <c r="N440" s="751"/>
      <c r="O440" s="751"/>
      <c r="P440" s="751"/>
      <c r="Q440" s="751"/>
      <c r="R440" s="751"/>
      <c r="S440" s="751"/>
      <c r="T440" s="751"/>
      <c r="U440" s="751"/>
      <c r="V440" s="751"/>
      <c r="W440" s="751"/>
      <c r="X440" s="751"/>
      <c r="Y440" s="751"/>
      <c r="Z440" s="751"/>
      <c r="AA440" s="751"/>
      <c r="AB440" s="752"/>
      <c r="AC440" s="19" t="s">
        <v>7</v>
      </c>
      <c r="AD440" s="536"/>
    </row>
    <row r="441" spans="1:30" ht="13.5" thickBot="1">
      <c r="A441" s="20" t="s">
        <v>132</v>
      </c>
      <c r="B441" s="21"/>
      <c r="C441" s="22"/>
      <c r="D441" s="23">
        <v>0</v>
      </c>
      <c r="E441" s="23">
        <v>1</v>
      </c>
      <c r="F441" s="23">
        <v>2</v>
      </c>
      <c r="G441" s="23">
        <v>3</v>
      </c>
      <c r="H441" s="24">
        <v>4</v>
      </c>
      <c r="I441" s="23">
        <v>5</v>
      </c>
      <c r="J441" s="23">
        <v>6</v>
      </c>
      <c r="K441" s="23">
        <v>7</v>
      </c>
      <c r="L441" s="23">
        <v>8</v>
      </c>
      <c r="M441" s="23">
        <v>9</v>
      </c>
      <c r="N441" s="24">
        <v>10</v>
      </c>
      <c r="O441" s="23">
        <v>11</v>
      </c>
      <c r="P441" s="23">
        <v>12</v>
      </c>
      <c r="Q441" s="23">
        <v>13</v>
      </c>
      <c r="R441" s="23">
        <v>14</v>
      </c>
      <c r="S441" s="23">
        <v>15</v>
      </c>
      <c r="T441" s="23">
        <v>16</v>
      </c>
      <c r="U441" s="23">
        <v>17</v>
      </c>
      <c r="V441" s="24">
        <v>18</v>
      </c>
      <c r="W441" s="23">
        <v>19</v>
      </c>
      <c r="X441" s="23">
        <v>20</v>
      </c>
      <c r="Y441" s="24">
        <v>21</v>
      </c>
      <c r="Z441" s="23">
        <v>22</v>
      </c>
      <c r="AA441" s="23">
        <v>23</v>
      </c>
      <c r="AB441" s="25">
        <v>24</v>
      </c>
      <c r="AC441" s="26"/>
      <c r="AD441" s="456"/>
    </row>
    <row r="442" spans="1:30" ht="13.5" thickBot="1">
      <c r="A442" s="27" t="s">
        <v>10</v>
      </c>
      <c r="B442" s="28"/>
      <c r="C442" s="29" t="s">
        <v>11</v>
      </c>
      <c r="D442" s="151">
        <v>10.26</v>
      </c>
      <c r="E442" s="152">
        <v>10.34</v>
      </c>
      <c r="F442" s="152">
        <v>10.37</v>
      </c>
      <c r="G442" s="152">
        <v>10.36</v>
      </c>
      <c r="H442" s="153">
        <v>10.38</v>
      </c>
      <c r="I442" s="152">
        <v>10.37</v>
      </c>
      <c r="J442" s="152">
        <v>10.46</v>
      </c>
      <c r="K442" s="152">
        <v>10.32</v>
      </c>
      <c r="L442" s="152">
        <v>10.36</v>
      </c>
      <c r="M442" s="152">
        <v>10.36</v>
      </c>
      <c r="N442" s="153">
        <v>10.37</v>
      </c>
      <c r="O442" s="152">
        <v>10.41</v>
      </c>
      <c r="P442" s="152">
        <v>10.34</v>
      </c>
      <c r="Q442" s="152">
        <v>10.37</v>
      </c>
      <c r="R442" s="152">
        <v>10.24</v>
      </c>
      <c r="S442" s="152">
        <v>10.34</v>
      </c>
      <c r="T442" s="152">
        <v>10.44</v>
      </c>
      <c r="U442" s="152">
        <v>10.35</v>
      </c>
      <c r="V442" s="153">
        <v>10.4</v>
      </c>
      <c r="W442" s="152">
        <v>10.51</v>
      </c>
      <c r="X442" s="152">
        <v>10.38</v>
      </c>
      <c r="Y442" s="153">
        <v>10.45</v>
      </c>
      <c r="Z442" s="152">
        <v>10.31</v>
      </c>
      <c r="AA442" s="152">
        <v>10.26</v>
      </c>
      <c r="AB442" s="154">
        <v>10.31</v>
      </c>
      <c r="AC442" s="26"/>
      <c r="AD442" s="456"/>
    </row>
    <row r="443" spans="1:30" ht="13.5" thickBot="1">
      <c r="A443" s="33" t="s">
        <v>13</v>
      </c>
      <c r="B443" s="34"/>
      <c r="C443" s="35" t="s">
        <v>11</v>
      </c>
      <c r="D443" s="151">
        <v>10.26</v>
      </c>
      <c r="E443" s="152">
        <v>10.34</v>
      </c>
      <c r="F443" s="152">
        <v>10.37</v>
      </c>
      <c r="G443" s="152">
        <v>10.36</v>
      </c>
      <c r="H443" s="153">
        <v>10.38</v>
      </c>
      <c r="I443" s="152">
        <v>10.37</v>
      </c>
      <c r="J443" s="152">
        <v>10.46</v>
      </c>
      <c r="K443" s="152">
        <v>10.32</v>
      </c>
      <c r="L443" s="152">
        <v>10.36</v>
      </c>
      <c r="M443" s="152">
        <v>10.36</v>
      </c>
      <c r="N443" s="153">
        <v>10.37</v>
      </c>
      <c r="O443" s="152">
        <v>10.41</v>
      </c>
      <c r="P443" s="152">
        <v>10.34</v>
      </c>
      <c r="Q443" s="152">
        <v>10.37</v>
      </c>
      <c r="R443" s="152">
        <v>10.24</v>
      </c>
      <c r="S443" s="152">
        <v>10.34</v>
      </c>
      <c r="T443" s="152">
        <v>10.44</v>
      </c>
      <c r="U443" s="152">
        <v>10.35</v>
      </c>
      <c r="V443" s="153">
        <v>10.4</v>
      </c>
      <c r="W443" s="152">
        <v>10.51</v>
      </c>
      <c r="X443" s="152">
        <v>10.38</v>
      </c>
      <c r="Y443" s="153">
        <v>10.45</v>
      </c>
      <c r="Z443" s="152">
        <v>10.31</v>
      </c>
      <c r="AA443" s="152">
        <v>10.26</v>
      </c>
      <c r="AB443" s="162">
        <v>10.31</v>
      </c>
      <c r="AC443" s="26"/>
      <c r="AD443" s="456"/>
    </row>
    <row r="444" spans="1:30">
      <c r="A444" s="713" t="s">
        <v>23</v>
      </c>
      <c r="B444" s="716" t="s">
        <v>103</v>
      </c>
      <c r="C444" s="39" t="s">
        <v>16</v>
      </c>
      <c r="D444" s="159">
        <f>D445/(1.732*10*0.9)</f>
        <v>10.007698229407236</v>
      </c>
      <c r="E444" s="159">
        <f t="shared" ref="E444:AB444" si="222">E445/(1.732*10*0.9)</f>
        <v>10.059019758788812</v>
      </c>
      <c r="F444" s="159">
        <f t="shared" si="222"/>
        <v>9.9307159353348737</v>
      </c>
      <c r="G444" s="159">
        <f t="shared" si="222"/>
        <v>7.7238901719271231</v>
      </c>
      <c r="H444" s="159">
        <f t="shared" si="222"/>
        <v>6.363869643315371</v>
      </c>
      <c r="I444" s="159">
        <f t="shared" si="222"/>
        <v>7.1593533487297911</v>
      </c>
      <c r="J444" s="159">
        <f t="shared" si="222"/>
        <v>8.416730818578392</v>
      </c>
      <c r="K444" s="159">
        <f t="shared" si="222"/>
        <v>10.803181934821657</v>
      </c>
      <c r="L444" s="159">
        <f t="shared" si="222"/>
        <v>15.114190402874005</v>
      </c>
      <c r="M444" s="159">
        <f t="shared" si="222"/>
        <v>16.397228637413395</v>
      </c>
      <c r="N444" s="159">
        <f t="shared" si="222"/>
        <v>16.166281755196305</v>
      </c>
      <c r="O444" s="159">
        <f t="shared" si="222"/>
        <v>15.935334872979213</v>
      </c>
      <c r="P444" s="159">
        <f t="shared" si="222"/>
        <v>16.012317167051577</v>
      </c>
      <c r="Q444" s="159">
        <f t="shared" si="222"/>
        <v>14.934565050038492</v>
      </c>
      <c r="R444" s="159">
        <f t="shared" si="222"/>
        <v>14.677957403130613</v>
      </c>
      <c r="S444" s="159">
        <f t="shared" si="222"/>
        <v>15.114190402874005</v>
      </c>
      <c r="T444" s="159">
        <f t="shared" si="222"/>
        <v>15.345137285091093</v>
      </c>
      <c r="U444" s="159">
        <f t="shared" si="222"/>
        <v>12.111880934051834</v>
      </c>
      <c r="V444" s="159">
        <f t="shared" si="222"/>
        <v>12.111880934051834</v>
      </c>
      <c r="W444" s="159">
        <f t="shared" si="222"/>
        <v>12.676417757249165</v>
      </c>
      <c r="X444" s="159">
        <f t="shared" si="222"/>
        <v>11.624326404926865</v>
      </c>
      <c r="Y444" s="159">
        <f t="shared" si="222"/>
        <v>10.828842699512446</v>
      </c>
      <c r="Z444" s="159">
        <f t="shared" si="222"/>
        <v>10.54657428791378</v>
      </c>
      <c r="AA444" s="159">
        <f t="shared" si="222"/>
        <v>10.597895817295354</v>
      </c>
      <c r="AB444" s="159">
        <f t="shared" si="222"/>
        <v>10.007698229407236</v>
      </c>
      <c r="AC444" s="26" t="s">
        <v>315</v>
      </c>
      <c r="AD444" s="456"/>
    </row>
    <row r="445" spans="1:30">
      <c r="A445" s="714"/>
      <c r="B445" s="717"/>
      <c r="C445" s="41" t="s">
        <v>17</v>
      </c>
      <c r="D445" s="48">
        <v>156</v>
      </c>
      <c r="E445" s="48">
        <v>156.80000000000001</v>
      </c>
      <c r="F445" s="48">
        <v>154.80000000000001</v>
      </c>
      <c r="G445" s="48">
        <v>120.4</v>
      </c>
      <c r="H445" s="48">
        <v>99.2</v>
      </c>
      <c r="I445" s="48">
        <v>111.6</v>
      </c>
      <c r="J445" s="48">
        <v>131.19999999999999</v>
      </c>
      <c r="K445" s="48">
        <v>168.4</v>
      </c>
      <c r="L445" s="48">
        <v>235.6</v>
      </c>
      <c r="M445" s="48">
        <v>255.6</v>
      </c>
      <c r="N445" s="48">
        <v>252</v>
      </c>
      <c r="O445" s="48">
        <v>248.4</v>
      </c>
      <c r="P445" s="48">
        <v>249.6</v>
      </c>
      <c r="Q445" s="48">
        <v>232.8</v>
      </c>
      <c r="R445" s="48">
        <v>228.8</v>
      </c>
      <c r="S445" s="48">
        <v>235.6</v>
      </c>
      <c r="T445" s="48">
        <v>239.2</v>
      </c>
      <c r="U445" s="48">
        <v>188.8</v>
      </c>
      <c r="V445" s="48">
        <v>188.8</v>
      </c>
      <c r="W445" s="48">
        <v>197.6</v>
      </c>
      <c r="X445" s="48">
        <v>181.2</v>
      </c>
      <c r="Y445" s="48">
        <v>168.8</v>
      </c>
      <c r="Z445" s="48">
        <v>164.4</v>
      </c>
      <c r="AA445" s="48">
        <v>165.2</v>
      </c>
      <c r="AB445" s="48">
        <v>156</v>
      </c>
      <c r="AC445" s="26" t="s">
        <v>122</v>
      </c>
      <c r="AD445" s="456"/>
    </row>
    <row r="446" spans="1:30" ht="13.5" thickBot="1">
      <c r="A446" s="715"/>
      <c r="B446" s="718"/>
      <c r="C446" s="44" t="s">
        <v>18</v>
      </c>
      <c r="D446" s="271"/>
      <c r="E446" s="271"/>
      <c r="F446" s="271"/>
      <c r="G446" s="271"/>
      <c r="H446" s="271"/>
      <c r="I446" s="271"/>
      <c r="J446" s="271"/>
      <c r="K446" s="271"/>
      <c r="L446" s="271"/>
      <c r="M446" s="271"/>
      <c r="N446" s="271"/>
      <c r="O446" s="271"/>
      <c r="P446" s="271"/>
      <c r="Q446" s="271"/>
      <c r="R446" s="271"/>
      <c r="S446" s="271"/>
      <c r="T446" s="271"/>
      <c r="U446" s="271"/>
      <c r="V446" s="271"/>
      <c r="W446" s="271"/>
      <c r="X446" s="271"/>
      <c r="Y446" s="271"/>
      <c r="Z446" s="271"/>
      <c r="AA446" s="271"/>
      <c r="AB446" s="271"/>
      <c r="AC446" s="63"/>
      <c r="AD446" s="242"/>
    </row>
    <row r="447" spans="1:30">
      <c r="A447" s="713" t="s">
        <v>36</v>
      </c>
      <c r="B447" s="716" t="s">
        <v>133</v>
      </c>
      <c r="C447" s="39" t="s">
        <v>16</v>
      </c>
      <c r="D447" s="51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  <c r="AB447" s="52"/>
      <c r="AC447" s="63"/>
      <c r="AD447" s="242"/>
    </row>
    <row r="448" spans="1:30">
      <c r="A448" s="714"/>
      <c r="B448" s="717"/>
      <c r="C448" s="41" t="s">
        <v>17</v>
      </c>
      <c r="D448" s="802" t="s">
        <v>50</v>
      </c>
      <c r="E448" s="803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63"/>
      <c r="AD448" s="242"/>
    </row>
    <row r="449" spans="1:30" ht="13.5" thickBot="1">
      <c r="A449" s="715"/>
      <c r="B449" s="718"/>
      <c r="C449" s="44" t="s">
        <v>18</v>
      </c>
      <c r="D449" s="51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63"/>
      <c r="AD449" s="242"/>
    </row>
    <row r="450" spans="1:30">
      <c r="A450" s="713" t="s">
        <v>27</v>
      </c>
      <c r="B450" s="716" t="s">
        <v>134</v>
      </c>
      <c r="C450" s="39" t="s">
        <v>16</v>
      </c>
      <c r="D450" s="679">
        <f>D451/(1.732*10*0.9)</f>
        <v>0.3</v>
      </c>
      <c r="E450" s="679">
        <f t="shared" ref="E450:AB450" si="223">E451/(1.732*10*0.9)</f>
        <v>0.3</v>
      </c>
      <c r="F450" s="679">
        <f t="shared" si="223"/>
        <v>0.3</v>
      </c>
      <c r="G450" s="679">
        <f t="shared" si="223"/>
        <v>0.3</v>
      </c>
      <c r="H450" s="679">
        <f t="shared" si="223"/>
        <v>0.3</v>
      </c>
      <c r="I450" s="679">
        <f t="shared" si="223"/>
        <v>0.3</v>
      </c>
      <c r="J450" s="679">
        <f t="shared" si="223"/>
        <v>0.3</v>
      </c>
      <c r="K450" s="679">
        <f t="shared" si="223"/>
        <v>0.3</v>
      </c>
      <c r="L450" s="679">
        <f t="shared" si="223"/>
        <v>0.3</v>
      </c>
      <c r="M450" s="679">
        <f t="shared" si="223"/>
        <v>0.3</v>
      </c>
      <c r="N450" s="679">
        <f t="shared" si="223"/>
        <v>0.3</v>
      </c>
      <c r="O450" s="679">
        <f t="shared" si="223"/>
        <v>0.3</v>
      </c>
      <c r="P450" s="679">
        <f t="shared" si="223"/>
        <v>0.3</v>
      </c>
      <c r="Q450" s="679">
        <f t="shared" si="223"/>
        <v>0.3</v>
      </c>
      <c r="R450" s="679">
        <f t="shared" si="223"/>
        <v>0.3</v>
      </c>
      <c r="S450" s="679">
        <f t="shared" si="223"/>
        <v>0.3</v>
      </c>
      <c r="T450" s="679">
        <f t="shared" si="223"/>
        <v>0.3</v>
      </c>
      <c r="U450" s="679">
        <f t="shared" si="223"/>
        <v>0.3</v>
      </c>
      <c r="V450" s="679">
        <f t="shared" si="223"/>
        <v>0.3</v>
      </c>
      <c r="W450" s="679">
        <f t="shared" si="223"/>
        <v>0.3</v>
      </c>
      <c r="X450" s="679">
        <f t="shared" si="223"/>
        <v>0.3</v>
      </c>
      <c r="Y450" s="679">
        <f t="shared" si="223"/>
        <v>0.3</v>
      </c>
      <c r="Z450" s="679">
        <f t="shared" si="223"/>
        <v>0.3</v>
      </c>
      <c r="AA450" s="679">
        <f t="shared" si="223"/>
        <v>0.3</v>
      </c>
      <c r="AB450" s="679">
        <f t="shared" si="223"/>
        <v>0.3</v>
      </c>
      <c r="AC450" s="26" t="s">
        <v>315</v>
      </c>
      <c r="AD450" s="456"/>
    </row>
    <row r="451" spans="1:30">
      <c r="A451" s="714"/>
      <c r="B451" s="717"/>
      <c r="C451" s="41" t="s">
        <v>17</v>
      </c>
      <c r="D451" s="48">
        <v>4.6764000000000001</v>
      </c>
      <c r="E451" s="48">
        <v>4.6764000000000001</v>
      </c>
      <c r="F451" s="48">
        <v>4.6764000000000001</v>
      </c>
      <c r="G451" s="48">
        <v>4.6764000000000001</v>
      </c>
      <c r="H451" s="48">
        <v>4.6764000000000001</v>
      </c>
      <c r="I451" s="48">
        <v>4.6764000000000001</v>
      </c>
      <c r="J451" s="48">
        <v>4.6764000000000001</v>
      </c>
      <c r="K451" s="48">
        <v>4.6764000000000001</v>
      </c>
      <c r="L451" s="48">
        <v>4.6764000000000001</v>
      </c>
      <c r="M451" s="48">
        <v>4.6764000000000001</v>
      </c>
      <c r="N451" s="48">
        <v>4.6764000000000001</v>
      </c>
      <c r="O451" s="48">
        <v>4.6764000000000001</v>
      </c>
      <c r="P451" s="48">
        <v>4.6764000000000001</v>
      </c>
      <c r="Q451" s="48">
        <v>4.6764000000000001</v>
      </c>
      <c r="R451" s="48">
        <v>4.6764000000000001</v>
      </c>
      <c r="S451" s="48">
        <v>4.6764000000000001</v>
      </c>
      <c r="T451" s="48">
        <v>4.6764000000000001</v>
      </c>
      <c r="U451" s="48">
        <v>4.6764000000000001</v>
      </c>
      <c r="V451" s="48">
        <v>4.6764000000000001</v>
      </c>
      <c r="W451" s="48">
        <v>4.6764000000000001</v>
      </c>
      <c r="X451" s="48">
        <v>4.6764000000000001</v>
      </c>
      <c r="Y451" s="48">
        <v>4.6764000000000001</v>
      </c>
      <c r="Z451" s="48">
        <v>4.6764000000000001</v>
      </c>
      <c r="AA451" s="48">
        <v>4.6764000000000001</v>
      </c>
      <c r="AB451" s="48">
        <v>4.6764000000000001</v>
      </c>
      <c r="AC451" s="26" t="s">
        <v>315</v>
      </c>
      <c r="AD451" s="456"/>
    </row>
    <row r="452" spans="1:30" ht="13.5" thickBot="1">
      <c r="A452" s="715"/>
      <c r="B452" s="718"/>
      <c r="C452" s="44" t="s">
        <v>18</v>
      </c>
      <c r="D452" s="51"/>
      <c r="E452" s="164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63"/>
      <c r="AD452" s="242"/>
    </row>
    <row r="453" spans="1:30">
      <c r="A453" s="713" t="s">
        <v>42</v>
      </c>
      <c r="B453" s="716" t="s">
        <v>135</v>
      </c>
      <c r="C453" s="39" t="s">
        <v>16</v>
      </c>
      <c r="D453" s="159">
        <f>D454/(1.732*10*0.9)</f>
        <v>6.2868873492430071</v>
      </c>
      <c r="E453" s="159">
        <f t="shared" ref="E453:AB453" si="224">E454/(1.732*10*0.9)</f>
        <v>7.1080318193482164</v>
      </c>
      <c r="F453" s="159">
        <f t="shared" si="224"/>
        <v>7.1080318193482164</v>
      </c>
      <c r="G453" s="159">
        <f t="shared" si="224"/>
        <v>7.0567102899666407</v>
      </c>
      <c r="H453" s="159">
        <f t="shared" si="224"/>
        <v>3.1306132922761094</v>
      </c>
      <c r="I453" s="159">
        <f t="shared" si="224"/>
        <v>1.44983320502951</v>
      </c>
      <c r="J453" s="159">
        <f t="shared" si="224"/>
        <v>1.4241724403387219</v>
      </c>
      <c r="K453" s="159">
        <f t="shared" si="224"/>
        <v>1.7962535283551448</v>
      </c>
      <c r="L453" s="159">
        <f t="shared" si="224"/>
        <v>6.4280215550423403</v>
      </c>
      <c r="M453" s="159">
        <f t="shared" si="224"/>
        <v>8.5578650243777261</v>
      </c>
      <c r="N453" s="159">
        <f t="shared" si="224"/>
        <v>8.5322042596869387</v>
      </c>
      <c r="O453" s="159">
        <f t="shared" si="224"/>
        <v>8.4808827303053622</v>
      </c>
      <c r="P453" s="159">
        <f t="shared" si="224"/>
        <v>8.3525789068514236</v>
      </c>
      <c r="Q453" s="159">
        <f t="shared" si="224"/>
        <v>8.0061585835257887</v>
      </c>
      <c r="R453" s="159">
        <f t="shared" si="224"/>
        <v>8.0831408775981526</v>
      </c>
      <c r="S453" s="159">
        <f t="shared" si="224"/>
        <v>8.0189889658711824</v>
      </c>
      <c r="T453" s="159">
        <f t="shared" si="224"/>
        <v>8.0959712599435463</v>
      </c>
      <c r="U453" s="159">
        <f t="shared" si="224"/>
        <v>7.8137028483448798</v>
      </c>
      <c r="V453" s="159">
        <f t="shared" si="224"/>
        <v>6.8899153194765201</v>
      </c>
      <c r="W453" s="159">
        <f t="shared" si="224"/>
        <v>6.7487811136771869</v>
      </c>
      <c r="X453" s="159">
        <f t="shared" si="224"/>
        <v>6.6589684372594293</v>
      </c>
      <c r="Y453" s="159">
        <f t="shared" si="224"/>
        <v>6.7231203489863995</v>
      </c>
      <c r="Z453" s="159">
        <f t="shared" si="224"/>
        <v>6.6076469078778546</v>
      </c>
      <c r="AA453" s="159">
        <f t="shared" si="224"/>
        <v>6.6076469078778546</v>
      </c>
      <c r="AB453" s="159">
        <f t="shared" si="224"/>
        <v>6.3125481139337953</v>
      </c>
      <c r="AC453" s="26" t="s">
        <v>315</v>
      </c>
      <c r="AD453" s="456"/>
    </row>
    <row r="454" spans="1:30">
      <c r="A454" s="714"/>
      <c r="B454" s="717"/>
      <c r="C454" s="41" t="s">
        <v>17</v>
      </c>
      <c r="D454" s="48">
        <v>98</v>
      </c>
      <c r="E454" s="48">
        <v>110.8</v>
      </c>
      <c r="F454" s="48">
        <v>110.8</v>
      </c>
      <c r="G454" s="48">
        <v>110</v>
      </c>
      <c r="H454" s="48">
        <v>48.8</v>
      </c>
      <c r="I454" s="48">
        <v>22.6</v>
      </c>
      <c r="J454" s="48">
        <v>22.2</v>
      </c>
      <c r="K454" s="48">
        <v>28</v>
      </c>
      <c r="L454" s="48">
        <v>100.2</v>
      </c>
      <c r="M454" s="48">
        <v>133.4</v>
      </c>
      <c r="N454" s="48">
        <v>133</v>
      </c>
      <c r="O454" s="48">
        <v>132.19999999999999</v>
      </c>
      <c r="P454" s="48">
        <v>130.19999999999999</v>
      </c>
      <c r="Q454" s="48">
        <v>124.8</v>
      </c>
      <c r="R454" s="48">
        <v>126</v>
      </c>
      <c r="S454" s="48">
        <v>125</v>
      </c>
      <c r="T454" s="48">
        <v>126.2</v>
      </c>
      <c r="U454" s="48">
        <v>121.8</v>
      </c>
      <c r="V454" s="48">
        <v>107.4</v>
      </c>
      <c r="W454" s="48">
        <v>105.2</v>
      </c>
      <c r="X454" s="48">
        <v>103.8</v>
      </c>
      <c r="Y454" s="48">
        <v>104.8</v>
      </c>
      <c r="Z454" s="48">
        <v>103</v>
      </c>
      <c r="AA454" s="48">
        <v>103</v>
      </c>
      <c r="AB454" s="48">
        <v>98.4</v>
      </c>
      <c r="AC454" s="26" t="s">
        <v>122</v>
      </c>
      <c r="AD454" s="456"/>
    </row>
    <row r="455" spans="1:30" ht="13.5" thickBot="1">
      <c r="A455" s="715"/>
      <c r="B455" s="718"/>
      <c r="C455" s="44" t="s">
        <v>18</v>
      </c>
      <c r="D455" s="271"/>
      <c r="E455" s="271"/>
      <c r="F455" s="271"/>
      <c r="G455" s="271"/>
      <c r="H455" s="271"/>
      <c r="I455" s="271"/>
      <c r="J455" s="271"/>
      <c r="K455" s="271"/>
      <c r="L455" s="271"/>
      <c r="M455" s="271"/>
      <c r="N455" s="271"/>
      <c r="O455" s="271"/>
      <c r="P455" s="271"/>
      <c r="Q455" s="271"/>
      <c r="R455" s="271"/>
      <c r="S455" s="271"/>
      <c r="T455" s="271"/>
      <c r="U455" s="271"/>
      <c r="V455" s="271"/>
      <c r="W455" s="271"/>
      <c r="X455" s="271"/>
      <c r="Y455" s="271"/>
      <c r="Z455" s="271"/>
      <c r="AA455" s="271"/>
      <c r="AB455" s="271"/>
      <c r="AC455" s="63"/>
      <c r="AD455" s="242"/>
    </row>
    <row r="456" spans="1:30">
      <c r="A456" s="713" t="s">
        <v>45</v>
      </c>
      <c r="B456" s="716" t="s">
        <v>58</v>
      </c>
      <c r="C456" s="39" t="s">
        <v>16</v>
      </c>
      <c r="D456" s="51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63"/>
      <c r="AD456" s="242"/>
    </row>
    <row r="457" spans="1:30">
      <c r="A457" s="714"/>
      <c r="B457" s="717"/>
      <c r="C457" s="41" t="s">
        <v>17</v>
      </c>
      <c r="D457" s="802" t="s">
        <v>50</v>
      </c>
      <c r="E457" s="803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63"/>
      <c r="AD457" s="242"/>
    </row>
    <row r="458" spans="1:30" ht="13.5" thickBot="1">
      <c r="A458" s="715"/>
      <c r="B458" s="718"/>
      <c r="C458" s="44" t="s">
        <v>18</v>
      </c>
      <c r="D458" s="51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63"/>
      <c r="AD458" s="242"/>
    </row>
    <row r="459" spans="1:30">
      <c r="A459" s="713" t="s">
        <v>55</v>
      </c>
      <c r="B459" s="716" t="s">
        <v>414</v>
      </c>
      <c r="C459" s="39" t="s">
        <v>16</v>
      </c>
      <c r="D459" s="165">
        <v>0.94</v>
      </c>
      <c r="E459" s="165">
        <v>0.94</v>
      </c>
      <c r="F459" s="59">
        <v>0.91999999999999993</v>
      </c>
      <c r="G459" s="59">
        <v>0.91999999999999993</v>
      </c>
      <c r="H459" s="59">
        <v>0.91999999999999993</v>
      </c>
      <c r="I459" s="59">
        <v>0.96</v>
      </c>
      <c r="J459" s="59">
        <v>1.1400000000000001</v>
      </c>
      <c r="K459" s="59">
        <v>1.4000000000000001</v>
      </c>
      <c r="L459" s="59">
        <v>1.94</v>
      </c>
      <c r="M459" s="59">
        <v>2</v>
      </c>
      <c r="N459" s="59">
        <v>2</v>
      </c>
      <c r="O459" s="59">
        <v>1.7999999999999998</v>
      </c>
      <c r="P459" s="59">
        <v>1.4000000000000001</v>
      </c>
      <c r="Q459" s="59">
        <v>1.4000000000000001</v>
      </c>
      <c r="R459" s="59">
        <v>1.4000000000000001</v>
      </c>
      <c r="S459" s="59">
        <v>1.32</v>
      </c>
      <c r="T459" s="59">
        <v>1.28</v>
      </c>
      <c r="U459" s="59">
        <v>1.3</v>
      </c>
      <c r="V459" s="59">
        <v>1.44</v>
      </c>
      <c r="W459" s="59">
        <v>1.26</v>
      </c>
      <c r="X459" s="59">
        <v>1.04</v>
      </c>
      <c r="Y459" s="59">
        <v>1</v>
      </c>
      <c r="Z459" s="59">
        <v>1</v>
      </c>
      <c r="AA459" s="59">
        <v>1</v>
      </c>
      <c r="AB459" s="59">
        <v>0.98</v>
      </c>
      <c r="AC459" s="26" t="s">
        <v>315</v>
      </c>
      <c r="AD459" s="456"/>
    </row>
    <row r="460" spans="1:30">
      <c r="A460" s="714"/>
      <c r="B460" s="717"/>
      <c r="C460" s="41" t="s">
        <v>17</v>
      </c>
      <c r="D460" s="48">
        <v>14.65272</v>
      </c>
      <c r="E460" s="48">
        <v>14.65272</v>
      </c>
      <c r="F460" s="48">
        <v>14.340960000000001</v>
      </c>
      <c r="G460" s="48">
        <v>14.340960000000001</v>
      </c>
      <c r="H460" s="48">
        <v>14.340960000000001</v>
      </c>
      <c r="I460" s="48">
        <v>14.964479999999998</v>
      </c>
      <c r="J460" s="48">
        <v>17.770320000000002</v>
      </c>
      <c r="K460" s="48">
        <v>21.823200000000003</v>
      </c>
      <c r="L460" s="48">
        <v>30.24072</v>
      </c>
      <c r="M460" s="48">
        <v>31.176000000000002</v>
      </c>
      <c r="N460" s="48">
        <v>31.176000000000002</v>
      </c>
      <c r="O460" s="48">
        <v>28.058399999999995</v>
      </c>
      <c r="P460" s="48">
        <v>21.823200000000003</v>
      </c>
      <c r="Q460" s="48">
        <v>21.823200000000003</v>
      </c>
      <c r="R460" s="48">
        <v>21.823200000000003</v>
      </c>
      <c r="S460" s="48">
        <v>20.576160000000002</v>
      </c>
      <c r="T460" s="48">
        <v>19.952639999999999</v>
      </c>
      <c r="U460" s="48">
        <v>20.264400000000002</v>
      </c>
      <c r="V460" s="48">
        <v>22.446719999999999</v>
      </c>
      <c r="W460" s="48">
        <v>19.640879999999999</v>
      </c>
      <c r="X460" s="48">
        <v>16.21152</v>
      </c>
      <c r="Y460" s="48">
        <v>15.588000000000001</v>
      </c>
      <c r="Z460" s="48">
        <v>15.588000000000001</v>
      </c>
      <c r="AA460" s="48">
        <v>15.588000000000001</v>
      </c>
      <c r="AB460" s="48">
        <v>15.276240000000001</v>
      </c>
      <c r="AC460" s="43" t="s">
        <v>315</v>
      </c>
      <c r="AD460" s="456"/>
    </row>
    <row r="461" spans="1:30" ht="13.5" thickBot="1">
      <c r="A461" s="715"/>
      <c r="B461" s="718"/>
      <c r="C461" s="44" t="s">
        <v>18</v>
      </c>
      <c r="D461" s="685"/>
      <c r="E461" s="685"/>
      <c r="F461" s="685"/>
      <c r="G461" s="685"/>
      <c r="H461" s="685"/>
      <c r="I461" s="685"/>
      <c r="J461" s="685"/>
      <c r="K461" s="685"/>
      <c r="L461" s="685"/>
      <c r="M461" s="685"/>
      <c r="N461" s="685"/>
      <c r="O461" s="685"/>
      <c r="P461" s="685"/>
      <c r="Q461" s="685"/>
      <c r="R461" s="685"/>
      <c r="S461" s="685"/>
      <c r="T461" s="685"/>
      <c r="U461" s="685"/>
      <c r="V461" s="685"/>
      <c r="W461" s="685"/>
      <c r="X461" s="685"/>
      <c r="Y461" s="685"/>
      <c r="Z461" s="685"/>
      <c r="AA461" s="685"/>
      <c r="AB461" s="685"/>
      <c r="AC461" s="63"/>
      <c r="AD461" s="242"/>
    </row>
    <row r="462" spans="1:30">
      <c r="A462" s="713" t="s">
        <v>54</v>
      </c>
      <c r="B462" s="716" t="s">
        <v>418</v>
      </c>
      <c r="C462" s="39" t="s">
        <v>16</v>
      </c>
      <c r="D462" s="159">
        <f>D463/(1.732*10*0.9)</f>
        <v>63.108103669489346</v>
      </c>
      <c r="E462" s="159">
        <f t="shared" ref="E462:AB462" si="225">E463/(1.732*10*0.9)</f>
        <v>61.042412111880935</v>
      </c>
      <c r="F462" s="159">
        <f t="shared" si="225"/>
        <v>59.32880164228893</v>
      </c>
      <c r="G462" s="159">
        <f t="shared" si="225"/>
        <v>57.866138054914032</v>
      </c>
      <c r="H462" s="159">
        <f t="shared" si="225"/>
        <v>53.863058763151137</v>
      </c>
      <c r="I462" s="159">
        <f t="shared" si="225"/>
        <v>52.324921734667683</v>
      </c>
      <c r="J462" s="159">
        <f t="shared" si="225"/>
        <v>57.919343084423915</v>
      </c>
      <c r="K462" s="159">
        <f t="shared" si="225"/>
        <v>73.485989222478835</v>
      </c>
      <c r="L462" s="159">
        <f t="shared" si="225"/>
        <v>88.062427508339738</v>
      </c>
      <c r="M462" s="159">
        <f t="shared" si="225"/>
        <v>91.97154221195791</v>
      </c>
      <c r="N462" s="159">
        <f t="shared" si="225"/>
        <v>87.673364126250959</v>
      </c>
      <c r="O462" s="159">
        <f t="shared" si="225"/>
        <v>87.30656915576084</v>
      </c>
      <c r="P462" s="159">
        <f t="shared" si="225"/>
        <v>86.89373877341545</v>
      </c>
      <c r="Q462" s="159">
        <f t="shared" si="225"/>
        <v>87.804695919938425</v>
      </c>
      <c r="R462" s="159">
        <f t="shared" si="225"/>
        <v>86.688452655889137</v>
      </c>
      <c r="S462" s="159">
        <f t="shared" si="225"/>
        <v>86.890721067487817</v>
      </c>
      <c r="T462" s="159">
        <f t="shared" si="225"/>
        <v>83.758598922247884</v>
      </c>
      <c r="U462" s="159">
        <f t="shared" si="225"/>
        <v>75.297716191942513</v>
      </c>
      <c r="V462" s="159">
        <f t="shared" si="225"/>
        <v>75.489037721324081</v>
      </c>
      <c r="W462" s="159">
        <f t="shared" si="225"/>
        <v>75.296207338978704</v>
      </c>
      <c r="X462" s="159">
        <f t="shared" si="225"/>
        <v>69.46933025404158</v>
      </c>
      <c r="Y462" s="159">
        <f t="shared" si="225"/>
        <v>66.722119579163447</v>
      </c>
      <c r="Z462" s="159">
        <f t="shared" si="225"/>
        <v>62.667718758018978</v>
      </c>
      <c r="AA462" s="159">
        <f t="shared" si="225"/>
        <v>64.104721580703099</v>
      </c>
      <c r="AB462" s="159">
        <f t="shared" si="225"/>
        <v>61.210715935334861</v>
      </c>
      <c r="AC462" s="26" t="s">
        <v>315</v>
      </c>
      <c r="AD462" s="456"/>
    </row>
    <row r="463" spans="1:30">
      <c r="A463" s="714"/>
      <c r="B463" s="717"/>
      <c r="C463" s="41" t="s">
        <v>17</v>
      </c>
      <c r="D463" s="48">
        <f>D490+D487+D475+D472+D469+D466+D454+D445+D451+D460</f>
        <v>983.72911999999997</v>
      </c>
      <c r="E463" s="48">
        <f t="shared" ref="E463:AB463" si="226">E490+E487+E484+E475+E472+E469+E466+E454+E445+E451+E460</f>
        <v>951.52912000000003</v>
      </c>
      <c r="F463" s="48">
        <f t="shared" si="226"/>
        <v>924.81735999999989</v>
      </c>
      <c r="G463" s="48">
        <f t="shared" si="226"/>
        <v>902.01735999999994</v>
      </c>
      <c r="H463" s="48">
        <f t="shared" si="226"/>
        <v>839.61735999999996</v>
      </c>
      <c r="I463" s="48">
        <f t="shared" si="226"/>
        <v>815.64087999999992</v>
      </c>
      <c r="J463" s="48">
        <f t="shared" si="226"/>
        <v>902.84672</v>
      </c>
      <c r="K463" s="48">
        <f t="shared" si="226"/>
        <v>1145.4996000000001</v>
      </c>
      <c r="L463" s="48">
        <f t="shared" si="226"/>
        <v>1372.71712</v>
      </c>
      <c r="M463" s="48">
        <f t="shared" si="226"/>
        <v>1433.6523999999999</v>
      </c>
      <c r="N463" s="48">
        <f t="shared" si="226"/>
        <v>1366.6523999999999</v>
      </c>
      <c r="O463" s="48">
        <f t="shared" si="226"/>
        <v>1360.9348</v>
      </c>
      <c r="P463" s="48">
        <f t="shared" si="226"/>
        <v>1354.4996000000001</v>
      </c>
      <c r="Q463" s="48">
        <f t="shared" si="226"/>
        <v>1368.6996000000001</v>
      </c>
      <c r="R463" s="48">
        <f t="shared" si="226"/>
        <v>1351.2996000000001</v>
      </c>
      <c r="S463" s="48">
        <f t="shared" si="226"/>
        <v>1354.4525600000002</v>
      </c>
      <c r="T463" s="48">
        <f t="shared" si="226"/>
        <v>1305.62904</v>
      </c>
      <c r="U463" s="48">
        <f t="shared" si="226"/>
        <v>1173.7408</v>
      </c>
      <c r="V463" s="48">
        <f t="shared" si="226"/>
        <v>1176.7231199999999</v>
      </c>
      <c r="W463" s="48">
        <f t="shared" si="226"/>
        <v>1173.7172800000001</v>
      </c>
      <c r="X463" s="48">
        <f t="shared" si="226"/>
        <v>1082.8879200000001</v>
      </c>
      <c r="Y463" s="48">
        <f t="shared" si="226"/>
        <v>1040.0644</v>
      </c>
      <c r="Z463" s="48">
        <f t="shared" si="226"/>
        <v>976.86439999999993</v>
      </c>
      <c r="AA463" s="48">
        <f t="shared" si="226"/>
        <v>999.26439999999991</v>
      </c>
      <c r="AB463" s="48">
        <f t="shared" si="226"/>
        <v>954.15263999999991</v>
      </c>
      <c r="AC463" s="26" t="s">
        <v>122</v>
      </c>
      <c r="AD463" s="456"/>
    </row>
    <row r="464" spans="1:30" ht="13.5" thickBot="1">
      <c r="A464" s="715"/>
      <c r="B464" s="718"/>
      <c r="C464" s="44" t="s">
        <v>18</v>
      </c>
      <c r="E464" s="694"/>
      <c r="F464" s="694"/>
      <c r="G464" s="694"/>
      <c r="H464" s="694"/>
      <c r="I464" s="694"/>
      <c r="J464" s="694"/>
      <c r="K464" s="694"/>
      <c r="L464" s="694"/>
      <c r="M464" s="694"/>
      <c r="N464" s="694"/>
      <c r="O464" s="694"/>
      <c r="P464" s="694"/>
      <c r="Q464" s="694"/>
      <c r="R464" s="694"/>
      <c r="S464" s="694"/>
      <c r="T464" s="694"/>
      <c r="U464" s="694"/>
      <c r="V464" s="694"/>
      <c r="W464" s="694"/>
      <c r="X464" s="694"/>
      <c r="Y464" s="694"/>
      <c r="Z464" s="694"/>
      <c r="AA464" s="694"/>
      <c r="AB464" s="694"/>
      <c r="AC464" s="63"/>
      <c r="AD464" s="242"/>
    </row>
    <row r="465" spans="1:30">
      <c r="A465" s="713" t="s">
        <v>31</v>
      </c>
      <c r="B465" s="716" t="s">
        <v>136</v>
      </c>
      <c r="C465" s="39" t="s">
        <v>16</v>
      </c>
      <c r="D465" s="159">
        <f>D466/(1.732*10*0.9)</f>
        <v>5.3502694380292537</v>
      </c>
      <c r="E465" s="159">
        <f t="shared" ref="E465:AB465" si="227">E466/(1.732*10*0.9)</f>
        <v>5.1578137028483448</v>
      </c>
      <c r="F465" s="159">
        <f t="shared" si="227"/>
        <v>4.888375673595073</v>
      </c>
      <c r="G465" s="159">
        <f t="shared" si="227"/>
        <v>4.926866820631254</v>
      </c>
      <c r="H465" s="159">
        <f t="shared" si="227"/>
        <v>5.1963048498845259</v>
      </c>
      <c r="I465" s="159">
        <f t="shared" si="227"/>
        <v>5.1578137028483448</v>
      </c>
      <c r="J465" s="159">
        <f t="shared" si="227"/>
        <v>8.7759815242494223</v>
      </c>
      <c r="K465" s="159">
        <f t="shared" si="227"/>
        <v>15.242494226327944</v>
      </c>
      <c r="L465" s="159">
        <f t="shared" si="227"/>
        <v>16.782140107775213</v>
      </c>
      <c r="M465" s="159">
        <f t="shared" si="227"/>
        <v>16.589684372594302</v>
      </c>
      <c r="N465" s="159">
        <f t="shared" si="227"/>
        <v>16.628175519630481</v>
      </c>
      <c r="O465" s="159">
        <f t="shared" si="227"/>
        <v>17.128560431100844</v>
      </c>
      <c r="P465" s="159">
        <f t="shared" si="227"/>
        <v>16.782140107775213</v>
      </c>
      <c r="Q465" s="159">
        <f t="shared" si="227"/>
        <v>16.74364896073903</v>
      </c>
      <c r="R465" s="159">
        <f t="shared" si="227"/>
        <v>17.282525019245572</v>
      </c>
      <c r="S465" s="159">
        <f t="shared" si="227"/>
        <v>16.666666666666668</v>
      </c>
      <c r="T465" s="159">
        <f t="shared" si="227"/>
        <v>14.395688991531948</v>
      </c>
      <c r="U465" s="159">
        <f t="shared" si="227"/>
        <v>11.200923787528867</v>
      </c>
      <c r="V465" s="159">
        <f t="shared" si="227"/>
        <v>9.661277906081601</v>
      </c>
      <c r="W465" s="159">
        <f t="shared" si="227"/>
        <v>8.3525789068514236</v>
      </c>
      <c r="X465" s="159">
        <f t="shared" si="227"/>
        <v>7.197844495765974</v>
      </c>
      <c r="Y465" s="159">
        <f t="shared" si="227"/>
        <v>7.274826789838337</v>
      </c>
      <c r="Z465" s="159">
        <f t="shared" si="227"/>
        <v>6.6974595842956122</v>
      </c>
      <c r="AA465" s="159">
        <f t="shared" si="227"/>
        <v>6.6974595842956122</v>
      </c>
      <c r="AB465" s="159">
        <f t="shared" si="227"/>
        <v>5.3246086733384654</v>
      </c>
      <c r="AC465" s="26" t="s">
        <v>315</v>
      </c>
      <c r="AD465" s="456"/>
    </row>
    <row r="466" spans="1:30">
      <c r="A466" s="714"/>
      <c r="B466" s="717"/>
      <c r="C466" s="41" t="s">
        <v>17</v>
      </c>
      <c r="D466" s="48">
        <v>83.4</v>
      </c>
      <c r="E466" s="48">
        <v>80.400000000000006</v>
      </c>
      <c r="F466" s="48">
        <v>76.2</v>
      </c>
      <c r="G466" s="48">
        <v>76.8</v>
      </c>
      <c r="H466" s="48">
        <v>81</v>
      </c>
      <c r="I466" s="48">
        <v>80.400000000000006</v>
      </c>
      <c r="J466" s="48">
        <v>136.80000000000001</v>
      </c>
      <c r="K466" s="48">
        <v>237.6</v>
      </c>
      <c r="L466" s="48">
        <v>261.60000000000002</v>
      </c>
      <c r="M466" s="48">
        <v>258.60000000000002</v>
      </c>
      <c r="N466" s="48">
        <v>259.2</v>
      </c>
      <c r="O466" s="48">
        <v>267</v>
      </c>
      <c r="P466" s="48">
        <v>261.60000000000002</v>
      </c>
      <c r="Q466" s="48">
        <v>261</v>
      </c>
      <c r="R466" s="48">
        <v>269.39999999999998</v>
      </c>
      <c r="S466" s="48">
        <v>259.8</v>
      </c>
      <c r="T466" s="48">
        <v>224.4</v>
      </c>
      <c r="U466" s="48">
        <v>174.6</v>
      </c>
      <c r="V466" s="48">
        <v>150.6</v>
      </c>
      <c r="W466" s="48">
        <v>130.19999999999999</v>
      </c>
      <c r="X466" s="48">
        <v>112.2</v>
      </c>
      <c r="Y466" s="48">
        <v>113.4</v>
      </c>
      <c r="Z466" s="48">
        <v>104.4</v>
      </c>
      <c r="AA466" s="48">
        <v>104.4</v>
      </c>
      <c r="AB466" s="48">
        <v>83</v>
      </c>
      <c r="AC466" s="26" t="s">
        <v>122</v>
      </c>
      <c r="AD466" s="456"/>
    </row>
    <row r="467" spans="1:30" ht="13.5" thickBot="1">
      <c r="A467" s="715"/>
      <c r="B467" s="718"/>
      <c r="C467" s="44" t="s">
        <v>18</v>
      </c>
      <c r="D467" s="164"/>
      <c r="E467" s="164"/>
      <c r="F467" s="164"/>
      <c r="G467" s="164"/>
      <c r="H467" s="164"/>
      <c r="I467" s="164"/>
      <c r="J467" s="164"/>
      <c r="K467" s="164"/>
      <c r="L467" s="164"/>
      <c r="M467" s="164"/>
      <c r="N467" s="164"/>
      <c r="O467" s="164"/>
      <c r="P467" s="164"/>
      <c r="Q467" s="164"/>
      <c r="R467" s="164"/>
      <c r="S467" s="164"/>
      <c r="T467" s="164"/>
      <c r="U467" s="164"/>
      <c r="V467" s="164"/>
      <c r="W467" s="164"/>
      <c r="X467" s="164"/>
      <c r="Y467" s="164"/>
      <c r="Z467" s="164"/>
      <c r="AA467" s="164"/>
      <c r="AB467" s="164"/>
      <c r="AC467" s="63"/>
      <c r="AD467" s="242"/>
    </row>
    <row r="468" spans="1:30">
      <c r="A468" s="713" t="s">
        <v>29</v>
      </c>
      <c r="B468" s="716" t="s">
        <v>136</v>
      </c>
      <c r="C468" s="39" t="s">
        <v>16</v>
      </c>
      <c r="D468" s="159">
        <f>D469/(1.732*10*0.9)</f>
        <v>2.6302283808057481</v>
      </c>
      <c r="E468" s="159">
        <f t="shared" ref="E468:AB468" si="228">E469/(1.732*10*0.9)</f>
        <v>2.501924557351809</v>
      </c>
      <c r="F468" s="159">
        <f t="shared" si="228"/>
        <v>2.386451116243264</v>
      </c>
      <c r="G468" s="159">
        <f t="shared" si="228"/>
        <v>2.3479599692070825</v>
      </c>
      <c r="H468" s="159">
        <f t="shared" si="228"/>
        <v>2.386451116243264</v>
      </c>
      <c r="I468" s="159">
        <f t="shared" si="228"/>
        <v>2.501924557351809</v>
      </c>
      <c r="J468" s="159">
        <f t="shared" si="228"/>
        <v>2.8868360277136258</v>
      </c>
      <c r="K468" s="159">
        <f t="shared" si="228"/>
        <v>4.1955350269438032</v>
      </c>
      <c r="L468" s="159">
        <f t="shared" si="228"/>
        <v>5.6966897613548877</v>
      </c>
      <c r="M468" s="159">
        <f t="shared" si="228"/>
        <v>6.5819861431870663</v>
      </c>
      <c r="N468" s="159">
        <f t="shared" si="228"/>
        <v>6.5050038491147033</v>
      </c>
      <c r="O468" s="159">
        <f t="shared" si="228"/>
        <v>6.5819861431870663</v>
      </c>
      <c r="P468" s="159">
        <f t="shared" si="228"/>
        <v>6.5050038491147033</v>
      </c>
      <c r="Q468" s="159">
        <f t="shared" si="228"/>
        <v>6.6204772902232483</v>
      </c>
      <c r="R468" s="159">
        <f t="shared" si="228"/>
        <v>6.4280215550423403</v>
      </c>
      <c r="S468" s="159">
        <f t="shared" si="228"/>
        <v>6.0046189376443406</v>
      </c>
      <c r="T468" s="159">
        <f t="shared" si="228"/>
        <v>6.2355658198614314</v>
      </c>
      <c r="U468" s="159">
        <f t="shared" si="228"/>
        <v>5.8506543494996146</v>
      </c>
      <c r="V468" s="159">
        <f t="shared" si="228"/>
        <v>4.5419553502694372</v>
      </c>
      <c r="W468" s="159">
        <f t="shared" si="228"/>
        <v>3.1562740569668977</v>
      </c>
      <c r="X468" s="159">
        <f t="shared" si="228"/>
        <v>3.0792917628945342</v>
      </c>
      <c r="Y468" s="159">
        <f t="shared" si="228"/>
        <v>3.2332563510392607</v>
      </c>
      <c r="Z468" s="159">
        <f t="shared" si="228"/>
        <v>3.2332563510392607</v>
      </c>
      <c r="AA468" s="159">
        <f t="shared" si="228"/>
        <v>2.7713625866050808</v>
      </c>
      <c r="AB468" s="159">
        <f t="shared" si="228"/>
        <v>2.6173979984603539</v>
      </c>
      <c r="AC468" s="26" t="s">
        <v>315</v>
      </c>
      <c r="AD468" s="456"/>
    </row>
    <row r="469" spans="1:30">
      <c r="A469" s="714"/>
      <c r="B469" s="717"/>
      <c r="C469" s="41" t="s">
        <v>17</v>
      </c>
      <c r="D469" s="48">
        <v>41</v>
      </c>
      <c r="E469" s="48">
        <v>39</v>
      </c>
      <c r="F469" s="48">
        <v>37.200000000000003</v>
      </c>
      <c r="G469" s="48">
        <v>36.6</v>
      </c>
      <c r="H469" s="48">
        <v>37.200000000000003</v>
      </c>
      <c r="I469" s="48">
        <v>39</v>
      </c>
      <c r="J469" s="48">
        <v>45</v>
      </c>
      <c r="K469" s="48">
        <v>65.400000000000006</v>
      </c>
      <c r="L469" s="48">
        <v>88.8</v>
      </c>
      <c r="M469" s="48">
        <v>102.6</v>
      </c>
      <c r="N469" s="48">
        <v>101.4</v>
      </c>
      <c r="O469" s="48">
        <v>102.6</v>
      </c>
      <c r="P469" s="48">
        <v>101.4</v>
      </c>
      <c r="Q469" s="48">
        <v>103.2</v>
      </c>
      <c r="R469" s="48">
        <v>100.2</v>
      </c>
      <c r="S469" s="48">
        <v>93.6</v>
      </c>
      <c r="T469" s="48">
        <v>97.2</v>
      </c>
      <c r="U469" s="48">
        <v>91.2</v>
      </c>
      <c r="V469" s="48">
        <v>70.8</v>
      </c>
      <c r="W469" s="48">
        <v>49.2</v>
      </c>
      <c r="X469" s="48">
        <v>48</v>
      </c>
      <c r="Y469" s="48">
        <v>50.4</v>
      </c>
      <c r="Z469" s="48">
        <v>50.4</v>
      </c>
      <c r="AA469" s="48">
        <v>43.2</v>
      </c>
      <c r="AB469" s="48">
        <v>40.799999999999997</v>
      </c>
      <c r="AC469" s="26" t="s">
        <v>122</v>
      </c>
      <c r="AD469" s="456"/>
    </row>
    <row r="470" spans="1:30" ht="13.5" thickBot="1">
      <c r="A470" s="715"/>
      <c r="B470" s="718"/>
      <c r="C470" s="44" t="s">
        <v>18</v>
      </c>
      <c r="D470" s="164"/>
      <c r="E470" s="164"/>
      <c r="F470" s="164"/>
      <c r="G470" s="164"/>
      <c r="H470" s="164"/>
      <c r="I470" s="164"/>
      <c r="J470" s="164"/>
      <c r="K470" s="164"/>
      <c r="L470" s="164"/>
      <c r="M470" s="164"/>
      <c r="N470" s="164"/>
      <c r="O470" s="164"/>
      <c r="P470" s="164"/>
      <c r="Q470" s="164"/>
      <c r="R470" s="164"/>
      <c r="S470" s="164"/>
      <c r="T470" s="164"/>
      <c r="U470" s="164"/>
      <c r="V470" s="164"/>
      <c r="W470" s="164"/>
      <c r="X470" s="164"/>
      <c r="Y470" s="164"/>
      <c r="Z470" s="164"/>
      <c r="AA470" s="164"/>
      <c r="AB470" s="164"/>
      <c r="AC470" s="63"/>
      <c r="AD470" s="242"/>
    </row>
    <row r="471" spans="1:30">
      <c r="A471" s="713" t="s">
        <v>34</v>
      </c>
      <c r="B471" s="716" t="s">
        <v>58</v>
      </c>
      <c r="C471" s="39" t="s">
        <v>16</v>
      </c>
      <c r="D471" s="159">
        <f>D472/(1.732*10*0.9)</f>
        <v>0</v>
      </c>
      <c r="E471" s="159">
        <f t="shared" ref="E471:AB471" si="229">E472/(1.732*10*0.9)</f>
        <v>0</v>
      </c>
      <c r="F471" s="159">
        <f t="shared" si="229"/>
        <v>0</v>
      </c>
      <c r="G471" s="159">
        <f t="shared" si="229"/>
        <v>0</v>
      </c>
      <c r="H471" s="159">
        <f t="shared" si="229"/>
        <v>0</v>
      </c>
      <c r="I471" s="159">
        <f t="shared" si="229"/>
        <v>0</v>
      </c>
      <c r="J471" s="159">
        <f t="shared" si="229"/>
        <v>0</v>
      </c>
      <c r="K471" s="159">
        <f t="shared" si="229"/>
        <v>0</v>
      </c>
      <c r="L471" s="159">
        <f t="shared" si="229"/>
        <v>0</v>
      </c>
      <c r="M471" s="159">
        <f t="shared" si="229"/>
        <v>0</v>
      </c>
      <c r="N471" s="159">
        <f t="shared" si="229"/>
        <v>0</v>
      </c>
      <c r="O471" s="159">
        <f t="shared" si="229"/>
        <v>0</v>
      </c>
      <c r="P471" s="159">
        <f t="shared" si="229"/>
        <v>0</v>
      </c>
      <c r="Q471" s="159">
        <f t="shared" si="229"/>
        <v>0</v>
      </c>
      <c r="R471" s="159">
        <f t="shared" si="229"/>
        <v>0</v>
      </c>
      <c r="S471" s="159">
        <f t="shared" si="229"/>
        <v>0</v>
      </c>
      <c r="T471" s="159">
        <f t="shared" si="229"/>
        <v>0</v>
      </c>
      <c r="U471" s="159">
        <f t="shared" si="229"/>
        <v>0</v>
      </c>
      <c r="V471" s="159">
        <f t="shared" si="229"/>
        <v>0</v>
      </c>
      <c r="W471" s="159">
        <f t="shared" si="229"/>
        <v>0</v>
      </c>
      <c r="X471" s="159">
        <f t="shared" si="229"/>
        <v>0</v>
      </c>
      <c r="Y471" s="159">
        <f t="shared" si="229"/>
        <v>0</v>
      </c>
      <c r="Z471" s="159">
        <f t="shared" si="229"/>
        <v>0</v>
      </c>
      <c r="AA471" s="159">
        <f t="shared" si="229"/>
        <v>0</v>
      </c>
      <c r="AB471" s="159">
        <f t="shared" si="229"/>
        <v>0</v>
      </c>
      <c r="AC471" s="26" t="s">
        <v>315</v>
      </c>
      <c r="AD471" s="456"/>
    </row>
    <row r="472" spans="1:30">
      <c r="A472" s="714"/>
      <c r="B472" s="717"/>
      <c r="C472" s="41" t="s">
        <v>17</v>
      </c>
      <c r="D472" s="213">
        <v>0</v>
      </c>
      <c r="E472" s="213">
        <v>0</v>
      </c>
      <c r="F472" s="213">
        <v>0</v>
      </c>
      <c r="G472" s="213">
        <v>0</v>
      </c>
      <c r="H472" s="213">
        <v>0</v>
      </c>
      <c r="I472" s="213">
        <v>0</v>
      </c>
      <c r="J472" s="213">
        <v>0</v>
      </c>
      <c r="K472" s="213">
        <v>0</v>
      </c>
      <c r="L472" s="213">
        <v>0</v>
      </c>
      <c r="M472" s="213">
        <v>0</v>
      </c>
      <c r="N472" s="213">
        <v>0</v>
      </c>
      <c r="O472" s="213">
        <v>0</v>
      </c>
      <c r="P472" s="213">
        <v>0</v>
      </c>
      <c r="Q472" s="213">
        <v>0</v>
      </c>
      <c r="R472" s="213">
        <v>0</v>
      </c>
      <c r="S472" s="213">
        <v>0</v>
      </c>
      <c r="T472" s="213">
        <v>0</v>
      </c>
      <c r="U472" s="213">
        <v>0</v>
      </c>
      <c r="V472" s="213">
        <v>0</v>
      </c>
      <c r="W472" s="213">
        <v>0</v>
      </c>
      <c r="X472" s="213">
        <v>0</v>
      </c>
      <c r="Y472" s="213">
        <v>0</v>
      </c>
      <c r="Z472" s="213">
        <v>0</v>
      </c>
      <c r="AA472" s="213">
        <v>0</v>
      </c>
      <c r="AB472" s="213">
        <v>0</v>
      </c>
      <c r="AC472" s="26" t="s">
        <v>122</v>
      </c>
      <c r="AD472" s="456"/>
    </row>
    <row r="473" spans="1:30" ht="13.5" thickBot="1">
      <c r="A473" s="715"/>
      <c r="B473" s="718"/>
      <c r="C473" s="44" t="s">
        <v>18</v>
      </c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  <c r="AA473" s="55"/>
      <c r="AB473" s="55"/>
      <c r="AC473" s="63"/>
      <c r="AD473" s="242"/>
    </row>
    <row r="474" spans="1:30">
      <c r="A474" s="713" t="s">
        <v>25</v>
      </c>
      <c r="B474" s="716" t="s">
        <v>138</v>
      </c>
      <c r="C474" s="39" t="s">
        <v>16</v>
      </c>
      <c r="D474" s="159">
        <f>D475/(1.732*10*0.9)</f>
        <v>13.908134462406979</v>
      </c>
      <c r="E474" s="159">
        <f t="shared" ref="E474:AB474" si="230">E475/(1.732*10*0.9)</f>
        <v>13.18963305106492</v>
      </c>
      <c r="F474" s="159">
        <f t="shared" si="230"/>
        <v>13.343597639209648</v>
      </c>
      <c r="G474" s="159">
        <f t="shared" si="230"/>
        <v>14.062099050551705</v>
      </c>
      <c r="H474" s="159">
        <f t="shared" si="230"/>
        <v>14.729278932512187</v>
      </c>
      <c r="I474" s="159">
        <f t="shared" si="230"/>
        <v>15.242494226327944</v>
      </c>
      <c r="J474" s="159">
        <f t="shared" si="230"/>
        <v>16.063638696433152</v>
      </c>
      <c r="K474" s="159">
        <f t="shared" si="230"/>
        <v>16.422889402104182</v>
      </c>
      <c r="L474" s="159">
        <f t="shared" si="230"/>
        <v>15.499101873235821</v>
      </c>
      <c r="M474" s="159">
        <f t="shared" si="230"/>
        <v>14.47267128560431</v>
      </c>
      <c r="N474" s="159">
        <f t="shared" si="230"/>
        <v>14.421349756222735</v>
      </c>
      <c r="O474" s="159">
        <f t="shared" si="230"/>
        <v>14.421349756222735</v>
      </c>
      <c r="P474" s="159">
        <f t="shared" si="230"/>
        <v>15.139851167564792</v>
      </c>
      <c r="Q474" s="159">
        <f t="shared" si="230"/>
        <v>15.191172696946369</v>
      </c>
      <c r="R474" s="159">
        <f t="shared" si="230"/>
        <v>14.831921991275339</v>
      </c>
      <c r="S474" s="159">
        <f t="shared" si="230"/>
        <v>16.371567872722604</v>
      </c>
      <c r="T474" s="159">
        <f t="shared" si="230"/>
        <v>16.67949704901206</v>
      </c>
      <c r="U474" s="159">
        <f t="shared" si="230"/>
        <v>16.576853990248907</v>
      </c>
      <c r="V474" s="159">
        <f t="shared" si="230"/>
        <v>17.50064151911727</v>
      </c>
      <c r="W474" s="159">
        <f t="shared" si="230"/>
        <v>18.270464459840902</v>
      </c>
      <c r="X474" s="159">
        <f t="shared" si="230"/>
        <v>18.116499871696174</v>
      </c>
      <c r="Y474" s="159">
        <f t="shared" si="230"/>
        <v>16.012317167051577</v>
      </c>
      <c r="Z474" s="159">
        <f t="shared" si="230"/>
        <v>14.677957403130613</v>
      </c>
      <c r="AA474" s="159">
        <f t="shared" si="230"/>
        <v>14.370028226841159</v>
      </c>
      <c r="AB474" s="159">
        <f t="shared" si="230"/>
        <v>13.920964844752373</v>
      </c>
      <c r="AC474" s="26" t="s">
        <v>315</v>
      </c>
      <c r="AD474" s="456"/>
    </row>
    <row r="475" spans="1:30">
      <c r="A475" s="714"/>
      <c r="B475" s="717"/>
      <c r="C475" s="41" t="s">
        <v>17</v>
      </c>
      <c r="D475" s="48">
        <v>216.8</v>
      </c>
      <c r="E475" s="48">
        <v>205.6</v>
      </c>
      <c r="F475" s="48">
        <v>208</v>
      </c>
      <c r="G475" s="48">
        <v>219.2</v>
      </c>
      <c r="H475" s="48">
        <v>229.6</v>
      </c>
      <c r="I475" s="48">
        <v>237.6</v>
      </c>
      <c r="J475" s="48">
        <v>250.4</v>
      </c>
      <c r="K475" s="48">
        <v>256</v>
      </c>
      <c r="L475" s="48">
        <v>241.6</v>
      </c>
      <c r="M475" s="48">
        <v>225.6</v>
      </c>
      <c r="N475" s="48">
        <v>224.8</v>
      </c>
      <c r="O475" s="48">
        <v>224.8</v>
      </c>
      <c r="P475" s="48">
        <v>236</v>
      </c>
      <c r="Q475" s="48">
        <v>236.8</v>
      </c>
      <c r="R475" s="48">
        <v>231.2</v>
      </c>
      <c r="S475" s="48">
        <v>255.2</v>
      </c>
      <c r="T475" s="48">
        <v>260</v>
      </c>
      <c r="U475" s="48">
        <v>258.39999999999998</v>
      </c>
      <c r="V475" s="48">
        <v>272.8</v>
      </c>
      <c r="W475" s="48">
        <v>284.8</v>
      </c>
      <c r="X475" s="48">
        <v>282.39999999999998</v>
      </c>
      <c r="Y475" s="48">
        <v>249.6</v>
      </c>
      <c r="Z475" s="48">
        <v>228.8</v>
      </c>
      <c r="AA475" s="48">
        <v>224</v>
      </c>
      <c r="AB475" s="48">
        <v>217</v>
      </c>
      <c r="AC475" s="26" t="s">
        <v>122</v>
      </c>
      <c r="AD475" s="456"/>
    </row>
    <row r="476" spans="1:30" ht="13.5" thickBot="1">
      <c r="A476" s="715"/>
      <c r="B476" s="718"/>
      <c r="C476" s="44" t="s">
        <v>18</v>
      </c>
      <c r="D476" s="164"/>
      <c r="E476" s="164"/>
      <c r="F476" s="164"/>
      <c r="G476" s="164"/>
      <c r="H476" s="164"/>
      <c r="I476" s="164"/>
      <c r="J476" s="164"/>
      <c r="K476" s="164"/>
      <c r="L476" s="164"/>
      <c r="M476" s="164"/>
      <c r="N476" s="164"/>
      <c r="O476" s="164"/>
      <c r="P476" s="164"/>
      <c r="Q476" s="164"/>
      <c r="R476" s="164"/>
      <c r="S476" s="164"/>
      <c r="T476" s="164"/>
      <c r="U476" s="164"/>
      <c r="V476" s="164"/>
      <c r="W476" s="164"/>
      <c r="X476" s="164"/>
      <c r="Y476" s="164"/>
      <c r="Z476" s="164"/>
      <c r="AA476" s="164"/>
      <c r="AB476" s="164"/>
      <c r="AC476" s="63"/>
      <c r="AD476" s="242"/>
    </row>
    <row r="477" spans="1:30">
      <c r="A477" s="713" t="s">
        <v>21</v>
      </c>
      <c r="B477" s="716" t="s">
        <v>135</v>
      </c>
      <c r="C477" s="39" t="s">
        <v>16</v>
      </c>
      <c r="D477" s="51"/>
      <c r="E477" s="111"/>
      <c r="F477" s="111"/>
      <c r="G477" s="111"/>
      <c r="H477" s="52"/>
      <c r="I477" s="111"/>
      <c r="J477" s="111"/>
      <c r="K477" s="111"/>
      <c r="L477" s="111"/>
      <c r="M477" s="111"/>
      <c r="N477" s="52"/>
      <c r="O477" s="111"/>
      <c r="P477" s="111"/>
      <c r="Q477" s="111"/>
      <c r="R477" s="111"/>
      <c r="S477" s="111"/>
      <c r="T477" s="111"/>
      <c r="U477" s="111"/>
      <c r="V477" s="52"/>
      <c r="W477" s="111"/>
      <c r="X477" s="111"/>
      <c r="Y477" s="52"/>
      <c r="Z477" s="111"/>
      <c r="AA477" s="111"/>
      <c r="AB477" s="111"/>
      <c r="AC477" s="63"/>
      <c r="AD477" s="242"/>
    </row>
    <row r="478" spans="1:30">
      <c r="A478" s="714"/>
      <c r="B478" s="717"/>
      <c r="C478" s="41" t="s">
        <v>17</v>
      </c>
      <c r="D478" s="802" t="s">
        <v>50</v>
      </c>
      <c r="E478" s="803"/>
      <c r="F478" s="111"/>
      <c r="G478" s="111"/>
      <c r="H478" s="52"/>
      <c r="I478" s="111"/>
      <c r="J478" s="111"/>
      <c r="K478" s="111"/>
      <c r="L478" s="111"/>
      <c r="M478" s="111"/>
      <c r="N478" s="52"/>
      <c r="O478" s="111"/>
      <c r="P478" s="111"/>
      <c r="Q478" s="111"/>
      <c r="R478" s="111"/>
      <c r="S478" s="111"/>
      <c r="T478" s="111"/>
      <c r="U478" s="111"/>
      <c r="V478" s="52"/>
      <c r="W478" s="111"/>
      <c r="X478" s="111"/>
      <c r="Y478" s="52"/>
      <c r="Z478" s="111"/>
      <c r="AA478" s="111"/>
      <c r="AB478" s="111"/>
      <c r="AC478" s="63"/>
      <c r="AD478" s="242"/>
    </row>
    <row r="479" spans="1:30" ht="13.5" thickBot="1">
      <c r="A479" s="715"/>
      <c r="B479" s="718"/>
      <c r="C479" s="44" t="s">
        <v>18</v>
      </c>
      <c r="D479" s="51"/>
      <c r="E479" s="111"/>
      <c r="F479" s="111"/>
      <c r="G479" s="111"/>
      <c r="H479" s="52"/>
      <c r="I479" s="111"/>
      <c r="J479" s="111"/>
      <c r="K479" s="111"/>
      <c r="L479" s="111"/>
      <c r="M479" s="111"/>
      <c r="N479" s="52"/>
      <c r="O479" s="111"/>
      <c r="P479" s="111"/>
      <c r="Q479" s="111"/>
      <c r="R479" s="111"/>
      <c r="S479" s="111"/>
      <c r="T479" s="111"/>
      <c r="U479" s="111"/>
      <c r="V479" s="52"/>
      <c r="W479" s="111"/>
      <c r="X479" s="111"/>
      <c r="Y479" s="52"/>
      <c r="Z479" s="111"/>
      <c r="AA479" s="111"/>
      <c r="AB479" s="111"/>
      <c r="AC479" s="63"/>
      <c r="AD479" s="242"/>
    </row>
    <row r="480" spans="1:30">
      <c r="A480" s="713" t="s">
        <v>56</v>
      </c>
      <c r="B480" s="716" t="s">
        <v>139</v>
      </c>
      <c r="C480" s="39" t="s">
        <v>16</v>
      </c>
      <c r="D480" s="51"/>
      <c r="E480" s="111"/>
      <c r="F480" s="111"/>
      <c r="G480" s="111"/>
      <c r="H480" s="52"/>
      <c r="I480" s="111"/>
      <c r="J480" s="111"/>
      <c r="K480" s="111"/>
      <c r="L480" s="111"/>
      <c r="M480" s="111"/>
      <c r="N480" s="52"/>
      <c r="O480" s="111"/>
      <c r="P480" s="111"/>
      <c r="Q480" s="111"/>
      <c r="R480" s="111"/>
      <c r="S480" s="111"/>
      <c r="T480" s="111"/>
      <c r="U480" s="111"/>
      <c r="V480" s="52"/>
      <c r="W480" s="111"/>
      <c r="X480" s="111"/>
      <c r="Y480" s="52"/>
      <c r="Z480" s="111"/>
      <c r="AA480" s="111"/>
      <c r="AB480" s="111"/>
      <c r="AC480" s="63"/>
      <c r="AD480" s="242"/>
    </row>
    <row r="481" spans="1:30">
      <c r="A481" s="714"/>
      <c r="B481" s="717"/>
      <c r="C481" s="41" t="s">
        <v>17</v>
      </c>
      <c r="D481" s="802" t="s">
        <v>50</v>
      </c>
      <c r="E481" s="803"/>
      <c r="F481" s="111"/>
      <c r="G481" s="111"/>
      <c r="H481" s="52"/>
      <c r="I481" s="111"/>
      <c r="J481" s="111"/>
      <c r="K481" s="111"/>
      <c r="L481" s="111"/>
      <c r="M481" s="111"/>
      <c r="N481" s="52"/>
      <c r="O481" s="244"/>
      <c r="P481" s="244"/>
      <c r="Q481" s="244"/>
      <c r="R481" s="244"/>
      <c r="S481" s="244"/>
      <c r="T481" s="244"/>
      <c r="U481" s="244"/>
      <c r="V481" s="244"/>
      <c r="W481" s="244"/>
      <c r="X481" s="244"/>
      <c r="Y481" s="244"/>
      <c r="Z481" s="244"/>
      <c r="AA481" s="244"/>
      <c r="AB481" s="244"/>
      <c r="AC481" s="63"/>
      <c r="AD481" s="242"/>
    </row>
    <row r="482" spans="1:30" ht="13.5" thickBot="1">
      <c r="A482" s="715"/>
      <c r="B482" s="718"/>
      <c r="C482" s="44" t="s">
        <v>18</v>
      </c>
      <c r="D482" s="51"/>
      <c r="E482" s="111"/>
      <c r="F482" s="111"/>
      <c r="G482" s="111"/>
      <c r="H482" s="52"/>
      <c r="I482" s="111"/>
      <c r="J482" s="111"/>
      <c r="K482" s="111"/>
      <c r="L482" s="111"/>
      <c r="M482" s="111"/>
      <c r="N482" s="52"/>
      <c r="O482" s="111"/>
      <c r="P482" s="111"/>
      <c r="Q482" s="111"/>
      <c r="R482" s="111"/>
      <c r="S482" s="111"/>
      <c r="T482" s="111"/>
      <c r="U482" s="111"/>
      <c r="V482" s="52"/>
      <c r="W482" s="111"/>
      <c r="X482" s="111"/>
      <c r="Y482" s="52"/>
      <c r="Z482" s="111"/>
      <c r="AA482" s="111"/>
      <c r="AB482" s="111"/>
      <c r="AC482" s="63"/>
      <c r="AD482" s="242"/>
    </row>
    <row r="483" spans="1:30">
      <c r="A483" s="713" t="s">
        <v>76</v>
      </c>
      <c r="B483" s="716" t="s">
        <v>110</v>
      </c>
      <c r="C483" s="39" t="s">
        <v>16</v>
      </c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  <c r="AA483" s="59"/>
      <c r="AB483" s="59"/>
      <c r="AC483" s="26"/>
      <c r="AD483" s="242"/>
    </row>
    <row r="484" spans="1:30">
      <c r="A484" s="714"/>
      <c r="B484" s="717"/>
      <c r="C484" s="41" t="s">
        <v>17</v>
      </c>
      <c r="D484" s="802" t="s">
        <v>50</v>
      </c>
      <c r="E484" s="803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  <c r="AA484" s="55"/>
      <c r="AB484" s="55"/>
      <c r="AC484" s="26"/>
      <c r="AD484" s="242"/>
    </row>
    <row r="485" spans="1:30" ht="13.5" thickBot="1">
      <c r="A485" s="715"/>
      <c r="B485" s="718"/>
      <c r="C485" s="44" t="s">
        <v>18</v>
      </c>
      <c r="D485" s="51"/>
      <c r="E485" s="111"/>
      <c r="F485" s="111"/>
      <c r="G485" s="111"/>
      <c r="H485" s="52"/>
      <c r="I485" s="111"/>
      <c r="J485" s="111"/>
      <c r="K485" s="111"/>
      <c r="L485" s="111"/>
      <c r="M485" s="111"/>
      <c r="N485" s="52"/>
      <c r="O485" s="111"/>
      <c r="P485" s="111"/>
      <c r="Q485" s="111"/>
      <c r="R485" s="111"/>
      <c r="S485" s="111"/>
      <c r="T485" s="111"/>
      <c r="U485" s="111"/>
      <c r="V485" s="52"/>
      <c r="W485" s="111"/>
      <c r="X485" s="111"/>
      <c r="Y485" s="52"/>
      <c r="Z485" s="111"/>
      <c r="AA485" s="111"/>
      <c r="AB485" s="111"/>
      <c r="AC485" s="63"/>
      <c r="AD485" s="242"/>
    </row>
    <row r="486" spans="1:30">
      <c r="A486" s="713" t="s">
        <v>38</v>
      </c>
      <c r="B486" s="716" t="s">
        <v>134</v>
      </c>
      <c r="C486" s="39" t="s">
        <v>16</v>
      </c>
      <c r="D486" s="159">
        <f>D487/(1.732*10*0.9)</f>
        <v>17.782909930715935</v>
      </c>
      <c r="E486" s="159">
        <f t="shared" ref="E486:AB486" si="231">E487/(1.732*10*0.9)</f>
        <v>17.013086989992299</v>
      </c>
      <c r="F486" s="159">
        <f t="shared" si="231"/>
        <v>15.781370284834487</v>
      </c>
      <c r="G486" s="159">
        <f t="shared" si="231"/>
        <v>15.319476520400308</v>
      </c>
      <c r="H486" s="159">
        <f t="shared" si="231"/>
        <v>15.011547344110854</v>
      </c>
      <c r="I486" s="159">
        <f t="shared" si="231"/>
        <v>13.933795227097766</v>
      </c>
      <c r="J486" s="159">
        <f t="shared" si="231"/>
        <v>13.086989992301771</v>
      </c>
      <c r="K486" s="159">
        <f t="shared" si="231"/>
        <v>16.705157813702847</v>
      </c>
      <c r="L486" s="159">
        <f t="shared" si="231"/>
        <v>19.091608929946112</v>
      </c>
      <c r="M486" s="159">
        <f t="shared" si="231"/>
        <v>19.630484988452654</v>
      </c>
      <c r="N486" s="159">
        <f t="shared" si="231"/>
        <v>16.397228637413395</v>
      </c>
      <c r="O486" s="159">
        <f t="shared" si="231"/>
        <v>16.166281755196305</v>
      </c>
      <c r="P486" s="159">
        <f t="shared" si="231"/>
        <v>16.705157813702847</v>
      </c>
      <c r="Q486" s="159">
        <f t="shared" si="231"/>
        <v>17.474980754426479</v>
      </c>
      <c r="R486" s="159">
        <f t="shared" si="231"/>
        <v>17.321016166281755</v>
      </c>
      <c r="S486" s="159">
        <f t="shared" si="231"/>
        <v>16.936104695919937</v>
      </c>
      <c r="T486" s="159">
        <f t="shared" si="231"/>
        <v>16.243264049268667</v>
      </c>
      <c r="U486" s="159">
        <f t="shared" si="231"/>
        <v>17.090069284064661</v>
      </c>
      <c r="V486" s="159">
        <f t="shared" si="231"/>
        <v>20.092378752886834</v>
      </c>
      <c r="W486" s="159">
        <f t="shared" si="231"/>
        <v>20.785219399538104</v>
      </c>
      <c r="X486" s="159">
        <f t="shared" si="231"/>
        <v>18.398768283294842</v>
      </c>
      <c r="Y486" s="159">
        <f t="shared" si="231"/>
        <v>18.32178598922248</v>
      </c>
      <c r="Z486" s="159">
        <f t="shared" si="231"/>
        <v>16.782140107775213</v>
      </c>
      <c r="AA486" s="159">
        <f t="shared" si="231"/>
        <v>18.013856812933025</v>
      </c>
      <c r="AB486" s="159">
        <f t="shared" si="231"/>
        <v>17.770079548370539</v>
      </c>
      <c r="AC486" s="26" t="s">
        <v>315</v>
      </c>
      <c r="AD486" s="456"/>
    </row>
    <row r="487" spans="1:30">
      <c r="A487" s="714"/>
      <c r="B487" s="717"/>
      <c r="C487" s="41" t="s">
        <v>17</v>
      </c>
      <c r="D487" s="48">
        <v>277.2</v>
      </c>
      <c r="E487" s="48">
        <v>265.2</v>
      </c>
      <c r="F487" s="48">
        <v>246</v>
      </c>
      <c r="G487" s="48">
        <v>238.8</v>
      </c>
      <c r="H487" s="48">
        <v>234</v>
      </c>
      <c r="I487" s="48">
        <v>217.2</v>
      </c>
      <c r="J487" s="48">
        <v>204</v>
      </c>
      <c r="K487" s="48">
        <v>260.39999999999998</v>
      </c>
      <c r="L487" s="48">
        <v>297.60000000000002</v>
      </c>
      <c r="M487" s="48">
        <v>306</v>
      </c>
      <c r="N487" s="48">
        <v>255.6</v>
      </c>
      <c r="O487" s="48">
        <v>252</v>
      </c>
      <c r="P487" s="48">
        <v>260.39999999999998</v>
      </c>
      <c r="Q487" s="48">
        <v>272.39999999999998</v>
      </c>
      <c r="R487" s="48">
        <v>270</v>
      </c>
      <c r="S487" s="48">
        <v>264</v>
      </c>
      <c r="T487" s="48">
        <v>253.2</v>
      </c>
      <c r="U487" s="48">
        <v>266.39999999999998</v>
      </c>
      <c r="V487" s="48">
        <v>313.2</v>
      </c>
      <c r="W487" s="48">
        <v>324</v>
      </c>
      <c r="X487" s="48">
        <v>286.8</v>
      </c>
      <c r="Y487" s="48">
        <v>285.60000000000002</v>
      </c>
      <c r="Z487" s="48">
        <v>261.60000000000002</v>
      </c>
      <c r="AA487" s="48">
        <v>280.8</v>
      </c>
      <c r="AB487" s="48">
        <v>277</v>
      </c>
      <c r="AC487" s="26" t="s">
        <v>122</v>
      </c>
      <c r="AD487" s="456"/>
    </row>
    <row r="488" spans="1:30" ht="13.5" thickBot="1">
      <c r="A488" s="715"/>
      <c r="B488" s="718"/>
      <c r="C488" s="44" t="s">
        <v>18</v>
      </c>
      <c r="D488" s="164"/>
      <c r="E488" s="164"/>
      <c r="F488" s="164"/>
      <c r="G488" s="164"/>
      <c r="H488" s="164"/>
      <c r="I488" s="164"/>
      <c r="J488" s="164"/>
      <c r="K488" s="164"/>
      <c r="L488" s="164"/>
      <c r="M488" s="164"/>
      <c r="N488" s="164"/>
      <c r="O488" s="164"/>
      <c r="P488" s="164"/>
      <c r="Q488" s="164"/>
      <c r="R488" s="164"/>
      <c r="S488" s="164"/>
      <c r="T488" s="164"/>
      <c r="U488" s="164"/>
      <c r="V488" s="164"/>
      <c r="W488" s="164"/>
      <c r="X488" s="164"/>
      <c r="Y488" s="164"/>
      <c r="Z488" s="164"/>
      <c r="AA488" s="164"/>
      <c r="AB488" s="164"/>
      <c r="AC488" s="63"/>
      <c r="AD488" s="242"/>
    </row>
    <row r="489" spans="1:30">
      <c r="A489" s="713" t="s">
        <v>40</v>
      </c>
      <c r="B489" s="716" t="s">
        <v>415</v>
      </c>
      <c r="C489" s="39" t="s">
        <v>16</v>
      </c>
      <c r="D489" s="159">
        <f>D490/(1.732*10*0.9)</f>
        <v>5.9019758788811902</v>
      </c>
      <c r="E489" s="159">
        <f t="shared" ref="E489:AB489" si="232">E490/(1.732*10*0.9)</f>
        <v>4.772902232486528</v>
      </c>
      <c r="F489" s="159">
        <f t="shared" si="232"/>
        <v>4.6702591737233767</v>
      </c>
      <c r="G489" s="159">
        <f t="shared" si="232"/>
        <v>5.2091352322299205</v>
      </c>
      <c r="H489" s="159">
        <f t="shared" si="232"/>
        <v>5.8249935848088263</v>
      </c>
      <c r="I489" s="159">
        <f t="shared" si="232"/>
        <v>5.6197074672825247</v>
      </c>
      <c r="J489" s="159">
        <f t="shared" si="232"/>
        <v>5.8249935848088263</v>
      </c>
      <c r="K489" s="159">
        <f t="shared" si="232"/>
        <v>6.6204772902232483</v>
      </c>
      <c r="L489" s="159">
        <f t="shared" si="232"/>
        <v>7.2106748781113676</v>
      </c>
      <c r="M489" s="159">
        <f t="shared" si="232"/>
        <v>7.4416217603284576</v>
      </c>
      <c r="N489" s="159">
        <f t="shared" si="232"/>
        <v>6.7231203489863995</v>
      </c>
      <c r="O489" s="159">
        <f t="shared" si="232"/>
        <v>6.4921734667693096</v>
      </c>
      <c r="P489" s="159">
        <f t="shared" si="232"/>
        <v>5.6966897613548877</v>
      </c>
      <c r="Q489" s="159">
        <f t="shared" si="232"/>
        <v>7.1336925840390037</v>
      </c>
      <c r="R489" s="159">
        <f t="shared" si="232"/>
        <v>6.363869643315371</v>
      </c>
      <c r="S489" s="159">
        <f t="shared" si="232"/>
        <v>6.1585835257890684</v>
      </c>
      <c r="T489" s="159">
        <f t="shared" si="232"/>
        <v>5.1834744675391322</v>
      </c>
      <c r="U489" s="159">
        <f t="shared" si="232"/>
        <v>3.0536309982037464</v>
      </c>
      <c r="V489" s="159">
        <f t="shared" si="232"/>
        <v>2.9509879394405951</v>
      </c>
      <c r="W489" s="159">
        <f t="shared" si="232"/>
        <v>3.7464716448550162</v>
      </c>
      <c r="X489" s="159">
        <f t="shared" si="232"/>
        <v>3.0536309982037464</v>
      </c>
      <c r="Y489" s="159">
        <f t="shared" si="232"/>
        <v>3.0279702335129586</v>
      </c>
      <c r="Z489" s="159">
        <f t="shared" si="232"/>
        <v>2.822684115986656</v>
      </c>
      <c r="AA489" s="159">
        <f t="shared" si="232"/>
        <v>3.7464716448550162</v>
      </c>
      <c r="AB489" s="159">
        <f t="shared" si="232"/>
        <v>3.9774185270721065</v>
      </c>
      <c r="AC489" s="26" t="s">
        <v>315</v>
      </c>
      <c r="AD489" s="456"/>
    </row>
    <row r="490" spans="1:30">
      <c r="A490" s="714"/>
      <c r="B490" s="717"/>
      <c r="C490" s="41" t="s">
        <v>17</v>
      </c>
      <c r="D490" s="48">
        <v>92</v>
      </c>
      <c r="E490" s="48">
        <v>74.400000000000006</v>
      </c>
      <c r="F490" s="48">
        <v>72.8</v>
      </c>
      <c r="G490" s="48">
        <v>81.2</v>
      </c>
      <c r="H490" s="48">
        <v>90.8</v>
      </c>
      <c r="I490" s="48">
        <v>87.6</v>
      </c>
      <c r="J490" s="48">
        <v>90.8</v>
      </c>
      <c r="K490" s="48">
        <v>103.2</v>
      </c>
      <c r="L490" s="48">
        <v>112.4</v>
      </c>
      <c r="M490" s="48">
        <v>116</v>
      </c>
      <c r="N490" s="48">
        <v>104.8</v>
      </c>
      <c r="O490" s="48">
        <v>101.2</v>
      </c>
      <c r="P490" s="48">
        <v>88.8</v>
      </c>
      <c r="Q490" s="48">
        <v>111.2</v>
      </c>
      <c r="R490" s="48">
        <v>99.2</v>
      </c>
      <c r="S490" s="48">
        <v>96</v>
      </c>
      <c r="T490" s="48">
        <v>80.8</v>
      </c>
      <c r="U490" s="48">
        <v>47.6</v>
      </c>
      <c r="V490" s="48">
        <v>46</v>
      </c>
      <c r="W490" s="48">
        <v>58.4</v>
      </c>
      <c r="X490" s="48">
        <v>47.6</v>
      </c>
      <c r="Y490" s="48">
        <v>47.2</v>
      </c>
      <c r="Z490" s="48">
        <v>44</v>
      </c>
      <c r="AA490" s="48">
        <v>58.4</v>
      </c>
      <c r="AB490" s="48">
        <v>62</v>
      </c>
      <c r="AC490" s="26" t="s">
        <v>122</v>
      </c>
      <c r="AD490" s="456"/>
    </row>
    <row r="491" spans="1:30" ht="13.5" thickBot="1">
      <c r="A491" s="715"/>
      <c r="B491" s="718"/>
      <c r="C491" s="60" t="s">
        <v>18</v>
      </c>
      <c r="D491" s="205"/>
      <c r="E491" s="205"/>
      <c r="F491" s="205"/>
      <c r="G491" s="205"/>
      <c r="H491" s="205"/>
      <c r="I491" s="205"/>
      <c r="J491" s="205"/>
      <c r="K491" s="205"/>
      <c r="L491" s="205"/>
      <c r="M491" s="205"/>
      <c r="N491" s="205"/>
      <c r="O491" s="205"/>
      <c r="P491" s="205"/>
      <c r="Q491" s="205"/>
      <c r="R491" s="205"/>
      <c r="S491" s="205"/>
      <c r="T491" s="205"/>
      <c r="U491" s="205"/>
      <c r="V491" s="205"/>
      <c r="W491" s="205"/>
      <c r="X491" s="205"/>
      <c r="Y491" s="205"/>
      <c r="Z491" s="205"/>
      <c r="AA491" s="205"/>
      <c r="AB491" s="205"/>
      <c r="AC491" s="63"/>
      <c r="AD491" s="242"/>
    </row>
    <row r="492" spans="1:30" ht="18.75" customHeight="1">
      <c r="A492" s="816" t="s">
        <v>51</v>
      </c>
      <c r="B492" s="817"/>
      <c r="C492" s="131" t="s">
        <v>17</v>
      </c>
      <c r="D492" s="256">
        <f>D463</f>
        <v>983.72911999999997</v>
      </c>
      <c r="E492" s="256">
        <f>E463</f>
        <v>951.52912000000003</v>
      </c>
      <c r="F492" s="256">
        <f t="shared" ref="F492:AB492" si="233">F463</f>
        <v>924.81735999999989</v>
      </c>
      <c r="G492" s="256">
        <f t="shared" si="233"/>
        <v>902.01735999999994</v>
      </c>
      <c r="H492" s="256">
        <f t="shared" si="233"/>
        <v>839.61735999999996</v>
      </c>
      <c r="I492" s="256">
        <f t="shared" si="233"/>
        <v>815.64087999999992</v>
      </c>
      <c r="J492" s="256">
        <f t="shared" si="233"/>
        <v>902.84672</v>
      </c>
      <c r="K492" s="256">
        <f t="shared" si="233"/>
        <v>1145.4996000000001</v>
      </c>
      <c r="L492" s="256">
        <f t="shared" si="233"/>
        <v>1372.71712</v>
      </c>
      <c r="M492" s="256">
        <f>M463</f>
        <v>1433.6523999999999</v>
      </c>
      <c r="N492" s="256">
        <f>N463</f>
        <v>1366.6523999999999</v>
      </c>
      <c r="O492" s="256">
        <f t="shared" si="233"/>
        <v>1360.9348</v>
      </c>
      <c r="P492" s="256">
        <f t="shared" si="233"/>
        <v>1354.4996000000001</v>
      </c>
      <c r="Q492" s="256">
        <f t="shared" si="233"/>
        <v>1368.6996000000001</v>
      </c>
      <c r="R492" s="256">
        <f t="shared" si="233"/>
        <v>1351.2996000000001</v>
      </c>
      <c r="S492" s="256">
        <f t="shared" si="233"/>
        <v>1354.4525600000002</v>
      </c>
      <c r="T492" s="256">
        <f t="shared" si="233"/>
        <v>1305.62904</v>
      </c>
      <c r="U492" s="256">
        <f t="shared" si="233"/>
        <v>1173.7408</v>
      </c>
      <c r="V492" s="256">
        <f t="shared" si="233"/>
        <v>1176.7231199999999</v>
      </c>
      <c r="W492" s="256">
        <f t="shared" si="233"/>
        <v>1173.7172800000001</v>
      </c>
      <c r="X492" s="256">
        <f t="shared" si="233"/>
        <v>1082.8879200000001</v>
      </c>
      <c r="Y492" s="256">
        <f t="shared" si="233"/>
        <v>1040.0644</v>
      </c>
      <c r="Z492" s="256">
        <f t="shared" si="233"/>
        <v>976.86439999999993</v>
      </c>
      <c r="AA492" s="256">
        <f t="shared" si="233"/>
        <v>999.26439999999991</v>
      </c>
      <c r="AB492" s="256">
        <f t="shared" si="233"/>
        <v>954.15263999999991</v>
      </c>
      <c r="AC492" s="66"/>
      <c r="AD492" s="260"/>
    </row>
    <row r="493" spans="1:30" ht="13.5" thickBot="1">
      <c r="A493" s="818"/>
      <c r="B493" s="819"/>
      <c r="C493" s="69" t="s">
        <v>33</v>
      </c>
      <c r="D493" s="55">
        <f>0.4*D492</f>
        <v>393.491648</v>
      </c>
      <c r="E493" s="55">
        <f t="shared" ref="E493:AB493" si="234">0.4*E492</f>
        <v>380.61164800000006</v>
      </c>
      <c r="F493" s="55">
        <f>0.4*F492</f>
        <v>369.92694399999999</v>
      </c>
      <c r="G493" s="55">
        <f t="shared" si="234"/>
        <v>360.80694399999999</v>
      </c>
      <c r="H493" s="55">
        <f t="shared" si="234"/>
        <v>335.84694400000001</v>
      </c>
      <c r="I493" s="55">
        <f t="shared" si="234"/>
        <v>326.25635199999999</v>
      </c>
      <c r="J493" s="55">
        <f t="shared" si="234"/>
        <v>361.138688</v>
      </c>
      <c r="K493" s="55">
        <f t="shared" si="234"/>
        <v>458.19984000000005</v>
      </c>
      <c r="L493" s="55">
        <f t="shared" si="234"/>
        <v>549.08684800000003</v>
      </c>
      <c r="M493" s="55">
        <f>0.4*M492</f>
        <v>573.46096</v>
      </c>
      <c r="N493" s="55">
        <f>0.4*N492</f>
        <v>546.66096000000005</v>
      </c>
      <c r="O493" s="55">
        <f t="shared" si="234"/>
        <v>544.37392</v>
      </c>
      <c r="P493" s="55">
        <f t="shared" si="234"/>
        <v>541.79984000000002</v>
      </c>
      <c r="Q493" s="55">
        <f t="shared" si="234"/>
        <v>547.47984000000008</v>
      </c>
      <c r="R493" s="55">
        <f t="shared" si="234"/>
        <v>540.51984000000004</v>
      </c>
      <c r="S493" s="55">
        <f t="shared" si="234"/>
        <v>541.78102400000012</v>
      </c>
      <c r="T493" s="55">
        <f t="shared" si="234"/>
        <v>522.25161600000001</v>
      </c>
      <c r="U493" s="55">
        <f t="shared" si="234"/>
        <v>469.49632000000003</v>
      </c>
      <c r="V493" s="55">
        <f t="shared" si="234"/>
        <v>470.68924799999996</v>
      </c>
      <c r="W493" s="55">
        <f t="shared" si="234"/>
        <v>469.48691200000007</v>
      </c>
      <c r="X493" s="55">
        <f t="shared" si="234"/>
        <v>433.15516800000006</v>
      </c>
      <c r="Y493" s="55">
        <f t="shared" si="234"/>
        <v>416.02575999999999</v>
      </c>
      <c r="Z493" s="55">
        <f t="shared" si="234"/>
        <v>390.74576000000002</v>
      </c>
      <c r="AA493" s="55">
        <f t="shared" si="234"/>
        <v>399.70576</v>
      </c>
      <c r="AB493" s="55">
        <f t="shared" si="234"/>
        <v>381.66105599999997</v>
      </c>
      <c r="AC493" s="66" t="s">
        <v>315</v>
      </c>
      <c r="AD493" s="260"/>
    </row>
    <row r="494" spans="1:30">
      <c r="A494" s="104"/>
      <c r="B494" s="89"/>
      <c r="C494" s="105"/>
      <c r="D494" s="106"/>
      <c r="E494" s="170"/>
      <c r="F494" s="170"/>
      <c r="G494" s="170"/>
      <c r="H494" s="92"/>
      <c r="I494" s="170"/>
      <c r="J494" s="170"/>
      <c r="K494" s="170"/>
      <c r="L494" s="170"/>
      <c r="M494" s="170"/>
      <c r="N494" s="92"/>
      <c r="O494" s="170"/>
      <c r="P494" s="170"/>
      <c r="Q494" s="170"/>
      <c r="R494" s="170"/>
      <c r="S494" s="170"/>
      <c r="T494" s="170"/>
      <c r="U494" s="170"/>
      <c r="V494" s="92"/>
      <c r="W494" s="170"/>
      <c r="X494" s="170"/>
      <c r="Y494" s="92"/>
      <c r="Z494" s="170"/>
      <c r="AA494" s="170"/>
      <c r="AB494" s="170"/>
      <c r="AC494" s="63"/>
      <c r="AD494" s="242"/>
    </row>
    <row r="496" spans="1:30" ht="13.5" thickBot="1">
      <c r="AC496" s="7"/>
      <c r="AD496" s="10"/>
    </row>
    <row r="497" spans="1:30" ht="34.5" thickBot="1">
      <c r="A497" s="316" t="s">
        <v>3</v>
      </c>
      <c r="B497" s="16" t="s">
        <v>4</v>
      </c>
      <c r="C497" s="17" t="s">
        <v>5</v>
      </c>
      <c r="D497" s="18"/>
      <c r="E497" s="750" t="s">
        <v>6</v>
      </c>
      <c r="F497" s="751"/>
      <c r="G497" s="751"/>
      <c r="H497" s="751"/>
      <c r="I497" s="751"/>
      <c r="J497" s="751"/>
      <c r="K497" s="751"/>
      <c r="L497" s="751"/>
      <c r="M497" s="751"/>
      <c r="N497" s="751"/>
      <c r="O497" s="751"/>
      <c r="P497" s="751"/>
      <c r="Q497" s="751"/>
      <c r="R497" s="751"/>
      <c r="S497" s="751"/>
      <c r="T497" s="751"/>
      <c r="U497" s="751"/>
      <c r="V497" s="751"/>
      <c r="W497" s="751"/>
      <c r="X497" s="751"/>
      <c r="Y497" s="751"/>
      <c r="Z497" s="751"/>
      <c r="AA497" s="751"/>
      <c r="AB497" s="752"/>
      <c r="AC497" s="19" t="s">
        <v>7</v>
      </c>
      <c r="AD497" s="536"/>
    </row>
    <row r="498" spans="1:30" ht="13.5" thickBot="1">
      <c r="A498" s="174"/>
      <c r="B498" s="22"/>
      <c r="C498" s="22"/>
      <c r="D498" s="23">
        <v>0</v>
      </c>
      <c r="E498" s="23">
        <v>1</v>
      </c>
      <c r="F498" s="23">
        <v>2</v>
      </c>
      <c r="G498" s="23">
        <v>3</v>
      </c>
      <c r="H498" s="24">
        <v>4</v>
      </c>
      <c r="I498" s="23">
        <v>5</v>
      </c>
      <c r="J498" s="23">
        <v>6</v>
      </c>
      <c r="K498" s="23">
        <v>7</v>
      </c>
      <c r="L498" s="23">
        <v>8</v>
      </c>
      <c r="M498" s="23">
        <v>9</v>
      </c>
      <c r="N498" s="24">
        <v>10</v>
      </c>
      <c r="O498" s="23">
        <v>11</v>
      </c>
      <c r="P498" s="23">
        <v>12</v>
      </c>
      <c r="Q498" s="23">
        <v>13</v>
      </c>
      <c r="R498" s="23">
        <v>14</v>
      </c>
      <c r="S498" s="23">
        <v>15</v>
      </c>
      <c r="T498" s="23">
        <v>16</v>
      </c>
      <c r="U498" s="23">
        <v>17</v>
      </c>
      <c r="V498" s="24">
        <v>18</v>
      </c>
      <c r="W498" s="23">
        <v>19</v>
      </c>
      <c r="X498" s="23">
        <v>20</v>
      </c>
      <c r="Y498" s="24">
        <v>21</v>
      </c>
      <c r="Z498" s="23">
        <v>22</v>
      </c>
      <c r="AA498" s="23">
        <v>23</v>
      </c>
      <c r="AB498" s="25">
        <v>24</v>
      </c>
      <c r="AC498" s="26"/>
      <c r="AD498" s="456"/>
    </row>
    <row r="499" spans="1:30" ht="13.5" thickBot="1">
      <c r="A499" s="20" t="s">
        <v>142</v>
      </c>
      <c r="B499" s="175"/>
      <c r="C499" s="176"/>
      <c r="D499" s="177"/>
      <c r="E499" s="178"/>
      <c r="F499" s="178"/>
      <c r="G499" s="178"/>
      <c r="H499" s="179"/>
      <c r="I499" s="178"/>
      <c r="J499" s="178"/>
      <c r="K499" s="178"/>
      <c r="L499" s="178"/>
      <c r="M499" s="178"/>
      <c r="N499" s="179"/>
      <c r="O499" s="178"/>
      <c r="P499" s="178"/>
      <c r="Q499" s="178"/>
      <c r="R499" s="178"/>
      <c r="S499" s="178"/>
      <c r="T499" s="178"/>
      <c r="U499" s="178"/>
      <c r="V499" s="179"/>
      <c r="W499" s="178"/>
      <c r="X499" s="178"/>
      <c r="Y499" s="179"/>
      <c r="Z499" s="178"/>
      <c r="AA499" s="178"/>
      <c r="AB499" s="180"/>
      <c r="AC499" s="26"/>
      <c r="AD499" s="456"/>
    </row>
    <row r="500" spans="1:30" ht="13.5" thickBot="1">
      <c r="A500" s="181" t="s">
        <v>10</v>
      </c>
      <c r="B500" s="182"/>
      <c r="C500" s="183" t="s">
        <v>11</v>
      </c>
      <c r="D500" s="184">
        <v>10.56</v>
      </c>
      <c r="E500" s="185">
        <v>10.35</v>
      </c>
      <c r="F500" s="185">
        <v>10.47</v>
      </c>
      <c r="G500" s="185">
        <v>10.37</v>
      </c>
      <c r="H500" s="186">
        <v>10.39</v>
      </c>
      <c r="I500" s="185">
        <v>10.4</v>
      </c>
      <c r="J500" s="185">
        <v>10.51</v>
      </c>
      <c r="K500" s="185">
        <v>10.4</v>
      </c>
      <c r="L500" s="185">
        <v>10.48</v>
      </c>
      <c r="M500" s="185">
        <v>10.5</v>
      </c>
      <c r="N500" s="186">
        <v>10.5</v>
      </c>
      <c r="O500" s="185">
        <v>10.51</v>
      </c>
      <c r="P500" s="185">
        <v>10.63</v>
      </c>
      <c r="Q500" s="185">
        <v>10.48</v>
      </c>
      <c r="R500" s="185">
        <v>10.39</v>
      </c>
      <c r="S500" s="185">
        <v>10.3</v>
      </c>
      <c r="T500" s="185">
        <v>10.43</v>
      </c>
      <c r="U500" s="185">
        <v>10.5</v>
      </c>
      <c r="V500" s="186">
        <v>10.56</v>
      </c>
      <c r="W500" s="185">
        <v>10.47</v>
      </c>
      <c r="X500" s="185">
        <v>10.51</v>
      </c>
      <c r="Y500" s="186">
        <v>10.54</v>
      </c>
      <c r="Z500" s="185">
        <v>10.55</v>
      </c>
      <c r="AA500" s="185">
        <v>10.33</v>
      </c>
      <c r="AB500" s="187">
        <v>10.35</v>
      </c>
      <c r="AC500" s="188"/>
      <c r="AD500" s="457"/>
    </row>
    <row r="501" spans="1:30" ht="13.5" thickBot="1">
      <c r="A501" s="189" t="s">
        <v>13</v>
      </c>
      <c r="B501" s="190"/>
      <c r="C501" s="191" t="s">
        <v>11</v>
      </c>
      <c r="D501" s="151">
        <v>10.39</v>
      </c>
      <c r="E501" s="152">
        <v>10.42</v>
      </c>
      <c r="F501" s="152">
        <v>10.3</v>
      </c>
      <c r="G501" s="152">
        <v>10.3</v>
      </c>
      <c r="H501" s="153">
        <v>10.31</v>
      </c>
      <c r="I501" s="152">
        <v>10.32</v>
      </c>
      <c r="J501" s="152">
        <v>10.42</v>
      </c>
      <c r="K501" s="152">
        <v>10.47</v>
      </c>
      <c r="L501" s="152">
        <v>10.54</v>
      </c>
      <c r="M501" s="152">
        <v>10.37</v>
      </c>
      <c r="N501" s="153">
        <v>10.56</v>
      </c>
      <c r="O501" s="152">
        <v>10.43</v>
      </c>
      <c r="P501" s="152">
        <v>10.51</v>
      </c>
      <c r="Q501" s="152">
        <v>10.55</v>
      </c>
      <c r="R501" s="152">
        <v>10.42</v>
      </c>
      <c r="S501" s="152">
        <v>10.3</v>
      </c>
      <c r="T501" s="152">
        <v>10.45</v>
      </c>
      <c r="U501" s="152">
        <v>10.52</v>
      </c>
      <c r="V501" s="153">
        <v>10.58</v>
      </c>
      <c r="W501" s="152">
        <v>10.51</v>
      </c>
      <c r="X501" s="152">
        <v>10.57</v>
      </c>
      <c r="Y501" s="153">
        <v>10.47</v>
      </c>
      <c r="Z501" s="152">
        <v>10.49</v>
      </c>
      <c r="AA501" s="152">
        <v>10.43</v>
      </c>
      <c r="AB501" s="162">
        <v>10.47</v>
      </c>
      <c r="AC501" s="188"/>
      <c r="AD501" s="457"/>
    </row>
    <row r="502" spans="1:30">
      <c r="A502" s="713" t="s">
        <v>141</v>
      </c>
      <c r="B502" s="716" t="s">
        <v>143</v>
      </c>
      <c r="C502" s="39" t="s">
        <v>16</v>
      </c>
      <c r="D502" s="159">
        <f t="shared" ref="D502:AB502" si="235">D503/(1.732*10*0.9)</f>
        <v>10.418270464459841</v>
      </c>
      <c r="E502" s="159">
        <f t="shared" si="235"/>
        <v>9.443161406209903</v>
      </c>
      <c r="F502" s="159">
        <f t="shared" si="235"/>
        <v>9.0325891711573014</v>
      </c>
      <c r="G502" s="159">
        <f t="shared" si="235"/>
        <v>8.8273030536309971</v>
      </c>
      <c r="H502" s="159">
        <f t="shared" si="235"/>
        <v>8.8786245830125736</v>
      </c>
      <c r="I502" s="159">
        <f t="shared" si="235"/>
        <v>9.8024121118809333</v>
      </c>
      <c r="J502" s="159">
        <f t="shared" si="235"/>
        <v>12.881703874775468</v>
      </c>
      <c r="K502" s="159">
        <f t="shared" si="235"/>
        <v>14.01077752117013</v>
      </c>
      <c r="L502" s="159">
        <f t="shared" si="235"/>
        <v>14.677957403130613</v>
      </c>
      <c r="M502" s="159">
        <f t="shared" si="235"/>
        <v>14.523992814985887</v>
      </c>
      <c r="N502" s="159">
        <f t="shared" si="235"/>
        <v>15.447780343854246</v>
      </c>
      <c r="O502" s="159">
        <f t="shared" si="235"/>
        <v>14.626635873749036</v>
      </c>
      <c r="P502" s="159">
        <f t="shared" si="235"/>
        <v>14.421349756222735</v>
      </c>
      <c r="Q502" s="159">
        <f t="shared" si="235"/>
        <v>15.088529638183216</v>
      </c>
      <c r="R502" s="159">
        <f t="shared" si="235"/>
        <v>15.499101873235821</v>
      </c>
      <c r="S502" s="159">
        <f t="shared" si="235"/>
        <v>17.14139081344624</v>
      </c>
      <c r="T502" s="159">
        <f t="shared" si="235"/>
        <v>16.936104695919937</v>
      </c>
      <c r="U502" s="159">
        <f t="shared" si="235"/>
        <v>16.730818578393635</v>
      </c>
      <c r="V502" s="159">
        <f t="shared" si="235"/>
        <v>17.397998460354117</v>
      </c>
      <c r="W502" s="159">
        <f t="shared" si="235"/>
        <v>17.911213754169871</v>
      </c>
      <c r="X502" s="159">
        <f t="shared" si="235"/>
        <v>18.732358224275082</v>
      </c>
      <c r="Y502" s="159">
        <f t="shared" si="235"/>
        <v>17.50064151911727</v>
      </c>
      <c r="Z502" s="159">
        <f t="shared" si="235"/>
        <v>14.985886579420065</v>
      </c>
      <c r="AA502" s="159">
        <f t="shared" si="235"/>
        <v>12.419810110341286</v>
      </c>
      <c r="AB502" s="159">
        <f t="shared" si="235"/>
        <v>10.392609699769052</v>
      </c>
      <c r="AC502" s="26" t="s">
        <v>315</v>
      </c>
      <c r="AD502" s="456"/>
    </row>
    <row r="503" spans="1:30">
      <c r="A503" s="714"/>
      <c r="B503" s="717"/>
      <c r="C503" s="41" t="s">
        <v>17</v>
      </c>
      <c r="D503" s="48">
        <v>162.4</v>
      </c>
      <c r="E503" s="48">
        <v>147.19999999999999</v>
      </c>
      <c r="F503" s="48">
        <v>140.80000000000001</v>
      </c>
      <c r="G503" s="48">
        <v>137.6</v>
      </c>
      <c r="H503" s="48">
        <v>138.4</v>
      </c>
      <c r="I503" s="48">
        <v>152.80000000000001</v>
      </c>
      <c r="J503" s="48">
        <v>200.8</v>
      </c>
      <c r="K503" s="48">
        <v>218.4</v>
      </c>
      <c r="L503" s="48">
        <v>228.8</v>
      </c>
      <c r="M503" s="48">
        <v>226.4</v>
      </c>
      <c r="N503" s="48">
        <v>240.8</v>
      </c>
      <c r="O503" s="48">
        <v>228</v>
      </c>
      <c r="P503" s="48">
        <v>224.8</v>
      </c>
      <c r="Q503" s="48">
        <v>235.2</v>
      </c>
      <c r="R503" s="48">
        <v>241.6</v>
      </c>
      <c r="S503" s="48">
        <v>267.2</v>
      </c>
      <c r="T503" s="48">
        <v>264</v>
      </c>
      <c r="U503" s="48">
        <v>260.8</v>
      </c>
      <c r="V503" s="48">
        <v>271.2</v>
      </c>
      <c r="W503" s="48">
        <v>279.2</v>
      </c>
      <c r="X503" s="48">
        <v>292</v>
      </c>
      <c r="Y503" s="48">
        <v>272.8</v>
      </c>
      <c r="Z503" s="48">
        <v>233.6</v>
      </c>
      <c r="AA503" s="48">
        <v>193.6</v>
      </c>
      <c r="AB503" s="48">
        <v>162</v>
      </c>
      <c r="AC503" s="26" t="s">
        <v>122</v>
      </c>
      <c r="AD503" s="456"/>
    </row>
    <row r="504" spans="1:30" ht="13.5" thickBot="1">
      <c r="A504" s="715"/>
      <c r="B504" s="718"/>
      <c r="C504" s="44" t="s">
        <v>18</v>
      </c>
      <c r="D504" s="271"/>
      <c r="E504" s="271"/>
      <c r="F504" s="271"/>
      <c r="G504" s="271"/>
      <c r="H504" s="271"/>
      <c r="I504" s="271"/>
      <c r="J504" s="271"/>
      <c r="K504" s="271"/>
      <c r="L504" s="271"/>
      <c r="M504" s="271"/>
      <c r="N504" s="271"/>
      <c r="O504" s="271"/>
      <c r="P504" s="271"/>
      <c r="Q504" s="271"/>
      <c r="R504" s="271"/>
      <c r="S504" s="271"/>
      <c r="T504" s="271"/>
      <c r="U504" s="271"/>
      <c r="V504" s="271"/>
      <c r="W504" s="271"/>
      <c r="X504" s="271"/>
      <c r="Y504" s="271"/>
      <c r="Z504" s="271"/>
      <c r="AA504" s="271"/>
      <c r="AB504" s="271"/>
      <c r="AC504" s="43"/>
      <c r="AD504" s="90"/>
    </row>
    <row r="505" spans="1:30">
      <c r="A505" s="740" t="s">
        <v>63</v>
      </c>
      <c r="B505" s="710" t="s">
        <v>58</v>
      </c>
      <c r="C505" s="39" t="s">
        <v>16</v>
      </c>
      <c r="D505" s="51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43"/>
      <c r="AD505" s="90"/>
    </row>
    <row r="506" spans="1:30">
      <c r="A506" s="741"/>
      <c r="B506" s="711"/>
      <c r="C506" s="41" t="s">
        <v>17</v>
      </c>
      <c r="D506" s="802" t="s">
        <v>50</v>
      </c>
      <c r="E506" s="803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  <c r="AA506" s="52"/>
      <c r="AB506" s="52"/>
      <c r="AC506" s="43"/>
      <c r="AD506" s="90"/>
    </row>
    <row r="507" spans="1:30" ht="13.5" thickBot="1">
      <c r="A507" s="742"/>
      <c r="B507" s="712"/>
      <c r="C507" s="44" t="s">
        <v>18</v>
      </c>
      <c r="D507" s="51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  <c r="AB507" s="52"/>
      <c r="AC507" s="43"/>
      <c r="AD507" s="90"/>
    </row>
    <row r="508" spans="1:30">
      <c r="A508" s="713" t="s">
        <v>76</v>
      </c>
      <c r="B508" s="716" t="s">
        <v>144</v>
      </c>
      <c r="C508" s="39" t="s">
        <v>16</v>
      </c>
      <c r="D508" s="679">
        <f t="shared" ref="D508:AB508" si="236">D509/(1.732*10*0.9)</f>
        <v>1.1547344110854503</v>
      </c>
      <c r="E508" s="679">
        <f t="shared" si="236"/>
        <v>1.1547344110854503</v>
      </c>
      <c r="F508" s="679">
        <f t="shared" si="236"/>
        <v>1.1547344110854503</v>
      </c>
      <c r="G508" s="679">
        <f t="shared" si="236"/>
        <v>1.1034128817038746</v>
      </c>
      <c r="H508" s="679">
        <f t="shared" si="236"/>
        <v>1.1034128817038746</v>
      </c>
      <c r="I508" s="679">
        <f t="shared" si="236"/>
        <v>1.1290736463946627</v>
      </c>
      <c r="J508" s="679">
        <f t="shared" si="236"/>
        <v>1.077752117013087</v>
      </c>
      <c r="K508" s="679">
        <f t="shared" si="236"/>
        <v>1.3600205286117526</v>
      </c>
      <c r="L508" s="159">
        <f t="shared" si="236"/>
        <v>1.6422889402104182</v>
      </c>
      <c r="M508" s="159">
        <f t="shared" si="236"/>
        <v>1.6166281755196303</v>
      </c>
      <c r="N508" s="159">
        <f t="shared" si="236"/>
        <v>1.6422889402104182</v>
      </c>
      <c r="O508" s="159">
        <f t="shared" si="236"/>
        <v>1.5653066461380547</v>
      </c>
      <c r="P508" s="159">
        <f t="shared" si="236"/>
        <v>1.2317167051578135</v>
      </c>
      <c r="Q508" s="159">
        <f t="shared" si="236"/>
        <v>1.2830382345393891</v>
      </c>
      <c r="R508" s="159">
        <f t="shared" si="236"/>
        <v>1.1290736463946627</v>
      </c>
      <c r="S508" s="159">
        <f t="shared" si="236"/>
        <v>1.4626635873749037</v>
      </c>
      <c r="T508" s="159">
        <f t="shared" si="236"/>
        <v>1.7449319989735692</v>
      </c>
      <c r="U508" s="159">
        <f t="shared" si="236"/>
        <v>1.6422889402104182</v>
      </c>
      <c r="V508" s="159">
        <f t="shared" si="236"/>
        <v>1.7192712342827816</v>
      </c>
      <c r="W508" s="159">
        <f t="shared" si="236"/>
        <v>1.5909674108288427</v>
      </c>
      <c r="X508" s="159">
        <f t="shared" si="236"/>
        <v>1.4626635873749037</v>
      </c>
      <c r="Y508" s="159">
        <f t="shared" si="236"/>
        <v>1.3856812933025404</v>
      </c>
      <c r="Z508" s="679">
        <f t="shared" si="236"/>
        <v>1.411342057993328</v>
      </c>
      <c r="AA508" s="679">
        <f t="shared" si="236"/>
        <v>1.3856812933025404</v>
      </c>
      <c r="AB508" s="679">
        <f t="shared" si="236"/>
        <v>1.1547344110854503</v>
      </c>
      <c r="AC508" s="26" t="s">
        <v>315</v>
      </c>
      <c r="AD508" s="456"/>
    </row>
    <row r="509" spans="1:30">
      <c r="A509" s="714"/>
      <c r="B509" s="717"/>
      <c r="C509" s="41" t="s">
        <v>17</v>
      </c>
      <c r="D509" s="48">
        <v>18</v>
      </c>
      <c r="E509" s="48">
        <v>18</v>
      </c>
      <c r="F509" s="48">
        <v>18</v>
      </c>
      <c r="G509" s="48">
        <v>17.2</v>
      </c>
      <c r="H509" s="48">
        <v>17.2</v>
      </c>
      <c r="I509" s="48">
        <v>17.600000000000001</v>
      </c>
      <c r="J509" s="48">
        <v>16.8</v>
      </c>
      <c r="K509" s="48">
        <v>21.2</v>
      </c>
      <c r="L509" s="48">
        <v>25.6</v>
      </c>
      <c r="M509" s="48">
        <v>25.2</v>
      </c>
      <c r="N509" s="48">
        <v>25.6</v>
      </c>
      <c r="O509" s="48">
        <v>24.4</v>
      </c>
      <c r="P509" s="48">
        <v>19.2</v>
      </c>
      <c r="Q509" s="48">
        <v>20</v>
      </c>
      <c r="R509" s="48">
        <v>17.600000000000001</v>
      </c>
      <c r="S509" s="48">
        <v>22.8</v>
      </c>
      <c r="T509" s="48">
        <v>27.2</v>
      </c>
      <c r="U509" s="48">
        <v>25.6</v>
      </c>
      <c r="V509" s="48">
        <v>26.8</v>
      </c>
      <c r="W509" s="48">
        <v>24.8</v>
      </c>
      <c r="X509" s="48">
        <v>22.8</v>
      </c>
      <c r="Y509" s="48">
        <v>21.6</v>
      </c>
      <c r="Z509" s="48">
        <v>22</v>
      </c>
      <c r="AA509" s="48">
        <v>21.6</v>
      </c>
      <c r="AB509" s="48">
        <v>18</v>
      </c>
      <c r="AC509" s="26" t="s">
        <v>122</v>
      </c>
      <c r="AD509" s="456"/>
    </row>
    <row r="510" spans="1:30" ht="13.5" thickBot="1">
      <c r="A510" s="715"/>
      <c r="B510" s="718"/>
      <c r="C510" s="44" t="s">
        <v>18</v>
      </c>
      <c r="D510" s="271"/>
      <c r="E510" s="271"/>
      <c r="F510" s="271"/>
      <c r="G510" s="271"/>
      <c r="H510" s="271"/>
      <c r="I510" s="271"/>
      <c r="J510" s="271"/>
      <c r="K510" s="271"/>
      <c r="L510" s="271"/>
      <c r="M510" s="271"/>
      <c r="N510" s="271"/>
      <c r="O510" s="271"/>
      <c r="P510" s="271"/>
      <c r="Q510" s="271"/>
      <c r="R510" s="271"/>
      <c r="S510" s="271"/>
      <c r="T510" s="271"/>
      <c r="U510" s="271"/>
      <c r="V510" s="271"/>
      <c r="W510" s="271"/>
      <c r="X510" s="271"/>
      <c r="Y510" s="271"/>
      <c r="Z510" s="271"/>
      <c r="AA510" s="271"/>
      <c r="AB510" s="271"/>
      <c r="AC510" s="43"/>
      <c r="AD510" s="90"/>
    </row>
    <row r="511" spans="1:30">
      <c r="A511" s="713" t="s">
        <v>19</v>
      </c>
      <c r="B511" s="716"/>
      <c r="C511" s="39" t="s">
        <v>16</v>
      </c>
      <c r="D511" s="51"/>
      <c r="E511" s="192"/>
      <c r="F511" s="192"/>
      <c r="G511" s="192"/>
      <c r="H511" s="192"/>
      <c r="I511" s="192"/>
      <c r="J511" s="192"/>
      <c r="K511" s="192"/>
      <c r="L511" s="192"/>
      <c r="M511" s="19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  <c r="AB511" s="52"/>
      <c r="AC511" s="43"/>
      <c r="AD511" s="90"/>
    </row>
    <row r="512" spans="1:30">
      <c r="A512" s="714"/>
      <c r="B512" s="717"/>
      <c r="C512" s="41" t="s">
        <v>17</v>
      </c>
      <c r="D512" s="802" t="s">
        <v>50</v>
      </c>
      <c r="E512" s="803"/>
      <c r="F512" s="192"/>
      <c r="G512" s="192"/>
      <c r="H512" s="192"/>
      <c r="I512" s="192"/>
      <c r="J512" s="192"/>
      <c r="K512" s="192"/>
      <c r="L512" s="192"/>
      <c r="M512" s="19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  <c r="AB512" s="52"/>
      <c r="AC512" s="43"/>
      <c r="AD512" s="90"/>
    </row>
    <row r="513" spans="1:30" ht="13.5" thickBot="1">
      <c r="A513" s="715"/>
      <c r="B513" s="718"/>
      <c r="C513" s="44" t="s">
        <v>18</v>
      </c>
      <c r="D513" s="51"/>
      <c r="E513" s="192"/>
      <c r="F513" s="192"/>
      <c r="G513" s="192"/>
      <c r="H513" s="192"/>
      <c r="I513" s="192"/>
      <c r="J513" s="192"/>
      <c r="K513" s="192"/>
      <c r="L513" s="192"/>
      <c r="M513" s="19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  <c r="AA513" s="52"/>
      <c r="AB513" s="52"/>
      <c r="AC513" s="43"/>
      <c r="AD513" s="90"/>
    </row>
    <row r="514" spans="1:30">
      <c r="A514" s="713" t="s">
        <v>27</v>
      </c>
      <c r="B514" s="725" t="s">
        <v>145</v>
      </c>
      <c r="C514" s="39" t="s">
        <v>16</v>
      </c>
      <c r="D514" s="159">
        <f t="shared" ref="D514:AB514" si="237">D515/(1.732*10*0.9)</f>
        <v>3.2845778804208363</v>
      </c>
      <c r="E514" s="159">
        <f t="shared" si="237"/>
        <v>3.1819348216576855</v>
      </c>
      <c r="F514" s="159">
        <f t="shared" si="237"/>
        <v>3.1306132922761094</v>
      </c>
      <c r="G514" s="159">
        <f t="shared" si="237"/>
        <v>3.0792917628945342</v>
      </c>
      <c r="H514" s="159">
        <f t="shared" si="237"/>
        <v>3.0792917628945342</v>
      </c>
      <c r="I514" s="159">
        <f t="shared" si="237"/>
        <v>3.1819348216576855</v>
      </c>
      <c r="J514" s="159">
        <f t="shared" si="237"/>
        <v>3.2332563510392607</v>
      </c>
      <c r="K514" s="159">
        <f t="shared" si="237"/>
        <v>3.3872209391839871</v>
      </c>
      <c r="L514" s="159">
        <f t="shared" si="237"/>
        <v>3.4898639979471384</v>
      </c>
      <c r="M514" s="159">
        <f t="shared" si="237"/>
        <v>3.5411855273287145</v>
      </c>
      <c r="N514" s="159">
        <f t="shared" si="237"/>
        <v>3.3872209391839871</v>
      </c>
      <c r="O514" s="159">
        <f t="shared" si="237"/>
        <v>3.6438285860918653</v>
      </c>
      <c r="P514" s="159">
        <f t="shared" si="237"/>
        <v>3.6438285860918653</v>
      </c>
      <c r="Q514" s="159">
        <f t="shared" si="237"/>
        <v>3.6438285860918653</v>
      </c>
      <c r="R514" s="159">
        <f t="shared" si="237"/>
        <v>3.6438285860918653</v>
      </c>
      <c r="S514" s="159">
        <f t="shared" si="237"/>
        <v>3.6438285860918653</v>
      </c>
      <c r="T514" s="159">
        <f t="shared" si="237"/>
        <v>3.695150115473441</v>
      </c>
      <c r="U514" s="159">
        <f t="shared" si="237"/>
        <v>3.4898639979471384</v>
      </c>
      <c r="V514" s="159">
        <f t="shared" si="237"/>
        <v>3.4898639979471384</v>
      </c>
      <c r="W514" s="159">
        <f t="shared" si="237"/>
        <v>3.4898639979471384</v>
      </c>
      <c r="X514" s="159">
        <f t="shared" si="237"/>
        <v>3.6438285860918653</v>
      </c>
      <c r="Y514" s="159">
        <f t="shared" si="237"/>
        <v>3.7464716448550162</v>
      </c>
      <c r="Z514" s="159">
        <f t="shared" si="237"/>
        <v>3.5925070567102897</v>
      </c>
      <c r="AA514" s="159">
        <f t="shared" si="237"/>
        <v>3.335899409802412</v>
      </c>
      <c r="AB514" s="159">
        <f t="shared" si="237"/>
        <v>3.2717474980754426</v>
      </c>
      <c r="AC514" s="26" t="s">
        <v>315</v>
      </c>
      <c r="AD514" s="456"/>
    </row>
    <row r="515" spans="1:30">
      <c r="A515" s="714"/>
      <c r="B515" s="726"/>
      <c r="C515" s="41" t="s">
        <v>17</v>
      </c>
      <c r="D515" s="48">
        <v>51.2</v>
      </c>
      <c r="E515" s="48">
        <v>49.6</v>
      </c>
      <c r="F515" s="48">
        <v>48.8</v>
      </c>
      <c r="G515" s="48">
        <v>48</v>
      </c>
      <c r="H515" s="48">
        <v>48</v>
      </c>
      <c r="I515" s="48">
        <v>49.6</v>
      </c>
      <c r="J515" s="48">
        <v>50.4</v>
      </c>
      <c r="K515" s="48">
        <v>52.8</v>
      </c>
      <c r="L515" s="48">
        <v>54.4</v>
      </c>
      <c r="M515" s="48">
        <v>55.2</v>
      </c>
      <c r="N515" s="48">
        <v>52.8</v>
      </c>
      <c r="O515" s="48">
        <v>56.8</v>
      </c>
      <c r="P515" s="48">
        <v>56.8</v>
      </c>
      <c r="Q515" s="48">
        <v>56.8</v>
      </c>
      <c r="R515" s="48">
        <v>56.8</v>
      </c>
      <c r="S515" s="48">
        <v>56.8</v>
      </c>
      <c r="T515" s="48">
        <v>57.6</v>
      </c>
      <c r="U515" s="48">
        <v>54.4</v>
      </c>
      <c r="V515" s="48">
        <v>54.4</v>
      </c>
      <c r="W515" s="48">
        <v>54.4</v>
      </c>
      <c r="X515" s="48">
        <v>56.8</v>
      </c>
      <c r="Y515" s="48">
        <v>58.4</v>
      </c>
      <c r="Z515" s="48">
        <v>56</v>
      </c>
      <c r="AA515" s="48">
        <v>52</v>
      </c>
      <c r="AB515" s="48">
        <v>51</v>
      </c>
      <c r="AC515" s="26" t="s">
        <v>122</v>
      </c>
      <c r="AD515" s="456"/>
    </row>
    <row r="516" spans="1:30" ht="13.5" thickBot="1">
      <c r="A516" s="715"/>
      <c r="B516" s="727"/>
      <c r="C516" s="44" t="s">
        <v>18</v>
      </c>
      <c r="D516" s="271"/>
      <c r="E516" s="271"/>
      <c r="F516" s="271"/>
      <c r="G516" s="271"/>
      <c r="H516" s="271"/>
      <c r="I516" s="271"/>
      <c r="J516" s="271"/>
      <c r="K516" s="271"/>
      <c r="L516" s="271"/>
      <c r="M516" s="271"/>
      <c r="N516" s="271"/>
      <c r="O516" s="271"/>
      <c r="P516" s="271"/>
      <c r="Q516" s="271"/>
      <c r="R516" s="271"/>
      <c r="S516" s="271"/>
      <c r="T516" s="271"/>
      <c r="U516" s="271"/>
      <c r="V516" s="271"/>
      <c r="W516" s="271"/>
      <c r="X516" s="271"/>
      <c r="Y516" s="271"/>
      <c r="Z516" s="271"/>
      <c r="AA516" s="271"/>
      <c r="AB516" s="271"/>
      <c r="AC516" s="43"/>
      <c r="AD516" s="90"/>
    </row>
    <row r="517" spans="1:30">
      <c r="A517" s="713" t="s">
        <v>29</v>
      </c>
      <c r="B517" s="725" t="s">
        <v>146</v>
      </c>
      <c r="C517" s="39" t="s">
        <v>16</v>
      </c>
      <c r="D517" s="159">
        <f t="shared" ref="D517:AB517" si="238">D518/(1.732*10*0.9)</f>
        <v>4.3110084680523482</v>
      </c>
      <c r="E517" s="159">
        <f t="shared" si="238"/>
        <v>4.208365409289196</v>
      </c>
      <c r="F517" s="159">
        <f t="shared" si="238"/>
        <v>4.05440082114447</v>
      </c>
      <c r="G517" s="159">
        <f t="shared" si="238"/>
        <v>4.0030792917628943</v>
      </c>
      <c r="H517" s="159">
        <f t="shared" si="238"/>
        <v>4.0030792917628943</v>
      </c>
      <c r="I517" s="159">
        <f t="shared" si="238"/>
        <v>4.05440082114447</v>
      </c>
      <c r="J517" s="159">
        <f t="shared" si="238"/>
        <v>5.0808314087759818</v>
      </c>
      <c r="K517" s="159">
        <f t="shared" si="238"/>
        <v>5.3887605850654348</v>
      </c>
      <c r="L517" s="159">
        <f t="shared" si="238"/>
        <v>5.7480112907364633</v>
      </c>
      <c r="M517" s="159">
        <f t="shared" si="238"/>
        <v>5.6453682319733121</v>
      </c>
      <c r="N517" s="159">
        <f t="shared" si="238"/>
        <v>5.2347959969207079</v>
      </c>
      <c r="O517" s="159">
        <f t="shared" si="238"/>
        <v>5.3887605850654348</v>
      </c>
      <c r="P517" s="159">
        <f t="shared" si="238"/>
        <v>5.2347959969207079</v>
      </c>
      <c r="Q517" s="159">
        <f t="shared" si="238"/>
        <v>5.3374390556838591</v>
      </c>
      <c r="R517" s="159">
        <f t="shared" si="238"/>
        <v>5.2861175263022835</v>
      </c>
      <c r="S517" s="159">
        <f t="shared" si="238"/>
        <v>5.1834744675391322</v>
      </c>
      <c r="T517" s="159">
        <f t="shared" si="238"/>
        <v>5.0808314087759818</v>
      </c>
      <c r="U517" s="159">
        <f t="shared" si="238"/>
        <v>5.2347959969207079</v>
      </c>
      <c r="V517" s="159">
        <f t="shared" si="238"/>
        <v>5.0808314087759818</v>
      </c>
      <c r="W517" s="159">
        <f t="shared" si="238"/>
        <v>5.1321529381575566</v>
      </c>
      <c r="X517" s="159">
        <f t="shared" si="238"/>
        <v>5.2347959969207079</v>
      </c>
      <c r="Y517" s="159">
        <f t="shared" si="238"/>
        <v>5.0295098793944062</v>
      </c>
      <c r="Z517" s="159">
        <f t="shared" si="238"/>
        <v>4.8755452912496793</v>
      </c>
      <c r="AA517" s="159">
        <f t="shared" si="238"/>
        <v>4.6189376443418011</v>
      </c>
      <c r="AB517" s="159">
        <f t="shared" si="238"/>
        <v>4.2981780857069536</v>
      </c>
      <c r="AC517" s="26" t="s">
        <v>315</v>
      </c>
      <c r="AD517" s="456"/>
    </row>
    <row r="518" spans="1:30">
      <c r="A518" s="714"/>
      <c r="B518" s="726"/>
      <c r="C518" s="41" t="s">
        <v>17</v>
      </c>
      <c r="D518" s="695">
        <v>67.2</v>
      </c>
      <c r="E518" s="695">
        <v>65.599999999999994</v>
      </c>
      <c r="F518" s="695">
        <v>63.2</v>
      </c>
      <c r="G518" s="695">
        <v>62.4</v>
      </c>
      <c r="H518" s="695">
        <v>62.4</v>
      </c>
      <c r="I518" s="695">
        <v>63.2</v>
      </c>
      <c r="J518" s="695">
        <v>79.2</v>
      </c>
      <c r="K518" s="695">
        <v>84</v>
      </c>
      <c r="L518" s="695">
        <v>89.6</v>
      </c>
      <c r="M518" s="695">
        <v>88</v>
      </c>
      <c r="N518" s="695">
        <v>81.599999999999994</v>
      </c>
      <c r="O518" s="695">
        <v>84</v>
      </c>
      <c r="P518" s="695">
        <v>81.599999999999994</v>
      </c>
      <c r="Q518" s="695">
        <v>83.2</v>
      </c>
      <c r="R518" s="695">
        <v>82.4</v>
      </c>
      <c r="S518" s="695">
        <v>80.8</v>
      </c>
      <c r="T518" s="695">
        <v>79.2</v>
      </c>
      <c r="U518" s="695">
        <v>81.599999999999994</v>
      </c>
      <c r="V518" s="695">
        <v>79.2</v>
      </c>
      <c r="W518" s="695">
        <v>80</v>
      </c>
      <c r="X518" s="695">
        <v>81.599999999999994</v>
      </c>
      <c r="Y518" s="695">
        <v>78.400000000000006</v>
      </c>
      <c r="Z518" s="695">
        <v>76</v>
      </c>
      <c r="AA518" s="696">
        <v>72</v>
      </c>
      <c r="AB518" s="48">
        <v>67</v>
      </c>
      <c r="AC518" s="26" t="s">
        <v>122</v>
      </c>
      <c r="AD518" s="456"/>
    </row>
    <row r="519" spans="1:30" ht="13.5" thickBot="1">
      <c r="A519" s="715"/>
      <c r="B519" s="727"/>
      <c r="C519" s="44" t="s">
        <v>18</v>
      </c>
      <c r="D519" s="271"/>
      <c r="E519" s="271"/>
      <c r="F519" s="271"/>
      <c r="G519" s="271"/>
      <c r="H519" s="271"/>
      <c r="I519" s="271"/>
      <c r="J519" s="271"/>
      <c r="K519" s="271"/>
      <c r="L519" s="271"/>
      <c r="M519" s="271"/>
      <c r="N519" s="271"/>
      <c r="O519" s="271"/>
      <c r="P519" s="271"/>
      <c r="Q519" s="271"/>
      <c r="R519" s="271"/>
      <c r="S519" s="271"/>
      <c r="T519" s="271"/>
      <c r="U519" s="271"/>
      <c r="V519" s="271"/>
      <c r="W519" s="271"/>
      <c r="X519" s="271"/>
      <c r="Y519" s="271"/>
      <c r="Z519" s="271"/>
      <c r="AA519" s="271"/>
      <c r="AB519" s="271"/>
      <c r="AC519" s="43"/>
      <c r="AD519" s="90"/>
    </row>
    <row r="520" spans="1:30">
      <c r="A520" s="713" t="s">
        <v>31</v>
      </c>
      <c r="B520" s="716" t="s">
        <v>58</v>
      </c>
      <c r="C520" s="39" t="s">
        <v>16</v>
      </c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193"/>
      <c r="Q520" s="193"/>
      <c r="R520" s="193"/>
      <c r="S520" s="193"/>
      <c r="T520" s="193"/>
      <c r="U520" s="193"/>
      <c r="V520" s="193"/>
      <c r="W520" s="193"/>
      <c r="X520" s="193"/>
      <c r="Y520" s="193"/>
      <c r="Z520" s="193"/>
      <c r="AA520" s="193"/>
      <c r="AB520" s="193"/>
      <c r="AC520" s="43"/>
      <c r="AD520" s="90"/>
    </row>
    <row r="521" spans="1:30">
      <c r="A521" s="714"/>
      <c r="B521" s="717"/>
      <c r="C521" s="41" t="s">
        <v>17</v>
      </c>
      <c r="D521" s="802" t="s">
        <v>50</v>
      </c>
      <c r="E521" s="803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  <c r="AA521" s="52"/>
      <c r="AB521" s="52"/>
      <c r="AC521" s="43"/>
      <c r="AD521" s="90"/>
    </row>
    <row r="522" spans="1:30" ht="13.5" thickBot="1">
      <c r="A522" s="715"/>
      <c r="B522" s="718"/>
      <c r="C522" s="44" t="s">
        <v>18</v>
      </c>
      <c r="D522" s="51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  <c r="AA522" s="52"/>
      <c r="AB522" s="52"/>
      <c r="AC522" s="43"/>
      <c r="AD522" s="90"/>
    </row>
    <row r="523" spans="1:30">
      <c r="A523" s="713" t="s">
        <v>36</v>
      </c>
      <c r="B523" s="716" t="s">
        <v>58</v>
      </c>
      <c r="C523" s="39" t="s">
        <v>16</v>
      </c>
      <c r="D523" s="51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  <c r="AB523" s="52"/>
      <c r="AC523" s="43"/>
      <c r="AD523" s="90"/>
    </row>
    <row r="524" spans="1:30">
      <c r="A524" s="714"/>
      <c r="B524" s="717"/>
      <c r="C524" s="41" t="s">
        <v>17</v>
      </c>
      <c r="D524" s="802" t="s">
        <v>50</v>
      </c>
      <c r="E524" s="803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  <c r="AB524" s="52"/>
      <c r="AC524" s="43"/>
      <c r="AD524" s="90"/>
    </row>
    <row r="525" spans="1:30" ht="13.5" thickBot="1">
      <c r="A525" s="715"/>
      <c r="B525" s="718"/>
      <c r="C525" s="44" t="s">
        <v>18</v>
      </c>
      <c r="D525" s="51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43"/>
      <c r="AD525" s="90"/>
    </row>
    <row r="526" spans="1:30">
      <c r="A526" s="713" t="s">
        <v>38</v>
      </c>
      <c r="B526" s="716" t="s">
        <v>147</v>
      </c>
      <c r="C526" s="39" t="s">
        <v>16</v>
      </c>
      <c r="D526" s="159">
        <f t="shared" ref="D526:AB526" si="239">D527/(1.732*10*0.9)</f>
        <v>39.312291506286883</v>
      </c>
      <c r="E526" s="159">
        <f t="shared" si="239"/>
        <v>37.259430331023857</v>
      </c>
      <c r="F526" s="159">
        <f t="shared" si="239"/>
        <v>36.489607390300229</v>
      </c>
      <c r="G526" s="159">
        <f t="shared" si="239"/>
        <v>35.976392096484467</v>
      </c>
      <c r="H526" s="159">
        <f t="shared" si="239"/>
        <v>35.411855273287145</v>
      </c>
      <c r="I526" s="159">
        <f t="shared" si="239"/>
        <v>35.822427508339743</v>
      </c>
      <c r="J526" s="159">
        <f t="shared" si="239"/>
        <v>43.725943033102382</v>
      </c>
      <c r="K526" s="159">
        <f t="shared" si="239"/>
        <v>49.217346676930973</v>
      </c>
      <c r="L526" s="159">
        <f t="shared" si="239"/>
        <v>52.75853220425968</v>
      </c>
      <c r="M526" s="159">
        <f t="shared" si="239"/>
        <v>50.551706440851937</v>
      </c>
      <c r="N526" s="159">
        <v>60</v>
      </c>
      <c r="O526" s="159">
        <f t="shared" si="239"/>
        <v>46.548627149089043</v>
      </c>
      <c r="P526" s="159">
        <f t="shared" si="239"/>
        <v>44.290479856299712</v>
      </c>
      <c r="Q526" s="159">
        <f t="shared" si="239"/>
        <v>48.447523736207337</v>
      </c>
      <c r="R526" s="159">
        <f t="shared" si="239"/>
        <v>49.371311265075697</v>
      </c>
      <c r="S526" s="159">
        <f t="shared" si="239"/>
        <v>47.934308442391583</v>
      </c>
      <c r="T526" s="159">
        <f t="shared" si="239"/>
        <v>55.068001026430579</v>
      </c>
      <c r="U526" s="159">
        <f t="shared" si="239"/>
        <v>53.015139851167561</v>
      </c>
      <c r="V526" s="159">
        <f t="shared" si="239"/>
        <v>53.271747498075435</v>
      </c>
      <c r="W526" s="159">
        <f t="shared" si="239"/>
        <v>50.859635617141386</v>
      </c>
      <c r="X526" s="159">
        <f t="shared" si="239"/>
        <v>48.139594559917882</v>
      </c>
      <c r="Y526" s="159">
        <f t="shared" si="239"/>
        <v>47.061842442904798</v>
      </c>
      <c r="Z526" s="159">
        <f t="shared" si="239"/>
        <v>43.982550680010263</v>
      </c>
      <c r="AA526" s="159">
        <f t="shared" si="239"/>
        <v>40.544008211444698</v>
      </c>
      <c r="AB526" s="159">
        <f t="shared" si="239"/>
        <v>39.325121888632282</v>
      </c>
      <c r="AC526" s="26" t="s">
        <v>315</v>
      </c>
      <c r="AD526" s="456"/>
    </row>
    <row r="527" spans="1:30">
      <c r="A527" s="714"/>
      <c r="B527" s="717"/>
      <c r="C527" s="41" t="s">
        <v>17</v>
      </c>
      <c r="D527" s="166">
        <v>612.79999999999995</v>
      </c>
      <c r="E527" s="166">
        <v>580.79999999999995</v>
      </c>
      <c r="F527" s="166">
        <v>568.79999999999995</v>
      </c>
      <c r="G527" s="166">
        <v>560.79999999999995</v>
      </c>
      <c r="H527" s="166">
        <v>552</v>
      </c>
      <c r="I527" s="166">
        <v>558.4</v>
      </c>
      <c r="J527" s="166">
        <v>681.6</v>
      </c>
      <c r="K527" s="166">
        <v>767.2</v>
      </c>
      <c r="L527" s="166">
        <v>822.4</v>
      </c>
      <c r="M527" s="166">
        <v>788</v>
      </c>
      <c r="N527" s="166">
        <v>708</v>
      </c>
      <c r="O527" s="166">
        <v>725.6</v>
      </c>
      <c r="P527" s="166">
        <v>690.4</v>
      </c>
      <c r="Q527" s="166">
        <v>755.2</v>
      </c>
      <c r="R527" s="166">
        <v>769.6</v>
      </c>
      <c r="S527" s="166">
        <v>747.2</v>
      </c>
      <c r="T527" s="166">
        <v>858.4</v>
      </c>
      <c r="U527" s="166">
        <v>826.4</v>
      </c>
      <c r="V527" s="166">
        <v>830.4</v>
      </c>
      <c r="W527" s="166">
        <v>792.8</v>
      </c>
      <c r="X527" s="166">
        <v>750.4</v>
      </c>
      <c r="Y527" s="166">
        <v>733.6</v>
      </c>
      <c r="Z527" s="166">
        <v>685.6</v>
      </c>
      <c r="AA527" s="166">
        <v>632</v>
      </c>
      <c r="AB527" s="166">
        <v>613</v>
      </c>
      <c r="AC527" s="26" t="s">
        <v>122</v>
      </c>
      <c r="AD527" s="456"/>
    </row>
    <row r="528" spans="1:30" ht="13.5" thickBot="1">
      <c r="A528" s="715"/>
      <c r="B528" s="718"/>
      <c r="C528" s="44" t="s">
        <v>18</v>
      </c>
      <c r="D528" s="685"/>
      <c r="E528" s="685"/>
      <c r="F528" s="685"/>
      <c r="G528" s="685"/>
      <c r="H528" s="685"/>
      <c r="I528" s="685"/>
      <c r="J528" s="685"/>
      <c r="K528" s="685"/>
      <c r="L528" s="685"/>
      <c r="M528" s="685"/>
      <c r="N528" s="685"/>
      <c r="O528" s="685"/>
      <c r="P528" s="685"/>
      <c r="Q528" s="685"/>
      <c r="R528" s="685"/>
      <c r="S528" s="685"/>
      <c r="T528" s="685"/>
      <c r="U528" s="685"/>
      <c r="V528" s="685"/>
      <c r="W528" s="685"/>
      <c r="X528" s="685"/>
      <c r="Y528" s="685"/>
      <c r="Z528" s="685"/>
      <c r="AA528" s="685"/>
      <c r="AB528" s="685"/>
      <c r="AC528" s="43"/>
      <c r="AD528" s="90"/>
    </row>
    <row r="529" spans="1:30">
      <c r="A529" s="713" t="s">
        <v>40</v>
      </c>
      <c r="B529" s="716" t="s">
        <v>58</v>
      </c>
      <c r="C529" s="39" t="s">
        <v>16</v>
      </c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43"/>
      <c r="AD529" s="90"/>
    </row>
    <row r="530" spans="1:30">
      <c r="A530" s="714"/>
      <c r="B530" s="717"/>
      <c r="C530" s="41" t="s">
        <v>17</v>
      </c>
      <c r="D530" s="802" t="s">
        <v>50</v>
      </c>
      <c r="E530" s="803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43"/>
      <c r="AD530" s="90"/>
    </row>
    <row r="531" spans="1:30" ht="13.5" thickBot="1">
      <c r="A531" s="715"/>
      <c r="B531" s="718"/>
      <c r="C531" s="44" t="s">
        <v>18</v>
      </c>
      <c r="D531" s="55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2"/>
      <c r="AC531" s="43"/>
      <c r="AD531" s="90"/>
    </row>
    <row r="532" spans="1:30">
      <c r="A532" s="713" t="s">
        <v>42</v>
      </c>
      <c r="B532" s="716" t="s">
        <v>53</v>
      </c>
      <c r="C532" s="39" t="s">
        <v>16</v>
      </c>
      <c r="D532" s="59">
        <f>D514+D502</f>
        <v>13.702848344880678</v>
      </c>
      <c r="E532" s="59">
        <f t="shared" ref="E532:AB532" si="240">E514+E502</f>
        <v>12.625096227867589</v>
      </c>
      <c r="F532" s="59">
        <f t="shared" si="240"/>
        <v>12.163202463433411</v>
      </c>
      <c r="G532" s="59">
        <f t="shared" si="240"/>
        <v>11.906594816525532</v>
      </c>
      <c r="H532" s="59">
        <f t="shared" si="240"/>
        <v>11.957916345907108</v>
      </c>
      <c r="I532" s="59">
        <f t="shared" si="240"/>
        <v>12.984346933538619</v>
      </c>
      <c r="J532" s="59">
        <f t="shared" si="240"/>
        <v>16.114960225814727</v>
      </c>
      <c r="K532" s="59">
        <f t="shared" si="240"/>
        <v>17.397998460354117</v>
      </c>
      <c r="L532" s="59">
        <f t="shared" si="240"/>
        <v>18.167821401077752</v>
      </c>
      <c r="M532" s="59">
        <f>M514+M502</f>
        <v>18.065178342314603</v>
      </c>
      <c r="N532" s="59">
        <f>N514+N502</f>
        <v>18.835001283038235</v>
      </c>
      <c r="O532" s="59">
        <f>O514+O502</f>
        <v>18.270464459840902</v>
      </c>
      <c r="P532" s="59">
        <f t="shared" si="240"/>
        <v>18.065178342314599</v>
      </c>
      <c r="Q532" s="59">
        <f t="shared" si="240"/>
        <v>18.732358224275082</v>
      </c>
      <c r="R532" s="59">
        <f t="shared" si="240"/>
        <v>19.142930459327687</v>
      </c>
      <c r="S532" s="59">
        <f t="shared" si="240"/>
        <v>20.785219399538104</v>
      </c>
      <c r="T532" s="59">
        <f t="shared" si="240"/>
        <v>20.631254811393379</v>
      </c>
      <c r="U532" s="59">
        <f t="shared" si="240"/>
        <v>20.220682576340774</v>
      </c>
      <c r="V532" s="59">
        <f t="shared" si="240"/>
        <v>20.887862458301257</v>
      </c>
      <c r="W532" s="59">
        <f t="shared" si="240"/>
        <v>21.401077752117011</v>
      </c>
      <c r="X532" s="59">
        <f t="shared" si="240"/>
        <v>22.376186810366946</v>
      </c>
      <c r="Y532" s="59">
        <f t="shared" si="240"/>
        <v>21.247113163972287</v>
      </c>
      <c r="Z532" s="59">
        <f t="shared" si="240"/>
        <v>18.578393636130354</v>
      </c>
      <c r="AA532" s="59">
        <f t="shared" si="240"/>
        <v>15.755709520143698</v>
      </c>
      <c r="AB532" s="59">
        <f t="shared" si="240"/>
        <v>13.664357197844495</v>
      </c>
      <c r="AC532" s="26" t="s">
        <v>315</v>
      </c>
      <c r="AD532" s="456"/>
    </row>
    <row r="533" spans="1:30">
      <c r="A533" s="714"/>
      <c r="B533" s="717"/>
      <c r="C533" s="41" t="s">
        <v>17</v>
      </c>
      <c r="D533" s="163">
        <v>213.6</v>
      </c>
      <c r="E533" s="163">
        <v>199.2</v>
      </c>
      <c r="F533" s="163">
        <v>189.6</v>
      </c>
      <c r="G533" s="163">
        <v>187.2</v>
      </c>
      <c r="H533" s="163">
        <v>187.2</v>
      </c>
      <c r="I533" s="163">
        <v>201.6</v>
      </c>
      <c r="J533" s="163">
        <v>252</v>
      </c>
      <c r="K533" s="163">
        <v>271.2</v>
      </c>
      <c r="L533" s="163">
        <v>285.60000000000002</v>
      </c>
      <c r="M533" s="163">
        <v>280.8</v>
      </c>
      <c r="N533" s="163">
        <v>295.2</v>
      </c>
      <c r="O533" s="163">
        <v>283.2</v>
      </c>
      <c r="P533" s="163">
        <v>283.2</v>
      </c>
      <c r="Q533" s="163">
        <v>292.8</v>
      </c>
      <c r="R533" s="163">
        <v>297.60000000000002</v>
      </c>
      <c r="S533" s="163">
        <v>326.39999999999998</v>
      </c>
      <c r="T533" s="163">
        <v>321.60000000000002</v>
      </c>
      <c r="U533" s="163">
        <v>316.8</v>
      </c>
      <c r="V533" s="163">
        <v>324</v>
      </c>
      <c r="W533" s="163">
        <v>333.6</v>
      </c>
      <c r="X533" s="163">
        <v>350.4</v>
      </c>
      <c r="Y533" s="163">
        <v>331.2</v>
      </c>
      <c r="Z533" s="163">
        <v>290.39999999999998</v>
      </c>
      <c r="AA533" s="163">
        <v>244.8</v>
      </c>
      <c r="AB533" s="163">
        <v>215</v>
      </c>
      <c r="AC533" s="26" t="s">
        <v>122</v>
      </c>
      <c r="AD533" s="456"/>
    </row>
    <row r="534" spans="1:30">
      <c r="A534" s="714"/>
      <c r="B534" s="717"/>
      <c r="C534" s="54" t="s">
        <v>33</v>
      </c>
      <c r="D534" s="59">
        <f>D535*D533</f>
        <v>74.759999999999991</v>
      </c>
      <c r="E534" s="59">
        <f t="shared" ref="E534:AB534" si="241">E535*E533</f>
        <v>69.719999999999985</v>
      </c>
      <c r="F534" s="59">
        <f t="shared" si="241"/>
        <v>66.36</v>
      </c>
      <c r="G534" s="59">
        <f t="shared" si="241"/>
        <v>65.52</v>
      </c>
      <c r="H534" s="59">
        <f t="shared" si="241"/>
        <v>65.52</v>
      </c>
      <c r="I534" s="59">
        <f t="shared" si="241"/>
        <v>70.559999999999988</v>
      </c>
      <c r="J534" s="59">
        <f t="shared" si="241"/>
        <v>88.199999999999989</v>
      </c>
      <c r="K534" s="59">
        <f t="shared" si="241"/>
        <v>94.919999999999987</v>
      </c>
      <c r="L534" s="59">
        <f t="shared" si="241"/>
        <v>99.960000000000008</v>
      </c>
      <c r="M534" s="59">
        <f t="shared" si="241"/>
        <v>98.28</v>
      </c>
      <c r="N534" s="59">
        <f t="shared" si="241"/>
        <v>103.32</v>
      </c>
      <c r="O534" s="59">
        <f t="shared" si="241"/>
        <v>99.11999999999999</v>
      </c>
      <c r="P534" s="59">
        <f t="shared" si="241"/>
        <v>99.11999999999999</v>
      </c>
      <c r="Q534" s="59">
        <f t="shared" si="241"/>
        <v>102.48</v>
      </c>
      <c r="R534" s="59">
        <f t="shared" si="241"/>
        <v>104.16</v>
      </c>
      <c r="S534" s="59">
        <f t="shared" si="241"/>
        <v>114.23999999999998</v>
      </c>
      <c r="T534" s="59">
        <f t="shared" si="241"/>
        <v>112.56</v>
      </c>
      <c r="U534" s="59">
        <f t="shared" si="241"/>
        <v>110.88</v>
      </c>
      <c r="V534" s="59">
        <f t="shared" si="241"/>
        <v>113.39999999999999</v>
      </c>
      <c r="W534" s="59">
        <f t="shared" si="241"/>
        <v>116.76</v>
      </c>
      <c r="X534" s="59">
        <f t="shared" si="241"/>
        <v>122.63999999999999</v>
      </c>
      <c r="Y534" s="59">
        <f t="shared" si="241"/>
        <v>115.91999999999999</v>
      </c>
      <c r="Z534" s="59">
        <f t="shared" si="241"/>
        <v>101.63999999999999</v>
      </c>
      <c r="AA534" s="59">
        <f t="shared" si="241"/>
        <v>85.679999999999993</v>
      </c>
      <c r="AB534" s="59">
        <f t="shared" si="241"/>
        <v>75.25</v>
      </c>
      <c r="AC534" s="26" t="s">
        <v>315</v>
      </c>
      <c r="AD534" s="456"/>
    </row>
    <row r="535" spans="1:30" ht="13.5" thickBot="1">
      <c r="A535" s="715"/>
      <c r="B535" s="718"/>
      <c r="C535" s="44" t="s">
        <v>18</v>
      </c>
      <c r="D535" s="271">
        <v>0.35</v>
      </c>
      <c r="E535" s="271">
        <v>0.35</v>
      </c>
      <c r="F535" s="271">
        <v>0.35</v>
      </c>
      <c r="G535" s="271">
        <v>0.35</v>
      </c>
      <c r="H535" s="271">
        <v>0.35</v>
      </c>
      <c r="I535" s="271">
        <v>0.35</v>
      </c>
      <c r="J535" s="271">
        <v>0.35</v>
      </c>
      <c r="K535" s="271">
        <v>0.35</v>
      </c>
      <c r="L535" s="271">
        <v>0.35</v>
      </c>
      <c r="M535" s="271">
        <v>0.35</v>
      </c>
      <c r="N535" s="271">
        <v>0.35</v>
      </c>
      <c r="O535" s="271">
        <v>0.35</v>
      </c>
      <c r="P535" s="271">
        <v>0.35</v>
      </c>
      <c r="Q535" s="271">
        <v>0.35</v>
      </c>
      <c r="R535" s="271">
        <v>0.35</v>
      </c>
      <c r="S535" s="271">
        <v>0.35</v>
      </c>
      <c r="T535" s="271">
        <v>0.35</v>
      </c>
      <c r="U535" s="271">
        <v>0.35</v>
      </c>
      <c r="V535" s="271">
        <v>0.35</v>
      </c>
      <c r="W535" s="271">
        <v>0.35</v>
      </c>
      <c r="X535" s="271">
        <v>0.35</v>
      </c>
      <c r="Y535" s="271">
        <v>0.35</v>
      </c>
      <c r="Z535" s="271">
        <v>0.35</v>
      </c>
      <c r="AA535" s="271">
        <v>0.35</v>
      </c>
      <c r="AB535" s="271">
        <v>0.35</v>
      </c>
      <c r="AC535" s="43" t="s">
        <v>315</v>
      </c>
      <c r="AD535" s="90"/>
    </row>
    <row r="536" spans="1:30">
      <c r="A536" s="713" t="s">
        <v>84</v>
      </c>
      <c r="B536" s="716" t="s">
        <v>53</v>
      </c>
      <c r="C536" s="39" t="s">
        <v>16</v>
      </c>
      <c r="D536" s="55">
        <f>D526+D517+D508</f>
        <v>44.778034385424682</v>
      </c>
      <c r="E536" s="55">
        <f t="shared" ref="E536:AB536" si="242">E526+E517+E508</f>
        <v>42.6225301513985</v>
      </c>
      <c r="F536" s="55">
        <f>F526+F517+F508</f>
        <v>41.698742622530148</v>
      </c>
      <c r="G536" s="55">
        <f t="shared" si="242"/>
        <v>41.082884269951236</v>
      </c>
      <c r="H536" s="55">
        <f t="shared" si="242"/>
        <v>40.518347446753914</v>
      </c>
      <c r="I536" s="55">
        <f t="shared" si="242"/>
        <v>41.005901975878878</v>
      </c>
      <c r="J536" s="55">
        <f t="shared" si="242"/>
        <v>49.884526558891444</v>
      </c>
      <c r="K536" s="55">
        <f t="shared" si="242"/>
        <v>55.966127790608162</v>
      </c>
      <c r="L536" s="55">
        <f t="shared" si="242"/>
        <v>60.148832435206565</v>
      </c>
      <c r="M536" s="55">
        <f t="shared" si="242"/>
        <v>57.813702848344882</v>
      </c>
      <c r="N536" s="55">
        <f>N526+N517+N508</f>
        <v>66.87708493713113</v>
      </c>
      <c r="O536" s="55">
        <f t="shared" si="242"/>
        <v>53.502694380292532</v>
      </c>
      <c r="P536" s="55">
        <f t="shared" si="242"/>
        <v>50.756992558378236</v>
      </c>
      <c r="Q536" s="55">
        <f t="shared" si="242"/>
        <v>55.068001026430586</v>
      </c>
      <c r="R536" s="55">
        <f t="shared" si="242"/>
        <v>55.786502437772647</v>
      </c>
      <c r="S536" s="55">
        <f t="shared" si="242"/>
        <v>54.580446497305623</v>
      </c>
      <c r="T536" s="55">
        <f t="shared" si="242"/>
        <v>61.893764434180127</v>
      </c>
      <c r="U536" s="55">
        <f t="shared" si="242"/>
        <v>59.892224788298691</v>
      </c>
      <c r="V536" s="55">
        <f t="shared" si="242"/>
        <v>60.071850141134199</v>
      </c>
      <c r="W536" s="55">
        <f t="shared" si="242"/>
        <v>57.582755966127785</v>
      </c>
      <c r="X536" s="55">
        <f t="shared" si="242"/>
        <v>54.837054144213496</v>
      </c>
      <c r="Y536" s="55">
        <f t="shared" si="242"/>
        <v>53.477033615601741</v>
      </c>
      <c r="Z536" s="55">
        <f t="shared" si="242"/>
        <v>50.269438029253273</v>
      </c>
      <c r="AA536" s="55">
        <f t="shared" si="242"/>
        <v>46.548627149089036</v>
      </c>
      <c r="AB536" s="55">
        <f t="shared" si="242"/>
        <v>44.778034385424682</v>
      </c>
      <c r="AC536" s="26" t="s">
        <v>315</v>
      </c>
      <c r="AD536" s="456"/>
    </row>
    <row r="537" spans="1:30">
      <c r="A537" s="714"/>
      <c r="B537" s="717"/>
      <c r="C537" s="41" t="s">
        <v>17</v>
      </c>
      <c r="D537" s="48">
        <v>708</v>
      </c>
      <c r="E537" s="48">
        <v>672</v>
      </c>
      <c r="F537" s="48">
        <v>657.6</v>
      </c>
      <c r="G537" s="48">
        <v>648</v>
      </c>
      <c r="H537" s="48">
        <v>640.79999999999995</v>
      </c>
      <c r="I537" s="48">
        <v>645.6</v>
      </c>
      <c r="J537" s="48">
        <v>787.2</v>
      </c>
      <c r="K537" s="48">
        <v>883.2</v>
      </c>
      <c r="L537" s="48">
        <v>948</v>
      </c>
      <c r="M537" s="48">
        <v>912</v>
      </c>
      <c r="N537" s="48">
        <v>825.6</v>
      </c>
      <c r="O537" s="48">
        <v>844.8</v>
      </c>
      <c r="P537" s="48">
        <v>799.2</v>
      </c>
      <c r="Q537" s="48">
        <v>868.8</v>
      </c>
      <c r="R537" s="48">
        <v>880.8</v>
      </c>
      <c r="S537" s="48">
        <v>861.6</v>
      </c>
      <c r="T537" s="48">
        <v>974.4</v>
      </c>
      <c r="U537" s="48">
        <v>943.2</v>
      </c>
      <c r="V537" s="48">
        <v>950.4</v>
      </c>
      <c r="W537" s="48">
        <v>907.2</v>
      </c>
      <c r="X537" s="48">
        <v>864</v>
      </c>
      <c r="Y537" s="48">
        <v>844.8</v>
      </c>
      <c r="Z537" s="48">
        <v>792</v>
      </c>
      <c r="AA537" s="48">
        <v>734.4</v>
      </c>
      <c r="AB537" s="48">
        <v>700</v>
      </c>
      <c r="AC537" s="26" t="s">
        <v>122</v>
      </c>
      <c r="AD537" s="456"/>
    </row>
    <row r="538" spans="1:30">
      <c r="A538" s="714"/>
      <c r="B538" s="717"/>
      <c r="C538" s="54" t="s">
        <v>33</v>
      </c>
      <c r="D538" s="55">
        <f>D537*D539</f>
        <v>283.2</v>
      </c>
      <c r="E538" s="55">
        <f t="shared" ref="E538:AB538" si="243">E537*E539</f>
        <v>268.8</v>
      </c>
      <c r="F538" s="55">
        <f t="shared" si="243"/>
        <v>263.04000000000002</v>
      </c>
      <c r="G538" s="55">
        <f t="shared" si="243"/>
        <v>259.2</v>
      </c>
      <c r="H538" s="55">
        <f t="shared" si="243"/>
        <v>256.32</v>
      </c>
      <c r="I538" s="55">
        <f t="shared" si="243"/>
        <v>258.24</v>
      </c>
      <c r="J538" s="55">
        <f t="shared" si="243"/>
        <v>314.88000000000005</v>
      </c>
      <c r="K538" s="55">
        <f t="shared" si="243"/>
        <v>353.28000000000003</v>
      </c>
      <c r="L538" s="55">
        <f t="shared" si="243"/>
        <v>379.20000000000005</v>
      </c>
      <c r="M538" s="55">
        <f t="shared" si="243"/>
        <v>364.8</v>
      </c>
      <c r="N538" s="55">
        <f t="shared" si="243"/>
        <v>330.24</v>
      </c>
      <c r="O538" s="55">
        <f t="shared" si="243"/>
        <v>337.92</v>
      </c>
      <c r="P538" s="55">
        <f t="shared" si="243"/>
        <v>319.68000000000006</v>
      </c>
      <c r="Q538" s="55">
        <f t="shared" si="243"/>
        <v>347.52</v>
      </c>
      <c r="R538" s="55">
        <f t="shared" si="243"/>
        <v>352.32</v>
      </c>
      <c r="S538" s="55">
        <f t="shared" si="243"/>
        <v>344.64000000000004</v>
      </c>
      <c r="T538" s="55">
        <f t="shared" si="243"/>
        <v>389.76</v>
      </c>
      <c r="U538" s="55">
        <f t="shared" si="243"/>
        <v>377.28000000000003</v>
      </c>
      <c r="V538" s="55">
        <f t="shared" si="243"/>
        <v>380.16</v>
      </c>
      <c r="W538" s="55">
        <f t="shared" si="243"/>
        <v>362.88000000000005</v>
      </c>
      <c r="X538" s="55">
        <f t="shared" si="243"/>
        <v>345.6</v>
      </c>
      <c r="Y538" s="55">
        <f t="shared" si="243"/>
        <v>337.92</v>
      </c>
      <c r="Z538" s="55">
        <f t="shared" si="243"/>
        <v>316.8</v>
      </c>
      <c r="AA538" s="55">
        <f t="shared" si="243"/>
        <v>293.76</v>
      </c>
      <c r="AB538" s="55">
        <f t="shared" si="243"/>
        <v>280</v>
      </c>
      <c r="AC538" s="26" t="s">
        <v>315</v>
      </c>
      <c r="AD538" s="456"/>
    </row>
    <row r="539" spans="1:30" ht="13.5" thickBot="1">
      <c r="A539" s="715"/>
      <c r="B539" s="718"/>
      <c r="C539" s="44" t="s">
        <v>18</v>
      </c>
      <c r="D539" s="248">
        <v>0.4</v>
      </c>
      <c r="E539" s="248">
        <v>0.4</v>
      </c>
      <c r="F539" s="248">
        <v>0.4</v>
      </c>
      <c r="G539" s="248">
        <v>0.4</v>
      </c>
      <c r="H539" s="248">
        <v>0.4</v>
      </c>
      <c r="I539" s="248">
        <v>0.4</v>
      </c>
      <c r="J539" s="248">
        <v>0.4</v>
      </c>
      <c r="K539" s="248">
        <v>0.4</v>
      </c>
      <c r="L539" s="248">
        <v>0.4</v>
      </c>
      <c r="M539" s="248">
        <v>0.4</v>
      </c>
      <c r="N539" s="248">
        <v>0.4</v>
      </c>
      <c r="O539" s="248">
        <v>0.4</v>
      </c>
      <c r="P539" s="248">
        <v>0.4</v>
      </c>
      <c r="Q539" s="248">
        <v>0.4</v>
      </c>
      <c r="R539" s="248">
        <v>0.4</v>
      </c>
      <c r="S539" s="248">
        <v>0.4</v>
      </c>
      <c r="T539" s="248">
        <v>0.4</v>
      </c>
      <c r="U539" s="248">
        <v>0.4</v>
      </c>
      <c r="V539" s="248">
        <v>0.4</v>
      </c>
      <c r="W539" s="248">
        <v>0.4</v>
      </c>
      <c r="X539" s="248">
        <v>0.4</v>
      </c>
      <c r="Y539" s="248">
        <v>0.4</v>
      </c>
      <c r="Z539" s="248">
        <v>0.4</v>
      </c>
      <c r="AA539" s="248">
        <v>0.4</v>
      </c>
      <c r="AB539" s="248">
        <v>0.4</v>
      </c>
      <c r="AC539" s="43" t="s">
        <v>315</v>
      </c>
      <c r="AD539" s="90"/>
    </row>
    <row r="540" spans="1:30">
      <c r="A540" s="445" t="s">
        <v>54</v>
      </c>
      <c r="B540" s="446" t="s">
        <v>148</v>
      </c>
      <c r="C540" s="39" t="s">
        <v>17</v>
      </c>
      <c r="D540" s="78">
        <v>2</v>
      </c>
      <c r="E540" s="78">
        <v>2</v>
      </c>
      <c r="F540" s="78">
        <v>2</v>
      </c>
      <c r="G540" s="78">
        <v>2</v>
      </c>
      <c r="H540" s="78">
        <v>2</v>
      </c>
      <c r="I540" s="78">
        <v>2</v>
      </c>
      <c r="J540" s="78">
        <v>2</v>
      </c>
      <c r="K540" s="78">
        <v>2</v>
      </c>
      <c r="L540" s="78">
        <v>2</v>
      </c>
      <c r="M540" s="78">
        <v>2</v>
      </c>
      <c r="N540" s="78">
        <v>2</v>
      </c>
      <c r="O540" s="78">
        <v>2</v>
      </c>
      <c r="P540" s="78">
        <v>2</v>
      </c>
      <c r="Q540" s="78">
        <v>2</v>
      </c>
      <c r="R540" s="78">
        <v>2</v>
      </c>
      <c r="S540" s="78">
        <v>2</v>
      </c>
      <c r="T540" s="78">
        <v>2</v>
      </c>
      <c r="U540" s="78">
        <v>2</v>
      </c>
      <c r="V540" s="78">
        <v>2</v>
      </c>
      <c r="W540" s="78">
        <v>2</v>
      </c>
      <c r="X540" s="78">
        <v>2</v>
      </c>
      <c r="Y540" s="78">
        <v>2</v>
      </c>
      <c r="Z540" s="78">
        <v>2</v>
      </c>
      <c r="AA540" s="78">
        <v>2</v>
      </c>
      <c r="AB540" s="78">
        <v>2</v>
      </c>
      <c r="AC540" s="43" t="s">
        <v>315</v>
      </c>
      <c r="AD540" s="90"/>
    </row>
    <row r="541" spans="1:30" ht="13.5" thickBot="1">
      <c r="A541" s="447" t="s">
        <v>44</v>
      </c>
      <c r="B541" s="448" t="s">
        <v>148</v>
      </c>
      <c r="C541" s="60" t="s">
        <v>17</v>
      </c>
      <c r="D541" s="194">
        <v>2</v>
      </c>
      <c r="E541" s="194">
        <v>2</v>
      </c>
      <c r="F541" s="194">
        <v>2</v>
      </c>
      <c r="G541" s="194">
        <v>2</v>
      </c>
      <c r="H541" s="194">
        <v>2</v>
      </c>
      <c r="I541" s="194">
        <v>2</v>
      </c>
      <c r="J541" s="194">
        <v>2</v>
      </c>
      <c r="K541" s="194">
        <v>2</v>
      </c>
      <c r="L541" s="194">
        <v>2</v>
      </c>
      <c r="M541" s="194">
        <v>2</v>
      </c>
      <c r="N541" s="194">
        <v>2</v>
      </c>
      <c r="O541" s="194">
        <v>2</v>
      </c>
      <c r="P541" s="194">
        <v>2</v>
      </c>
      <c r="Q541" s="194">
        <v>2</v>
      </c>
      <c r="R541" s="194">
        <v>2</v>
      </c>
      <c r="S541" s="194">
        <v>2</v>
      </c>
      <c r="T541" s="194">
        <v>2</v>
      </c>
      <c r="U541" s="194">
        <v>2</v>
      </c>
      <c r="V541" s="194">
        <v>2</v>
      </c>
      <c r="W541" s="194">
        <v>2</v>
      </c>
      <c r="X541" s="194">
        <v>2</v>
      </c>
      <c r="Y541" s="194">
        <v>2</v>
      </c>
      <c r="Z541" s="194">
        <v>2</v>
      </c>
      <c r="AA541" s="194">
        <v>2</v>
      </c>
      <c r="AB541" s="194">
        <v>2</v>
      </c>
      <c r="AC541" s="43" t="s">
        <v>315</v>
      </c>
      <c r="AD541" s="90"/>
    </row>
    <row r="542" spans="1:30" ht="15.75" customHeight="1">
      <c r="A542" s="816" t="s">
        <v>51</v>
      </c>
      <c r="B542" s="817"/>
      <c r="C542" s="67" t="s">
        <v>17</v>
      </c>
      <c r="D542" s="65">
        <f>D533+D537</f>
        <v>921.6</v>
      </c>
      <c r="E542" s="65">
        <f t="shared" ref="E542:AB542" si="244">E533+E537</f>
        <v>871.2</v>
      </c>
      <c r="F542" s="65">
        <f t="shared" si="244"/>
        <v>847.2</v>
      </c>
      <c r="G542" s="65">
        <f t="shared" si="244"/>
        <v>835.2</v>
      </c>
      <c r="H542" s="65">
        <f t="shared" si="244"/>
        <v>828</v>
      </c>
      <c r="I542" s="65">
        <f t="shared" si="244"/>
        <v>847.2</v>
      </c>
      <c r="J542" s="65">
        <f t="shared" si="244"/>
        <v>1039.2</v>
      </c>
      <c r="K542" s="65">
        <f t="shared" si="244"/>
        <v>1154.4000000000001</v>
      </c>
      <c r="L542" s="65">
        <f t="shared" si="244"/>
        <v>1233.5999999999999</v>
      </c>
      <c r="M542" s="65">
        <f t="shared" si="244"/>
        <v>1192.8</v>
      </c>
      <c r="N542" s="65">
        <f t="shared" si="244"/>
        <v>1120.8</v>
      </c>
      <c r="O542" s="65">
        <f t="shared" si="244"/>
        <v>1128</v>
      </c>
      <c r="P542" s="65">
        <f t="shared" si="244"/>
        <v>1082.4000000000001</v>
      </c>
      <c r="Q542" s="65">
        <f t="shared" si="244"/>
        <v>1161.5999999999999</v>
      </c>
      <c r="R542" s="65">
        <f t="shared" si="244"/>
        <v>1178.4000000000001</v>
      </c>
      <c r="S542" s="65">
        <f t="shared" si="244"/>
        <v>1188</v>
      </c>
      <c r="T542" s="65">
        <f t="shared" si="244"/>
        <v>1296</v>
      </c>
      <c r="U542" s="65">
        <f t="shared" si="244"/>
        <v>1260</v>
      </c>
      <c r="V542" s="65">
        <f t="shared" si="244"/>
        <v>1274.4000000000001</v>
      </c>
      <c r="W542" s="65">
        <f t="shared" si="244"/>
        <v>1240.8000000000002</v>
      </c>
      <c r="X542" s="65">
        <f>X533+X537</f>
        <v>1214.4000000000001</v>
      </c>
      <c r="Y542" s="65">
        <f t="shared" si="244"/>
        <v>1176</v>
      </c>
      <c r="Z542" s="65">
        <f t="shared" si="244"/>
        <v>1082.4000000000001</v>
      </c>
      <c r="AA542" s="65">
        <f t="shared" si="244"/>
        <v>979.2</v>
      </c>
      <c r="AB542" s="65">
        <f t="shared" si="244"/>
        <v>915</v>
      </c>
      <c r="AC542" s="65"/>
      <c r="AD542" s="173"/>
    </row>
    <row r="543" spans="1:30" ht="18" customHeight="1" thickBot="1">
      <c r="A543" s="818"/>
      <c r="B543" s="819"/>
      <c r="C543" s="69" t="s">
        <v>33</v>
      </c>
      <c r="D543" s="65">
        <f>D534+D538</f>
        <v>357.96</v>
      </c>
      <c r="E543" s="65">
        <f t="shared" ref="E543:AB543" si="245">E534+E538</f>
        <v>338.52</v>
      </c>
      <c r="F543" s="65">
        <f t="shared" si="245"/>
        <v>329.40000000000003</v>
      </c>
      <c r="G543" s="65">
        <f t="shared" si="245"/>
        <v>324.71999999999997</v>
      </c>
      <c r="H543" s="65">
        <f t="shared" si="245"/>
        <v>321.83999999999997</v>
      </c>
      <c r="I543" s="65">
        <f t="shared" si="245"/>
        <v>328.8</v>
      </c>
      <c r="J543" s="65">
        <f t="shared" si="245"/>
        <v>403.08000000000004</v>
      </c>
      <c r="K543" s="65">
        <f t="shared" si="245"/>
        <v>448.20000000000005</v>
      </c>
      <c r="L543" s="65">
        <f t="shared" si="245"/>
        <v>479.16000000000008</v>
      </c>
      <c r="M543" s="65">
        <f t="shared" si="245"/>
        <v>463.08000000000004</v>
      </c>
      <c r="N543" s="65">
        <f t="shared" si="245"/>
        <v>433.56</v>
      </c>
      <c r="O543" s="65">
        <f t="shared" si="245"/>
        <v>437.04</v>
      </c>
      <c r="P543" s="65">
        <f>P534+P538</f>
        <v>418.80000000000007</v>
      </c>
      <c r="Q543" s="65">
        <f t="shared" si="245"/>
        <v>450</v>
      </c>
      <c r="R543" s="65">
        <f t="shared" si="245"/>
        <v>456.48</v>
      </c>
      <c r="S543" s="65">
        <f t="shared" si="245"/>
        <v>458.88</v>
      </c>
      <c r="T543" s="65">
        <f t="shared" si="245"/>
        <v>502.32</v>
      </c>
      <c r="U543" s="65">
        <f t="shared" si="245"/>
        <v>488.16</v>
      </c>
      <c r="V543" s="65">
        <f t="shared" si="245"/>
        <v>493.56</v>
      </c>
      <c r="W543" s="65">
        <f t="shared" si="245"/>
        <v>479.64000000000004</v>
      </c>
      <c r="X543" s="65">
        <f t="shared" si="245"/>
        <v>468.24</v>
      </c>
      <c r="Y543" s="65">
        <f t="shared" si="245"/>
        <v>453.84000000000003</v>
      </c>
      <c r="Z543" s="65">
        <f t="shared" si="245"/>
        <v>418.44</v>
      </c>
      <c r="AA543" s="65">
        <f t="shared" si="245"/>
        <v>379.44</v>
      </c>
      <c r="AB543" s="65">
        <f t="shared" si="245"/>
        <v>355.25</v>
      </c>
      <c r="AC543" s="66"/>
      <c r="AD543" s="260"/>
    </row>
    <row r="544" spans="1:30">
      <c r="AC544" s="7"/>
      <c r="AD544" s="10"/>
    </row>
    <row r="545" spans="1:30">
      <c r="AC545" s="7"/>
      <c r="AD545" s="10"/>
    </row>
    <row r="546" spans="1:30" ht="13.5" thickBot="1">
      <c r="AC546" s="7"/>
      <c r="AD546" s="10"/>
    </row>
    <row r="547" spans="1:30" ht="34.5" thickBot="1">
      <c r="A547" s="316" t="s">
        <v>3</v>
      </c>
      <c r="B547" s="16" t="s">
        <v>4</v>
      </c>
      <c r="C547" s="17" t="s">
        <v>5</v>
      </c>
      <c r="D547" s="18"/>
      <c r="E547" s="750" t="s">
        <v>6</v>
      </c>
      <c r="F547" s="751"/>
      <c r="G547" s="751"/>
      <c r="H547" s="751"/>
      <c r="I547" s="751"/>
      <c r="J547" s="751"/>
      <c r="K547" s="751"/>
      <c r="L547" s="751"/>
      <c r="M547" s="751"/>
      <c r="N547" s="751"/>
      <c r="O547" s="751"/>
      <c r="P547" s="751"/>
      <c r="Q547" s="751"/>
      <c r="R547" s="751"/>
      <c r="S547" s="751"/>
      <c r="T547" s="751"/>
      <c r="U547" s="751"/>
      <c r="V547" s="751"/>
      <c r="W547" s="751"/>
      <c r="X547" s="751"/>
      <c r="Y547" s="751"/>
      <c r="Z547" s="751"/>
      <c r="AA547" s="751"/>
      <c r="AB547" s="752"/>
      <c r="AC547" s="19" t="s">
        <v>7</v>
      </c>
      <c r="AD547" s="536"/>
    </row>
    <row r="548" spans="1:30" ht="13.5" thickBot="1">
      <c r="A548" s="20" t="s">
        <v>149</v>
      </c>
      <c r="B548" s="93"/>
      <c r="C548" s="22"/>
      <c r="D548" s="72">
        <v>0</v>
      </c>
      <c r="E548" s="23">
        <v>1</v>
      </c>
      <c r="F548" s="23">
        <v>2</v>
      </c>
      <c r="G548" s="23">
        <v>3</v>
      </c>
      <c r="H548" s="24">
        <v>4</v>
      </c>
      <c r="I548" s="23">
        <v>5</v>
      </c>
      <c r="J548" s="23">
        <v>6</v>
      </c>
      <c r="K548" s="23">
        <v>7</v>
      </c>
      <c r="L548" s="23">
        <v>8</v>
      </c>
      <c r="M548" s="23">
        <v>9</v>
      </c>
      <c r="N548" s="24">
        <v>10</v>
      </c>
      <c r="O548" s="23">
        <v>11</v>
      </c>
      <c r="P548" s="23">
        <v>12</v>
      </c>
      <c r="Q548" s="23">
        <v>13</v>
      </c>
      <c r="R548" s="23">
        <v>14</v>
      </c>
      <c r="S548" s="23">
        <v>15</v>
      </c>
      <c r="T548" s="23">
        <v>16</v>
      </c>
      <c r="U548" s="23">
        <v>17</v>
      </c>
      <c r="V548" s="24">
        <v>18</v>
      </c>
      <c r="W548" s="23">
        <v>19</v>
      </c>
      <c r="X548" s="23">
        <v>20</v>
      </c>
      <c r="Y548" s="24">
        <v>21</v>
      </c>
      <c r="Z548" s="23">
        <v>22</v>
      </c>
      <c r="AA548" s="23">
        <v>23</v>
      </c>
      <c r="AB548" s="25">
        <v>24</v>
      </c>
      <c r="AC548" s="26"/>
      <c r="AD548" s="456"/>
    </row>
    <row r="549" spans="1:30">
      <c r="A549" s="27" t="s">
        <v>10</v>
      </c>
      <c r="B549" s="28"/>
      <c r="C549" s="29" t="s">
        <v>11</v>
      </c>
      <c r="D549" s="151">
        <v>10.26</v>
      </c>
      <c r="E549" s="152">
        <v>10.34</v>
      </c>
      <c r="F549" s="152">
        <v>10.37</v>
      </c>
      <c r="G549" s="152">
        <v>10.36</v>
      </c>
      <c r="H549" s="153">
        <v>10.38</v>
      </c>
      <c r="I549" s="152">
        <v>10.37</v>
      </c>
      <c r="J549" s="152">
        <v>10.46</v>
      </c>
      <c r="K549" s="152">
        <v>10.32</v>
      </c>
      <c r="L549" s="152">
        <v>10.36</v>
      </c>
      <c r="M549" s="152">
        <v>10.36</v>
      </c>
      <c r="N549" s="153">
        <v>10.37</v>
      </c>
      <c r="O549" s="152">
        <v>10.41</v>
      </c>
      <c r="P549" s="152">
        <v>10.34</v>
      </c>
      <c r="Q549" s="152">
        <v>10.37</v>
      </c>
      <c r="R549" s="152">
        <v>10.24</v>
      </c>
      <c r="S549" s="152">
        <v>10.34</v>
      </c>
      <c r="T549" s="152">
        <v>10.44</v>
      </c>
      <c r="U549" s="152">
        <v>10.35</v>
      </c>
      <c r="V549" s="153">
        <v>10.4</v>
      </c>
      <c r="W549" s="152">
        <v>10.51</v>
      </c>
      <c r="X549" s="152">
        <v>10.38</v>
      </c>
      <c r="Y549" s="153">
        <v>10.45</v>
      </c>
      <c r="Z549" s="152">
        <v>10.31</v>
      </c>
      <c r="AA549" s="152">
        <v>10.26</v>
      </c>
      <c r="AB549" s="154">
        <v>10.31</v>
      </c>
      <c r="AC549" s="26"/>
      <c r="AD549" s="456"/>
    </row>
    <row r="550" spans="1:30" ht="13.5" thickBot="1">
      <c r="A550" s="33" t="s">
        <v>13</v>
      </c>
      <c r="B550" s="34"/>
      <c r="C550" s="35" t="s">
        <v>11</v>
      </c>
      <c r="D550" s="200">
        <v>10.32</v>
      </c>
      <c r="E550" s="201">
        <v>10.38</v>
      </c>
      <c r="F550" s="201">
        <v>10.24</v>
      </c>
      <c r="G550" s="201">
        <v>10.26</v>
      </c>
      <c r="H550" s="202">
        <v>10.28</v>
      </c>
      <c r="I550" s="201">
        <v>10.26</v>
      </c>
      <c r="J550" s="201">
        <v>10.34</v>
      </c>
      <c r="K550" s="201">
        <v>10.34</v>
      </c>
      <c r="L550" s="201">
        <v>10.36</v>
      </c>
      <c r="M550" s="201">
        <v>10.34</v>
      </c>
      <c r="N550" s="202">
        <v>10.34</v>
      </c>
      <c r="O550" s="201">
        <v>10.36</v>
      </c>
      <c r="P550" s="201">
        <v>10.46</v>
      </c>
      <c r="Q550" s="201">
        <v>10.5</v>
      </c>
      <c r="R550" s="201">
        <v>10.38</v>
      </c>
      <c r="S550" s="201">
        <v>10.26</v>
      </c>
      <c r="T550" s="201">
        <v>10.4</v>
      </c>
      <c r="U550" s="201">
        <v>10.48</v>
      </c>
      <c r="V550" s="202">
        <v>10.36</v>
      </c>
      <c r="W550" s="201">
        <v>10.46</v>
      </c>
      <c r="X550" s="201">
        <v>10.5</v>
      </c>
      <c r="Y550" s="202">
        <v>10.42</v>
      </c>
      <c r="Z550" s="201">
        <v>10.3</v>
      </c>
      <c r="AA550" s="201">
        <v>10.28</v>
      </c>
      <c r="AB550" s="201">
        <v>10.36</v>
      </c>
      <c r="AC550" s="26"/>
      <c r="AD550" s="456"/>
    </row>
    <row r="551" spans="1:30">
      <c r="A551" s="713" t="s">
        <v>42</v>
      </c>
      <c r="B551" s="716" t="s">
        <v>20</v>
      </c>
      <c r="C551" s="39" t="s">
        <v>16</v>
      </c>
      <c r="D551" s="159">
        <f t="shared" ref="D551:AB551" si="246">D552/(1.732*10*0.9)</f>
        <v>4.6830895560687704</v>
      </c>
      <c r="E551" s="159">
        <f t="shared" si="246"/>
        <v>3.95175776238132</v>
      </c>
      <c r="F551" s="159">
        <f t="shared" si="246"/>
        <v>3.2075955863484658</v>
      </c>
      <c r="G551" s="159">
        <f t="shared" si="246"/>
        <v>3.0536309982037442</v>
      </c>
      <c r="H551" s="159">
        <f t="shared" si="246"/>
        <v>3.1819348216576868</v>
      </c>
      <c r="I551" s="159">
        <f t="shared" si="246"/>
        <v>3.2589171157300494</v>
      </c>
      <c r="J551" s="159">
        <f t="shared" si="246"/>
        <v>3.6181678214010762</v>
      </c>
      <c r="K551" s="159">
        <f t="shared" si="246"/>
        <v>6.8514241724403426</v>
      </c>
      <c r="L551" s="159">
        <f t="shared" si="246"/>
        <v>7.2876571721837395</v>
      </c>
      <c r="M551" s="159">
        <f t="shared" si="246"/>
        <v>7.6212471131639541</v>
      </c>
      <c r="N551" s="159">
        <f t="shared" si="246"/>
        <v>2.7328714395688931</v>
      </c>
      <c r="O551" s="159">
        <f t="shared" si="246"/>
        <v>5.1064921734667559</v>
      </c>
      <c r="P551" s="159">
        <f t="shared" si="246"/>
        <v>4.6445984090325805</v>
      </c>
      <c r="Q551" s="159">
        <f t="shared" si="246"/>
        <v>4.8498845265588928</v>
      </c>
      <c r="R551" s="159">
        <f t="shared" si="246"/>
        <v>4.3110084680523579</v>
      </c>
      <c r="S551" s="159">
        <f t="shared" si="246"/>
        <v>4.6702591737233741</v>
      </c>
      <c r="T551" s="159">
        <f t="shared" si="246"/>
        <v>3.0664613805491374</v>
      </c>
      <c r="U551" s="159">
        <f t="shared" si="246"/>
        <v>2.5404157043879847</v>
      </c>
      <c r="V551" s="159">
        <f t="shared" si="246"/>
        <v>-3.1049525275853278</v>
      </c>
      <c r="W551" s="159">
        <f t="shared" si="246"/>
        <v>5.4529124967924041</v>
      </c>
      <c r="X551" s="159">
        <f t="shared" si="246"/>
        <v>7.1850141134205794</v>
      </c>
      <c r="Y551" s="159">
        <f t="shared" si="246"/>
        <v>7.0823710546574192</v>
      </c>
      <c r="Z551" s="159">
        <f t="shared" si="246"/>
        <v>6.33820887862458</v>
      </c>
      <c r="AA551" s="159">
        <f t="shared" si="246"/>
        <v>5.4914036438285798</v>
      </c>
      <c r="AB551" s="551">
        <f t="shared" si="246"/>
        <v>4.8498845265588857</v>
      </c>
      <c r="AC551" s="43" t="s">
        <v>315</v>
      </c>
      <c r="AD551" s="90"/>
    </row>
    <row r="552" spans="1:30">
      <c r="A552" s="714"/>
      <c r="B552" s="717"/>
      <c r="C552" s="41" t="s">
        <v>17</v>
      </c>
      <c r="D552" s="79">
        <f>D558-D555-D562-D565-D568</f>
        <v>73</v>
      </c>
      <c r="E552" s="79">
        <f t="shared" ref="E552:AB552" si="247">E558-E555-E562-E565-E568</f>
        <v>61.600000000000023</v>
      </c>
      <c r="F552" s="79">
        <f t="shared" si="247"/>
        <v>49.999999999999886</v>
      </c>
      <c r="G552" s="79">
        <f t="shared" si="247"/>
        <v>47.599999999999966</v>
      </c>
      <c r="H552" s="79">
        <f t="shared" si="247"/>
        <v>49.600000000000023</v>
      </c>
      <c r="I552" s="79">
        <f t="shared" si="247"/>
        <v>50.800000000000011</v>
      </c>
      <c r="J552" s="79">
        <f t="shared" si="247"/>
        <v>56.399999999999977</v>
      </c>
      <c r="K552" s="79">
        <f t="shared" si="247"/>
        <v>106.80000000000007</v>
      </c>
      <c r="L552" s="79">
        <f t="shared" si="247"/>
        <v>113.60000000000014</v>
      </c>
      <c r="M552" s="79">
        <f t="shared" si="247"/>
        <v>118.79999999999973</v>
      </c>
      <c r="N552" s="79">
        <f t="shared" si="247"/>
        <v>42.599999999999909</v>
      </c>
      <c r="O552" s="79">
        <f t="shared" si="247"/>
        <v>79.599999999999795</v>
      </c>
      <c r="P552" s="79">
        <f t="shared" si="247"/>
        <v>72.399999999999864</v>
      </c>
      <c r="Q552" s="79">
        <f t="shared" si="247"/>
        <v>75.600000000000023</v>
      </c>
      <c r="R552" s="79">
        <f t="shared" si="247"/>
        <v>67.200000000000159</v>
      </c>
      <c r="S552" s="79">
        <f t="shared" si="247"/>
        <v>72.799999999999955</v>
      </c>
      <c r="T552" s="79">
        <f t="shared" si="247"/>
        <v>47.799999999999955</v>
      </c>
      <c r="U552" s="79">
        <f t="shared" si="247"/>
        <v>39.599999999999909</v>
      </c>
      <c r="V552" s="79">
        <f t="shared" si="247"/>
        <v>-48.400000000000091</v>
      </c>
      <c r="W552" s="79">
        <f t="shared" si="247"/>
        <v>85</v>
      </c>
      <c r="X552" s="79">
        <f t="shared" si="247"/>
        <v>112</v>
      </c>
      <c r="Y552" s="79">
        <f t="shared" si="247"/>
        <v>110.39999999999986</v>
      </c>
      <c r="Z552" s="79">
        <f t="shared" si="247"/>
        <v>98.799999999999955</v>
      </c>
      <c r="AA552" s="79">
        <f t="shared" si="247"/>
        <v>85.599999999999909</v>
      </c>
      <c r="AB552" s="79">
        <f t="shared" si="247"/>
        <v>75.599999999999909</v>
      </c>
      <c r="AC552" s="26" t="s">
        <v>122</v>
      </c>
      <c r="AD552" s="90"/>
    </row>
    <row r="553" spans="1:30" ht="13.5" thickBot="1">
      <c r="A553" s="715"/>
      <c r="B553" s="718"/>
      <c r="C553" s="44" t="s">
        <v>18</v>
      </c>
      <c r="D553" s="45"/>
      <c r="E553" s="46"/>
      <c r="F553" s="46"/>
      <c r="G553" s="388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7"/>
      <c r="AC553" s="43"/>
      <c r="AD553" s="90"/>
    </row>
    <row r="554" spans="1:30">
      <c r="A554" s="713" t="s">
        <v>31</v>
      </c>
      <c r="B554" s="716" t="s">
        <v>150</v>
      </c>
      <c r="C554" s="39" t="s">
        <v>16</v>
      </c>
      <c r="D554" s="159">
        <f t="shared" ref="D554:AB554" si="248">D555/(1.732*10*0.9)</f>
        <v>1.2188863228124198</v>
      </c>
      <c r="E554" s="159">
        <f t="shared" si="248"/>
        <v>1.2317167051578135</v>
      </c>
      <c r="F554" s="159">
        <f t="shared" si="248"/>
        <v>1.2317167051578135</v>
      </c>
      <c r="G554" s="159">
        <f t="shared" si="248"/>
        <v>1.1290736463946627</v>
      </c>
      <c r="H554" s="159">
        <f t="shared" si="248"/>
        <v>1.0264305876315114</v>
      </c>
      <c r="I554" s="159">
        <f t="shared" si="248"/>
        <v>1.0264305876315114</v>
      </c>
      <c r="J554" s="159">
        <f t="shared" si="248"/>
        <v>1.1290736463946627</v>
      </c>
      <c r="K554" s="159">
        <f t="shared" si="248"/>
        <v>1.8475750577367205</v>
      </c>
      <c r="L554" s="159">
        <f t="shared" si="248"/>
        <v>1.6422889402104182</v>
      </c>
      <c r="M554" s="159">
        <f t="shared" si="248"/>
        <v>1.4370028226841158</v>
      </c>
      <c r="N554" s="159">
        <f t="shared" si="248"/>
        <v>1.0264305876315114</v>
      </c>
      <c r="O554" s="159">
        <f t="shared" si="248"/>
        <v>0.92378752886836024</v>
      </c>
      <c r="P554" s="159">
        <f t="shared" si="248"/>
        <v>0.92378752886836024</v>
      </c>
      <c r="Q554" s="159">
        <f t="shared" si="248"/>
        <v>0.92378752886836024</v>
      </c>
      <c r="R554" s="159">
        <f t="shared" si="248"/>
        <v>1.0264305876315114</v>
      </c>
      <c r="S554" s="159">
        <f t="shared" si="248"/>
        <v>0.92378752886836024</v>
      </c>
      <c r="T554" s="159">
        <f t="shared" si="248"/>
        <v>1.2317167051578135</v>
      </c>
      <c r="U554" s="159">
        <f t="shared" si="248"/>
        <v>1.7449319989735692</v>
      </c>
      <c r="V554" s="159">
        <f t="shared" si="248"/>
        <v>2.0528611752630228</v>
      </c>
      <c r="W554" s="159">
        <f t="shared" si="248"/>
        <v>2.0528611752630228</v>
      </c>
      <c r="X554" s="159">
        <f t="shared" si="248"/>
        <v>2.2581472927893254</v>
      </c>
      <c r="Y554" s="159">
        <f t="shared" si="248"/>
        <v>2.0528611752630228</v>
      </c>
      <c r="Z554" s="159">
        <f t="shared" si="248"/>
        <v>1.9502181164998715</v>
      </c>
      <c r="AA554" s="159">
        <f t="shared" si="248"/>
        <v>1.7449319989735692</v>
      </c>
      <c r="AB554" s="159">
        <f t="shared" si="248"/>
        <v>1.3343597639209648</v>
      </c>
      <c r="AC554" s="43" t="s">
        <v>315</v>
      </c>
      <c r="AD554" s="90"/>
    </row>
    <row r="555" spans="1:30">
      <c r="A555" s="714"/>
      <c r="B555" s="717"/>
      <c r="C555" s="41" t="s">
        <v>17</v>
      </c>
      <c r="D555" s="48">
        <v>19</v>
      </c>
      <c r="E555" s="48">
        <v>19.2</v>
      </c>
      <c r="F555" s="48">
        <v>19.2</v>
      </c>
      <c r="G555" s="48">
        <v>17.600000000000001</v>
      </c>
      <c r="H555" s="48">
        <v>16</v>
      </c>
      <c r="I555" s="48">
        <v>16</v>
      </c>
      <c r="J555" s="48">
        <v>17.600000000000001</v>
      </c>
      <c r="K555" s="48">
        <v>28.8</v>
      </c>
      <c r="L555" s="48">
        <v>25.6</v>
      </c>
      <c r="M555" s="48">
        <v>22.4</v>
      </c>
      <c r="N555" s="48">
        <v>16</v>
      </c>
      <c r="O555" s="48">
        <v>14.4</v>
      </c>
      <c r="P555" s="48">
        <v>14.4</v>
      </c>
      <c r="Q555" s="48">
        <v>14.4</v>
      </c>
      <c r="R555" s="48">
        <v>16</v>
      </c>
      <c r="S555" s="48">
        <v>14.4</v>
      </c>
      <c r="T555" s="48">
        <v>19.2</v>
      </c>
      <c r="U555" s="48">
        <v>27.2</v>
      </c>
      <c r="V555" s="48">
        <v>32</v>
      </c>
      <c r="W555" s="48">
        <v>32</v>
      </c>
      <c r="X555" s="48">
        <v>35.200000000000003</v>
      </c>
      <c r="Y555" s="48">
        <v>32</v>
      </c>
      <c r="Z555" s="48">
        <v>30.4</v>
      </c>
      <c r="AA555" s="48">
        <v>27.2</v>
      </c>
      <c r="AB555" s="48">
        <v>20.8</v>
      </c>
      <c r="AC555" s="26" t="s">
        <v>122</v>
      </c>
      <c r="AD555" s="456"/>
    </row>
    <row r="556" spans="1:30" ht="13.5" thickBot="1">
      <c r="A556" s="715"/>
      <c r="B556" s="718"/>
      <c r="C556" s="44" t="s">
        <v>18</v>
      </c>
      <c r="D556" s="100"/>
      <c r="E556" s="100"/>
      <c r="F556" s="100"/>
      <c r="G556" s="100"/>
      <c r="H556" s="100"/>
      <c r="I556" s="100"/>
      <c r="J556" s="100"/>
      <c r="K556" s="100"/>
      <c r="L556" s="100"/>
      <c r="M556" s="100"/>
      <c r="N556" s="100"/>
      <c r="O556" s="100"/>
      <c r="P556" s="100"/>
      <c r="Q556" s="100"/>
      <c r="R556" s="100"/>
      <c r="S556" s="100"/>
      <c r="T556" s="100"/>
      <c r="U556" s="100"/>
      <c r="V556" s="100"/>
      <c r="W556" s="100"/>
      <c r="X556" s="100"/>
      <c r="Y556" s="100"/>
      <c r="Z556" s="100"/>
      <c r="AA556" s="100"/>
      <c r="AB556" s="100"/>
      <c r="AC556" s="43"/>
      <c r="AD556" s="90"/>
    </row>
    <row r="557" spans="1:30">
      <c r="A557" s="713" t="s">
        <v>14</v>
      </c>
      <c r="B557" s="716" t="s">
        <v>53</v>
      </c>
      <c r="C557" s="39" t="s">
        <v>16</v>
      </c>
      <c r="D557" s="75">
        <f>D554+D561+D564+D567</f>
        <v>65.242494226327949</v>
      </c>
      <c r="E557" s="75">
        <f t="shared" ref="E557:AA557" si="249">E558/(1.732*10*0.9)</f>
        <v>58.198614318706696</v>
      </c>
      <c r="F557" s="75">
        <f t="shared" si="249"/>
        <v>50.962278675904535</v>
      </c>
      <c r="G557" s="75">
        <f t="shared" si="249"/>
        <v>47.421093148575828</v>
      </c>
      <c r="H557" s="75">
        <f>H558/(1.732*10*0.9)</f>
        <v>46.959199384141641</v>
      </c>
      <c r="I557" s="75">
        <f t="shared" si="249"/>
        <v>47.113163972286372</v>
      </c>
      <c r="J557" s="75">
        <f t="shared" si="249"/>
        <v>54.04157043879907</v>
      </c>
      <c r="K557" s="75">
        <f t="shared" si="249"/>
        <v>74.672825250192446</v>
      </c>
      <c r="L557" s="75">
        <f t="shared" si="249"/>
        <v>85.450346420323314</v>
      </c>
      <c r="M557" s="75">
        <f t="shared" si="249"/>
        <v>88.375673595073124</v>
      </c>
      <c r="N557" s="75">
        <f t="shared" si="249"/>
        <v>89.145496535796752</v>
      </c>
      <c r="O557" s="75">
        <f t="shared" si="249"/>
        <v>91.454965357967652</v>
      </c>
      <c r="P557" s="75">
        <f t="shared" si="249"/>
        <v>88.375673595073124</v>
      </c>
      <c r="Q557" s="75">
        <f t="shared" si="249"/>
        <v>88.683602771362587</v>
      </c>
      <c r="R557" s="75">
        <f t="shared" si="249"/>
        <v>86.374133949191688</v>
      </c>
      <c r="S557" s="75">
        <f t="shared" si="249"/>
        <v>88.375673595073124</v>
      </c>
      <c r="T557" s="75">
        <f t="shared" si="249"/>
        <v>95.458044649730553</v>
      </c>
      <c r="U557" s="75">
        <f t="shared" si="249"/>
        <v>103.77213240954579</v>
      </c>
      <c r="V557" s="75">
        <f t="shared" si="249"/>
        <v>109.93071593533486</v>
      </c>
      <c r="W557" s="75">
        <f t="shared" si="249"/>
        <v>118.39876828329483</v>
      </c>
      <c r="X557" s="75">
        <f t="shared" si="249"/>
        <v>120.24634334103156</v>
      </c>
      <c r="Y557" s="75">
        <f t="shared" si="249"/>
        <v>118.39876828329483</v>
      </c>
      <c r="Z557" s="75">
        <f t="shared" si="249"/>
        <v>107.15935334872979</v>
      </c>
      <c r="AA557" s="75">
        <f t="shared" si="249"/>
        <v>86.989992301770585</v>
      </c>
      <c r="AB557" s="75">
        <f>AB554+AB561+AB564+AB567</f>
        <v>66.589684372594292</v>
      </c>
      <c r="AC557" s="43" t="s">
        <v>315</v>
      </c>
      <c r="AD557" s="90"/>
    </row>
    <row r="558" spans="1:30">
      <c r="A558" s="714"/>
      <c r="B558" s="717"/>
      <c r="C558" s="41" t="s">
        <v>17</v>
      </c>
      <c r="D558" s="76">
        <v>1090</v>
      </c>
      <c r="E558" s="76">
        <v>907.2</v>
      </c>
      <c r="F558" s="76">
        <v>794.4</v>
      </c>
      <c r="G558" s="76">
        <v>739.2</v>
      </c>
      <c r="H558" s="76">
        <v>732</v>
      </c>
      <c r="I558" s="76">
        <v>734.4</v>
      </c>
      <c r="J558" s="76">
        <v>842.4</v>
      </c>
      <c r="K558" s="76">
        <v>1164</v>
      </c>
      <c r="L558" s="76">
        <v>1332</v>
      </c>
      <c r="M558" s="76">
        <v>1377.6</v>
      </c>
      <c r="N558" s="76">
        <v>1389.6</v>
      </c>
      <c r="O558" s="76">
        <v>1425.6</v>
      </c>
      <c r="P558" s="76">
        <v>1377.6</v>
      </c>
      <c r="Q558" s="76">
        <v>1382.4</v>
      </c>
      <c r="R558" s="76">
        <v>1346.4</v>
      </c>
      <c r="S558" s="76">
        <v>1377.6</v>
      </c>
      <c r="T558" s="76">
        <v>1488</v>
      </c>
      <c r="U558" s="76">
        <v>1617.6</v>
      </c>
      <c r="V558" s="76">
        <v>1713.6</v>
      </c>
      <c r="W558" s="76">
        <v>1845.6</v>
      </c>
      <c r="X558" s="76">
        <v>1874.4</v>
      </c>
      <c r="Y558" s="76">
        <v>1845.6</v>
      </c>
      <c r="Z558" s="76">
        <v>1670.4</v>
      </c>
      <c r="AA558" s="76">
        <v>1356</v>
      </c>
      <c r="AB558" s="76">
        <v>1113.5999999999999</v>
      </c>
      <c r="AC558" s="26" t="s">
        <v>122</v>
      </c>
      <c r="AD558" s="456"/>
    </row>
    <row r="559" spans="1:30">
      <c r="A559" s="714"/>
      <c r="B559" s="717"/>
      <c r="C559" s="54" t="s">
        <v>33</v>
      </c>
      <c r="D559" s="55">
        <v>380</v>
      </c>
      <c r="E559" s="55">
        <v>360</v>
      </c>
      <c r="F559" s="55">
        <v>310</v>
      </c>
      <c r="G559" s="55">
        <v>290</v>
      </c>
      <c r="H559" s="55">
        <v>290</v>
      </c>
      <c r="I559" s="55">
        <v>290</v>
      </c>
      <c r="J559" s="55">
        <v>310</v>
      </c>
      <c r="K559" s="55">
        <v>364.8</v>
      </c>
      <c r="L559" s="55">
        <v>396</v>
      </c>
      <c r="M559" s="55">
        <v>451.2</v>
      </c>
      <c r="N559" s="55">
        <v>417.6</v>
      </c>
      <c r="O559" s="55">
        <v>396</v>
      </c>
      <c r="P559" s="55">
        <v>386.4</v>
      </c>
      <c r="Q559" s="55">
        <v>396</v>
      </c>
      <c r="R559" s="55">
        <v>391.2</v>
      </c>
      <c r="S559" s="55">
        <v>398.4</v>
      </c>
      <c r="T559" s="55">
        <v>434.4</v>
      </c>
      <c r="U559" s="55">
        <v>482.4</v>
      </c>
      <c r="V559" s="55">
        <v>492</v>
      </c>
      <c r="W559" s="55">
        <v>494.4</v>
      </c>
      <c r="X559" s="55">
        <v>487.2</v>
      </c>
      <c r="Y559" s="55">
        <v>475.2</v>
      </c>
      <c r="Z559" s="55">
        <v>463.2</v>
      </c>
      <c r="AA559" s="55">
        <v>405.6</v>
      </c>
      <c r="AB559" s="55">
        <v>379.2</v>
      </c>
      <c r="AC559" s="26" t="s">
        <v>122</v>
      </c>
      <c r="AD559" s="456"/>
    </row>
    <row r="560" spans="1:30" ht="13.5" thickBot="1">
      <c r="A560" s="715"/>
      <c r="B560" s="718"/>
      <c r="C560" s="60" t="s">
        <v>18</v>
      </c>
      <c r="D560" s="697">
        <f>D559/D558</f>
        <v>0.34862385321100919</v>
      </c>
      <c r="E560" s="697">
        <f>E559/E558</f>
        <v>0.3968253968253968</v>
      </c>
      <c r="F560" s="697">
        <f t="shared" ref="F560:AB560" si="250">F559/F558</f>
        <v>0.39023162134944611</v>
      </c>
      <c r="G560" s="697">
        <f t="shared" si="250"/>
        <v>0.39231601731601728</v>
      </c>
      <c r="H560" s="697">
        <f t="shared" si="250"/>
        <v>0.39617486338797814</v>
      </c>
      <c r="I560" s="697">
        <f t="shared" si="250"/>
        <v>0.394880174291939</v>
      </c>
      <c r="J560" s="697">
        <f t="shared" si="250"/>
        <v>0.3679962013295347</v>
      </c>
      <c r="K560" s="697">
        <f t="shared" si="250"/>
        <v>0.3134020618556701</v>
      </c>
      <c r="L560" s="697">
        <f t="shared" si="250"/>
        <v>0.29729729729729731</v>
      </c>
      <c r="M560" s="697">
        <f t="shared" si="250"/>
        <v>0.32752613240418121</v>
      </c>
      <c r="N560" s="697">
        <f t="shared" si="250"/>
        <v>0.30051813471502592</v>
      </c>
      <c r="O560" s="697">
        <f t="shared" si="250"/>
        <v>0.27777777777777779</v>
      </c>
      <c r="P560" s="697">
        <f t="shared" si="250"/>
        <v>0.28048780487804881</v>
      </c>
      <c r="Q560" s="697">
        <f t="shared" si="250"/>
        <v>0.28645833333333331</v>
      </c>
      <c r="R560" s="697">
        <f t="shared" si="250"/>
        <v>0.29055258467023171</v>
      </c>
      <c r="S560" s="697">
        <f t="shared" si="250"/>
        <v>0.28919860627177701</v>
      </c>
      <c r="T560" s="697">
        <f t="shared" si="250"/>
        <v>0.29193548387096774</v>
      </c>
      <c r="U560" s="697">
        <f t="shared" si="250"/>
        <v>0.29821958456973297</v>
      </c>
      <c r="V560" s="697">
        <f t="shared" si="250"/>
        <v>0.28711484593837538</v>
      </c>
      <c r="W560" s="697">
        <f t="shared" si="250"/>
        <v>0.26788036410923277</v>
      </c>
      <c r="X560" s="697">
        <f t="shared" si="250"/>
        <v>0.25992317541613313</v>
      </c>
      <c r="Y560" s="697">
        <f t="shared" si="250"/>
        <v>0.2574772431729519</v>
      </c>
      <c r="Z560" s="697">
        <f t="shared" si="250"/>
        <v>0.2772988505747126</v>
      </c>
      <c r="AA560" s="697">
        <f t="shared" si="250"/>
        <v>0.29911504424778762</v>
      </c>
      <c r="AB560" s="697">
        <f t="shared" si="250"/>
        <v>0.34051724137931039</v>
      </c>
      <c r="AC560" s="43" t="s">
        <v>315</v>
      </c>
      <c r="AD560" s="90"/>
    </row>
    <row r="561" spans="1:30">
      <c r="A561" s="713" t="s">
        <v>23</v>
      </c>
      <c r="B561" s="716" t="s">
        <v>137</v>
      </c>
      <c r="C561" s="39" t="s">
        <v>16</v>
      </c>
      <c r="D561" s="159">
        <f t="shared" ref="D561:AB561" si="251">D562/(1.732*10*0.9)</f>
        <v>19.117269694636899</v>
      </c>
      <c r="E561" s="159">
        <f t="shared" si="251"/>
        <v>15.960995637670003</v>
      </c>
      <c r="F561" s="159">
        <f t="shared" si="251"/>
        <v>14.164742109314858</v>
      </c>
      <c r="G561" s="159">
        <f t="shared" si="251"/>
        <v>12.881703874775468</v>
      </c>
      <c r="H561" s="159">
        <f t="shared" si="251"/>
        <v>12.573774698486014</v>
      </c>
      <c r="I561" s="159">
        <f t="shared" si="251"/>
        <v>12.727739286630742</v>
      </c>
      <c r="J561" s="159">
        <f t="shared" si="251"/>
        <v>14.113420579933281</v>
      </c>
      <c r="K561" s="159">
        <f t="shared" si="251"/>
        <v>18.527072106748779</v>
      </c>
      <c r="L561" s="159">
        <f t="shared" si="251"/>
        <v>22.068257634077494</v>
      </c>
      <c r="M561" s="159">
        <f t="shared" si="251"/>
        <v>21.195791634590709</v>
      </c>
      <c r="N561" s="159">
        <f t="shared" si="251"/>
        <v>22.260713369258404</v>
      </c>
      <c r="O561" s="159">
        <f t="shared" si="251"/>
        <v>22.273543751603796</v>
      </c>
      <c r="P561" s="159">
        <f t="shared" si="251"/>
        <v>21.349756222735436</v>
      </c>
      <c r="Q561" s="159">
        <f t="shared" si="251"/>
        <v>21.862971516551191</v>
      </c>
      <c r="R561" s="159">
        <f t="shared" si="251"/>
        <v>21.195791634590709</v>
      </c>
      <c r="S561" s="159">
        <f t="shared" si="251"/>
        <v>21.657685399024892</v>
      </c>
      <c r="T561" s="159">
        <f t="shared" si="251"/>
        <v>25.98152424942263</v>
      </c>
      <c r="U561" s="159">
        <f t="shared" si="251"/>
        <v>30.408006158583525</v>
      </c>
      <c r="V561" s="159">
        <f t="shared" si="251"/>
        <v>32.075955863484729</v>
      </c>
      <c r="W561" s="159">
        <f t="shared" si="251"/>
        <v>32.011803951757763</v>
      </c>
      <c r="X561" s="159">
        <f t="shared" si="251"/>
        <v>32.075955863484729</v>
      </c>
      <c r="Y561" s="159">
        <f t="shared" si="251"/>
        <v>32.024634334103155</v>
      </c>
      <c r="Z561" s="159">
        <f t="shared" si="251"/>
        <v>29.4072363356428</v>
      </c>
      <c r="AA561" s="159">
        <f t="shared" si="251"/>
        <v>23.556581986143186</v>
      </c>
      <c r="AB561" s="159">
        <f t="shared" si="251"/>
        <v>19.091608929946112</v>
      </c>
      <c r="AC561" s="43" t="s">
        <v>315</v>
      </c>
      <c r="AD561" s="90"/>
    </row>
    <row r="562" spans="1:30">
      <c r="A562" s="714"/>
      <c r="B562" s="717"/>
      <c r="C562" s="41" t="s">
        <v>17</v>
      </c>
      <c r="D562" s="331">
        <v>298</v>
      </c>
      <c r="E562" s="331">
        <v>248.8</v>
      </c>
      <c r="F562" s="331">
        <v>220.8</v>
      </c>
      <c r="G562" s="331">
        <v>200.8</v>
      </c>
      <c r="H562" s="48">
        <v>196</v>
      </c>
      <c r="I562" s="331">
        <v>198.4</v>
      </c>
      <c r="J562" s="331">
        <v>220</v>
      </c>
      <c r="K562" s="331">
        <v>288.8</v>
      </c>
      <c r="L562" s="331">
        <v>344</v>
      </c>
      <c r="M562" s="331">
        <v>330.4</v>
      </c>
      <c r="N562" s="331">
        <v>347</v>
      </c>
      <c r="O562" s="331">
        <v>347.2</v>
      </c>
      <c r="P562" s="331">
        <v>332.8</v>
      </c>
      <c r="Q562" s="331">
        <v>340.8</v>
      </c>
      <c r="R562" s="331">
        <v>330.4</v>
      </c>
      <c r="S562" s="331">
        <v>337.6</v>
      </c>
      <c r="T562" s="331">
        <v>405</v>
      </c>
      <c r="U562" s="331">
        <v>474</v>
      </c>
      <c r="V562" s="331">
        <v>500</v>
      </c>
      <c r="W562" s="331">
        <v>499</v>
      </c>
      <c r="X562" s="331">
        <v>500</v>
      </c>
      <c r="Y562" s="331">
        <v>499.2</v>
      </c>
      <c r="Z562" s="331">
        <v>458.4</v>
      </c>
      <c r="AA562" s="331">
        <v>367.2</v>
      </c>
      <c r="AB562" s="331">
        <v>297.60000000000002</v>
      </c>
      <c r="AC562" s="26" t="s">
        <v>122</v>
      </c>
      <c r="AD562" s="456"/>
    </row>
    <row r="563" spans="1:30" ht="13.5" thickBot="1">
      <c r="A563" s="715"/>
      <c r="B563" s="718"/>
      <c r="C563" s="60" t="s">
        <v>18</v>
      </c>
      <c r="D563" s="205"/>
      <c r="E563" s="205"/>
      <c r="F563" s="205"/>
      <c r="G563" s="205"/>
      <c r="H563" s="205"/>
      <c r="I563" s="205"/>
      <c r="J563" s="205"/>
      <c r="K563" s="205"/>
      <c r="L563" s="205"/>
      <c r="M563" s="205"/>
      <c r="N563" s="205"/>
      <c r="O563" s="205"/>
      <c r="P563" s="205"/>
      <c r="Q563" s="205"/>
      <c r="R563" s="205"/>
      <c r="S563" s="205"/>
      <c r="T563" s="205"/>
      <c r="U563" s="205"/>
      <c r="V563" s="205"/>
      <c r="W563" s="205"/>
      <c r="X563" s="205"/>
      <c r="Y563" s="205"/>
      <c r="Z563" s="205"/>
      <c r="AA563" s="205"/>
      <c r="AB563" s="205"/>
      <c r="AC563" s="43"/>
      <c r="AD563" s="90"/>
    </row>
    <row r="564" spans="1:30">
      <c r="A564" s="713" t="s">
        <v>54</v>
      </c>
      <c r="B564" s="716" t="s">
        <v>151</v>
      </c>
      <c r="C564" s="39" t="s">
        <v>16</v>
      </c>
      <c r="D564" s="159">
        <f t="shared" ref="D564:AA564" si="252">D565/(1.732*10*0.9)</f>
        <v>44.906338208878623</v>
      </c>
      <c r="E564" s="159">
        <f t="shared" si="252"/>
        <v>37.054144213497558</v>
      </c>
      <c r="F564" s="159">
        <f t="shared" si="252"/>
        <v>32.358224275083394</v>
      </c>
      <c r="G564" s="159">
        <f t="shared" si="252"/>
        <v>30.356684629201947</v>
      </c>
      <c r="H564" s="159">
        <f t="shared" si="252"/>
        <v>30.177059276366432</v>
      </c>
      <c r="I564" s="159">
        <f t="shared" si="252"/>
        <v>30.10007698229407</v>
      </c>
      <c r="J564" s="159">
        <f t="shared" si="252"/>
        <v>35.180908391070048</v>
      </c>
      <c r="K564" s="159">
        <f t="shared" si="252"/>
        <v>47.446753913266612</v>
      </c>
      <c r="L564" s="159">
        <f t="shared" si="252"/>
        <v>54.452142673851675</v>
      </c>
      <c r="M564" s="159">
        <f t="shared" si="252"/>
        <v>58.12163202463433</v>
      </c>
      <c r="N564" s="159">
        <f t="shared" si="252"/>
        <v>63.12548113933795</v>
      </c>
      <c r="O564" s="159">
        <f t="shared" si="252"/>
        <v>63.151141904028734</v>
      </c>
      <c r="P564" s="159">
        <f t="shared" si="252"/>
        <v>61.457531434436746</v>
      </c>
      <c r="Q564" s="159">
        <f t="shared" si="252"/>
        <v>61.046959199384141</v>
      </c>
      <c r="R564" s="159">
        <f t="shared" si="252"/>
        <v>59.840903258917109</v>
      </c>
      <c r="S564" s="159">
        <f t="shared" si="252"/>
        <v>61.123941493456499</v>
      </c>
      <c r="T564" s="159">
        <f t="shared" si="252"/>
        <v>65.178342314600968</v>
      </c>
      <c r="U564" s="159">
        <f t="shared" si="252"/>
        <v>69.078778547600706</v>
      </c>
      <c r="V564" s="159">
        <f t="shared" si="252"/>
        <v>78.90685142417243</v>
      </c>
      <c r="W564" s="159">
        <f t="shared" si="252"/>
        <v>78.881190659481646</v>
      </c>
      <c r="X564" s="159">
        <f t="shared" si="252"/>
        <v>78.727226071336929</v>
      </c>
      <c r="Y564" s="159">
        <f t="shared" si="252"/>
        <v>77.238901719271226</v>
      </c>
      <c r="Z564" s="159">
        <f t="shared" si="252"/>
        <v>69.463690017962534</v>
      </c>
      <c r="AA564" s="159">
        <f t="shared" si="252"/>
        <v>56.197074672825245</v>
      </c>
      <c r="AB564" s="159">
        <f t="shared" ref="AB564" si="253">AB565/(1.732*10*0.9)</f>
        <v>46.163715678727222</v>
      </c>
      <c r="AC564" s="43" t="s">
        <v>315</v>
      </c>
      <c r="AD564" s="90"/>
    </row>
    <row r="565" spans="1:30">
      <c r="A565" s="714"/>
      <c r="B565" s="717"/>
      <c r="C565" s="41" t="s">
        <v>17</v>
      </c>
      <c r="D565" s="389">
        <v>700</v>
      </c>
      <c r="E565" s="389">
        <v>577.6</v>
      </c>
      <c r="F565" s="389">
        <v>504.4</v>
      </c>
      <c r="G565" s="389">
        <v>473.2</v>
      </c>
      <c r="H565" s="389">
        <v>470.4</v>
      </c>
      <c r="I565" s="389">
        <v>469.2</v>
      </c>
      <c r="J565" s="389">
        <v>548.4</v>
      </c>
      <c r="K565" s="389">
        <v>739.6</v>
      </c>
      <c r="L565" s="389">
        <v>848.8</v>
      </c>
      <c r="M565" s="389">
        <v>906</v>
      </c>
      <c r="N565" s="389">
        <v>984</v>
      </c>
      <c r="O565" s="389">
        <v>984.4</v>
      </c>
      <c r="P565" s="389">
        <v>958</v>
      </c>
      <c r="Q565" s="389">
        <v>951.6</v>
      </c>
      <c r="R565" s="389">
        <v>932.8</v>
      </c>
      <c r="S565" s="389">
        <v>952.8</v>
      </c>
      <c r="T565" s="389">
        <v>1016</v>
      </c>
      <c r="U565" s="389">
        <v>1076.8</v>
      </c>
      <c r="V565" s="389">
        <v>1230</v>
      </c>
      <c r="W565" s="389">
        <v>1229.5999999999999</v>
      </c>
      <c r="X565" s="389">
        <v>1227.2</v>
      </c>
      <c r="Y565" s="389">
        <v>1204</v>
      </c>
      <c r="Z565" s="389">
        <v>1082.8</v>
      </c>
      <c r="AA565" s="389">
        <v>876</v>
      </c>
      <c r="AB565" s="48">
        <v>719.6</v>
      </c>
      <c r="AC565" s="26" t="s">
        <v>122</v>
      </c>
      <c r="AD565" s="456"/>
    </row>
    <row r="566" spans="1:30" ht="13.5" thickBot="1">
      <c r="A566" s="715"/>
      <c r="B566" s="718"/>
      <c r="C566" s="44" t="s">
        <v>18</v>
      </c>
      <c r="D566" s="206"/>
      <c r="E566" s="206"/>
      <c r="F566" s="206"/>
      <c r="G566" s="206"/>
      <c r="H566" s="206"/>
      <c r="I566" s="206"/>
      <c r="J566" s="206"/>
      <c r="K566" s="206"/>
      <c r="L566" s="206"/>
      <c r="M566" s="206"/>
      <c r="N566" s="206"/>
      <c r="O566" s="206"/>
      <c r="P566" s="206"/>
      <c r="Q566" s="206"/>
      <c r="R566" s="206"/>
      <c r="S566" s="206"/>
      <c r="T566" s="206"/>
      <c r="U566" s="206"/>
      <c r="V566" s="206"/>
      <c r="W566" s="206"/>
      <c r="X566" s="206"/>
      <c r="Y566" s="206"/>
      <c r="Z566" s="206"/>
      <c r="AA566" s="206"/>
      <c r="AB566" s="206"/>
      <c r="AC566" s="43"/>
      <c r="AD566" s="90"/>
    </row>
    <row r="567" spans="1:30">
      <c r="A567" s="713" t="s">
        <v>27</v>
      </c>
      <c r="B567" s="716" t="s">
        <v>152</v>
      </c>
      <c r="C567" s="39" t="s">
        <v>16</v>
      </c>
      <c r="D567" s="159"/>
      <c r="E567" s="159"/>
      <c r="F567" s="159"/>
      <c r="G567" s="159"/>
      <c r="H567" s="159"/>
      <c r="I567" s="159"/>
      <c r="J567" s="159"/>
      <c r="K567" s="159"/>
      <c r="L567" s="159"/>
      <c r="M567" s="159"/>
      <c r="N567" s="159"/>
      <c r="O567" s="159"/>
      <c r="P567" s="159"/>
      <c r="Q567" s="159"/>
      <c r="R567" s="159"/>
      <c r="S567" s="159"/>
      <c r="T567" s="159"/>
      <c r="U567" s="159"/>
      <c r="V567" s="159"/>
      <c r="W567" s="159"/>
      <c r="X567" s="159"/>
      <c r="Y567" s="159"/>
      <c r="Z567" s="159"/>
      <c r="AA567" s="159"/>
      <c r="AB567" s="159"/>
      <c r="AC567" s="43"/>
      <c r="AD567" s="90"/>
    </row>
    <row r="568" spans="1:30">
      <c r="A568" s="714"/>
      <c r="B568" s="717"/>
      <c r="C568" s="41" t="s">
        <v>17</v>
      </c>
      <c r="D568" s="79">
        <v>0</v>
      </c>
      <c r="E568" s="79">
        <v>0</v>
      </c>
      <c r="F568" s="79">
        <v>0</v>
      </c>
      <c r="G568" s="79">
        <v>0</v>
      </c>
      <c r="H568" s="79">
        <v>0</v>
      </c>
      <c r="I568" s="79">
        <v>0</v>
      </c>
      <c r="J568" s="79">
        <v>0</v>
      </c>
      <c r="K568" s="79">
        <v>0</v>
      </c>
      <c r="L568" s="79">
        <v>0</v>
      </c>
      <c r="M568" s="79">
        <v>0</v>
      </c>
      <c r="N568" s="79">
        <v>0</v>
      </c>
      <c r="O568" s="79">
        <v>0</v>
      </c>
      <c r="P568" s="79">
        <v>0</v>
      </c>
      <c r="Q568" s="79">
        <v>0</v>
      </c>
      <c r="R568" s="79">
        <v>0</v>
      </c>
      <c r="S568" s="79">
        <v>0</v>
      </c>
      <c r="T568" s="79">
        <v>0</v>
      </c>
      <c r="U568" s="79">
        <v>0</v>
      </c>
      <c r="V568" s="79">
        <v>0</v>
      </c>
      <c r="W568" s="79">
        <v>0</v>
      </c>
      <c r="X568" s="79">
        <v>0</v>
      </c>
      <c r="Y568" s="79">
        <v>0</v>
      </c>
      <c r="Z568" s="79">
        <v>0</v>
      </c>
      <c r="AA568" s="79">
        <v>0</v>
      </c>
      <c r="AB568" s="79">
        <v>0</v>
      </c>
      <c r="AC568" s="26" t="s">
        <v>122</v>
      </c>
      <c r="AD568" s="90"/>
    </row>
    <row r="569" spans="1:30" ht="13.5" thickBot="1">
      <c r="A569" s="715"/>
      <c r="B569" s="718"/>
      <c r="C569" s="44" t="s">
        <v>18</v>
      </c>
      <c r="D569" s="100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01"/>
      <c r="Q569" s="101"/>
      <c r="R569" s="101"/>
      <c r="S569" s="101"/>
      <c r="T569" s="101"/>
      <c r="U569" s="101"/>
      <c r="V569" s="101"/>
      <c r="W569" s="101"/>
      <c r="X569" s="101"/>
      <c r="Y569" s="101"/>
      <c r="Z569" s="101"/>
      <c r="AA569" s="101"/>
      <c r="AB569" s="101"/>
      <c r="AC569" s="43"/>
      <c r="AD569" s="90"/>
    </row>
    <row r="570" spans="1:30">
      <c r="A570" s="713" t="s">
        <v>40</v>
      </c>
      <c r="B570" s="716" t="s">
        <v>22</v>
      </c>
      <c r="C570" s="39" t="s">
        <v>16</v>
      </c>
      <c r="D570" s="159"/>
      <c r="E570" s="159"/>
      <c r="F570" s="159"/>
      <c r="G570" s="159"/>
      <c r="H570" s="159"/>
      <c r="I570" s="159"/>
      <c r="J570" s="159"/>
      <c r="K570" s="159"/>
      <c r="L570" s="159"/>
      <c r="M570" s="159"/>
      <c r="N570" s="159"/>
      <c r="O570" s="159"/>
      <c r="P570" s="159"/>
      <c r="Q570" s="159"/>
      <c r="R570" s="159"/>
      <c r="S570" s="159"/>
      <c r="T570" s="159"/>
      <c r="U570" s="159"/>
      <c r="V570" s="159"/>
      <c r="W570" s="159"/>
      <c r="X570" s="159"/>
      <c r="Y570" s="159"/>
      <c r="Z570" s="159"/>
      <c r="AA570" s="159"/>
      <c r="AB570" s="159"/>
      <c r="AC570" s="43"/>
      <c r="AD570" s="90"/>
    </row>
    <row r="571" spans="1:30">
      <c r="A571" s="714"/>
      <c r="B571" s="717"/>
      <c r="C571" s="41" t="s">
        <v>17</v>
      </c>
      <c r="D571" s="79">
        <v>0</v>
      </c>
      <c r="E571" s="79">
        <v>0</v>
      </c>
      <c r="F571" s="79">
        <v>0</v>
      </c>
      <c r="G571" s="79">
        <v>0</v>
      </c>
      <c r="H571" s="79">
        <v>0</v>
      </c>
      <c r="I571" s="79">
        <v>0</v>
      </c>
      <c r="J571" s="79">
        <v>0</v>
      </c>
      <c r="K571" s="79">
        <v>0</v>
      </c>
      <c r="L571" s="79">
        <v>0</v>
      </c>
      <c r="M571" s="79">
        <v>0</v>
      </c>
      <c r="N571" s="79">
        <v>0</v>
      </c>
      <c r="O571" s="79">
        <v>0</v>
      </c>
      <c r="P571" s="79">
        <v>0</v>
      </c>
      <c r="Q571" s="79">
        <v>0</v>
      </c>
      <c r="R571" s="79">
        <v>0</v>
      </c>
      <c r="S571" s="79">
        <v>0</v>
      </c>
      <c r="T571" s="79">
        <v>0</v>
      </c>
      <c r="U571" s="79">
        <v>0</v>
      </c>
      <c r="V571" s="79">
        <v>0</v>
      </c>
      <c r="W571" s="79">
        <v>0</v>
      </c>
      <c r="X571" s="79">
        <v>0</v>
      </c>
      <c r="Y571" s="79">
        <v>0</v>
      </c>
      <c r="Z571" s="79">
        <v>0</v>
      </c>
      <c r="AA571" s="79">
        <v>0</v>
      </c>
      <c r="AB571" s="79">
        <v>0</v>
      </c>
      <c r="AC571" s="43" t="s">
        <v>232</v>
      </c>
      <c r="AD571" s="90"/>
    </row>
    <row r="572" spans="1:30" ht="13.5" thickBot="1">
      <c r="A572" s="715"/>
      <c r="B572" s="718"/>
      <c r="C572" s="60" t="s">
        <v>18</v>
      </c>
      <c r="D572" s="100"/>
      <c r="E572" s="101"/>
      <c r="F572" s="101"/>
      <c r="G572" s="101"/>
      <c r="H572" s="101"/>
      <c r="I572" s="101"/>
      <c r="J572" s="101"/>
      <c r="K572" s="101"/>
      <c r="L572" s="101"/>
      <c r="M572" s="101"/>
      <c r="N572" s="101"/>
      <c r="O572" s="101"/>
      <c r="P572" s="101"/>
      <c r="Q572" s="101"/>
      <c r="R572" s="101"/>
      <c r="S572" s="101"/>
      <c r="T572" s="101"/>
      <c r="U572" s="101"/>
      <c r="V572" s="101"/>
      <c r="W572" s="101"/>
      <c r="X572" s="101"/>
      <c r="Y572" s="101"/>
      <c r="Z572" s="101"/>
      <c r="AA572" s="101"/>
      <c r="AB572" s="101"/>
      <c r="AC572" s="43"/>
      <c r="AD572" s="90"/>
    </row>
    <row r="573" spans="1:30">
      <c r="A573" s="713" t="s">
        <v>38</v>
      </c>
      <c r="B573" s="716" t="s">
        <v>153</v>
      </c>
      <c r="C573" s="39" t="s">
        <v>16</v>
      </c>
      <c r="D573" s="159">
        <f t="shared" ref="D573:AB573" si="254">D574/(1.732*10*0.9)</f>
        <v>4.7472414677957397</v>
      </c>
      <c r="E573" s="159">
        <f t="shared" si="254"/>
        <v>3.849114703618171</v>
      </c>
      <c r="F573" s="159">
        <f t="shared" si="254"/>
        <v>3.3358994098024088</v>
      </c>
      <c r="G573" s="159">
        <f t="shared" si="254"/>
        <v>2.8226841159866538</v>
      </c>
      <c r="H573" s="159">
        <f t="shared" si="254"/>
        <v>2.5660764690787738</v>
      </c>
      <c r="I573" s="159">
        <f t="shared" si="254"/>
        <v>2.2324865280985384</v>
      </c>
      <c r="J573" s="159">
        <f t="shared" si="254"/>
        <v>3.1049525275853176</v>
      </c>
      <c r="K573" s="159">
        <f t="shared" si="254"/>
        <v>5.3630998203746438</v>
      </c>
      <c r="L573" s="159">
        <f t="shared" si="254"/>
        <v>6.8770849371311273</v>
      </c>
      <c r="M573" s="159">
        <f t="shared" si="254"/>
        <v>6.1842442904798585</v>
      </c>
      <c r="N573" s="159">
        <f t="shared" si="254"/>
        <v>6.1585835257890684</v>
      </c>
      <c r="O573" s="159">
        <f t="shared" si="254"/>
        <v>5.9789581729535515</v>
      </c>
      <c r="P573" s="159">
        <f t="shared" si="254"/>
        <v>5.4144213497562266</v>
      </c>
      <c r="Q573" s="159">
        <f t="shared" si="254"/>
        <v>5.5940467025917364</v>
      </c>
      <c r="R573" s="159">
        <f t="shared" si="254"/>
        <v>5.2604567616115068</v>
      </c>
      <c r="S573" s="159">
        <f t="shared" si="254"/>
        <v>5.6966897613548939</v>
      </c>
      <c r="T573" s="159">
        <f t="shared" si="254"/>
        <v>6.0302797023351289</v>
      </c>
      <c r="U573" s="159">
        <f t="shared" si="254"/>
        <v>7.1336925840390055</v>
      </c>
      <c r="V573" s="159">
        <f t="shared" si="254"/>
        <v>10.277136258660507</v>
      </c>
      <c r="W573" s="159">
        <f t="shared" si="254"/>
        <v>10.007698229407236</v>
      </c>
      <c r="X573" s="159">
        <f t="shared" si="254"/>
        <v>10.341288170387488</v>
      </c>
      <c r="Y573" s="159">
        <f t="shared" si="254"/>
        <v>10.033358994098023</v>
      </c>
      <c r="Z573" s="159">
        <f t="shared" si="254"/>
        <v>8.9299461123941555</v>
      </c>
      <c r="AA573" s="159">
        <f t="shared" si="254"/>
        <v>6.800102643058767</v>
      </c>
      <c r="AB573" s="159">
        <f t="shared" si="254"/>
        <v>4.7729022324865245</v>
      </c>
      <c r="AC573" s="43" t="s">
        <v>315</v>
      </c>
      <c r="AD573" s="90"/>
    </row>
    <row r="574" spans="1:30">
      <c r="A574" s="714"/>
      <c r="B574" s="717"/>
      <c r="C574" s="41" t="s">
        <v>17</v>
      </c>
      <c r="D574" s="79">
        <f>D583-D577-D580-D587-D590</f>
        <v>74</v>
      </c>
      <c r="E574" s="79">
        <f t="shared" ref="E574:AB574" si="255">E583-E577-E580-E587-E590</f>
        <v>60.00000000000005</v>
      </c>
      <c r="F574" s="79">
        <f t="shared" si="255"/>
        <v>51.99999999999995</v>
      </c>
      <c r="G574" s="79">
        <f t="shared" si="255"/>
        <v>43.999999999999964</v>
      </c>
      <c r="H574" s="79">
        <f t="shared" si="255"/>
        <v>39.999999999999929</v>
      </c>
      <c r="I574" s="79">
        <f t="shared" si="255"/>
        <v>34.800000000000018</v>
      </c>
      <c r="J574" s="79">
        <f t="shared" si="255"/>
        <v>48.399999999999935</v>
      </c>
      <c r="K574" s="79">
        <f t="shared" si="255"/>
        <v>83.599999999999952</v>
      </c>
      <c r="L574" s="79">
        <f t="shared" si="255"/>
        <v>107.20000000000002</v>
      </c>
      <c r="M574" s="79">
        <f t="shared" si="255"/>
        <v>96.400000000000034</v>
      </c>
      <c r="N574" s="79">
        <v>96</v>
      </c>
      <c r="O574" s="79">
        <f t="shared" si="255"/>
        <v>93.19999999999996</v>
      </c>
      <c r="P574" s="79">
        <f t="shared" si="255"/>
        <v>84.400000000000063</v>
      </c>
      <c r="Q574" s="79">
        <f t="shared" si="255"/>
        <v>87.199999999999989</v>
      </c>
      <c r="R574" s="79">
        <f t="shared" si="255"/>
        <v>82.000000000000171</v>
      </c>
      <c r="S574" s="79">
        <f t="shared" si="255"/>
        <v>88.800000000000097</v>
      </c>
      <c r="T574" s="79">
        <f t="shared" si="255"/>
        <v>94</v>
      </c>
      <c r="U574" s="79">
        <f t="shared" si="255"/>
        <v>111.20000000000003</v>
      </c>
      <c r="V574" s="79">
        <f t="shared" si="255"/>
        <v>160.19999999999999</v>
      </c>
      <c r="W574" s="79">
        <f t="shared" si="255"/>
        <v>156</v>
      </c>
      <c r="X574" s="79">
        <f t="shared" si="255"/>
        <v>161.20000000000016</v>
      </c>
      <c r="Y574" s="79">
        <f t="shared" si="255"/>
        <v>156.4</v>
      </c>
      <c r="Z574" s="79">
        <f t="shared" si="255"/>
        <v>139.2000000000001</v>
      </c>
      <c r="AA574" s="79">
        <f t="shared" si="255"/>
        <v>106.00000000000007</v>
      </c>
      <c r="AB574" s="79">
        <f t="shared" si="255"/>
        <v>74.399999999999949</v>
      </c>
      <c r="AC574" s="43" t="s">
        <v>315</v>
      </c>
      <c r="AD574" s="456"/>
    </row>
    <row r="575" spans="1:30" ht="13.5" thickBot="1">
      <c r="A575" s="715"/>
      <c r="B575" s="718"/>
      <c r="C575" s="60" t="s">
        <v>18</v>
      </c>
      <c r="D575" s="206"/>
      <c r="E575" s="206"/>
      <c r="F575" s="206"/>
      <c r="G575" s="206"/>
      <c r="H575" s="206"/>
      <c r="I575" s="206"/>
      <c r="J575" s="206"/>
      <c r="K575" s="206"/>
      <c r="L575" s="206"/>
      <c r="M575" s="206"/>
      <c r="N575" s="206"/>
      <c r="O575" s="206"/>
      <c r="P575" s="206"/>
      <c r="Q575" s="206"/>
      <c r="R575" s="206"/>
      <c r="S575" s="206"/>
      <c r="T575" s="206"/>
      <c r="U575" s="206"/>
      <c r="V575" s="206"/>
      <c r="W575" s="206"/>
      <c r="X575" s="206"/>
      <c r="Y575" s="206"/>
      <c r="Z575" s="206"/>
      <c r="AA575" s="206"/>
      <c r="AB575" s="206"/>
      <c r="AC575" s="43"/>
      <c r="AD575" s="90"/>
    </row>
    <row r="576" spans="1:30">
      <c r="A576" s="713" t="s">
        <v>25</v>
      </c>
      <c r="B576" s="716" t="s">
        <v>154</v>
      </c>
      <c r="C576" s="39" t="s">
        <v>16</v>
      </c>
      <c r="D576" s="159">
        <f t="shared" ref="D576:AB576" si="256">D577/(1.732*10*0.9)</f>
        <v>80.18988965871182</v>
      </c>
      <c r="E576" s="159">
        <f t="shared" si="256"/>
        <v>69.361046959199385</v>
      </c>
      <c r="F576" s="159">
        <f t="shared" si="256"/>
        <v>60.739030023094685</v>
      </c>
      <c r="G576" s="159">
        <f t="shared" si="256"/>
        <v>55.966127790608155</v>
      </c>
      <c r="H576" s="159">
        <f t="shared" si="256"/>
        <v>54.426481909160891</v>
      </c>
      <c r="I576" s="159">
        <f t="shared" si="256"/>
        <v>54.503464203233257</v>
      </c>
      <c r="J576" s="159">
        <f t="shared" si="256"/>
        <v>58.660508083140876</v>
      </c>
      <c r="K576" s="159">
        <f t="shared" si="256"/>
        <v>74.056966897613549</v>
      </c>
      <c r="L576" s="159">
        <f t="shared" si="256"/>
        <v>87.451886066204764</v>
      </c>
      <c r="M576" s="159">
        <f t="shared" si="256"/>
        <v>91.070053887605837</v>
      </c>
      <c r="N576" s="159">
        <f t="shared" si="256"/>
        <v>91.095714652296635</v>
      </c>
      <c r="O576" s="159">
        <f t="shared" si="256"/>
        <v>88.45265588914549</v>
      </c>
      <c r="P576" s="159">
        <f t="shared" si="256"/>
        <v>85.758275596612776</v>
      </c>
      <c r="Q576" s="159">
        <f t="shared" si="256"/>
        <v>86.066204772902225</v>
      </c>
      <c r="R576" s="159">
        <f t="shared" si="256"/>
        <v>83.833718244803691</v>
      </c>
      <c r="S576" s="159">
        <f t="shared" si="256"/>
        <v>85.450346420323314</v>
      </c>
      <c r="T576" s="159">
        <f t="shared" si="256"/>
        <v>89.607390300230932</v>
      </c>
      <c r="U576" s="159">
        <f t="shared" si="256"/>
        <v>97.998460354118535</v>
      </c>
      <c r="V576" s="159">
        <f t="shared" si="256"/>
        <v>118.10366948935078</v>
      </c>
      <c r="W576" s="159">
        <f t="shared" si="256"/>
        <v>115.47344110854503</v>
      </c>
      <c r="X576" s="159">
        <f t="shared" si="256"/>
        <v>118.09083910700538</v>
      </c>
      <c r="Y576" s="159">
        <f t="shared" si="256"/>
        <v>115.47344110854503</v>
      </c>
      <c r="Z576" s="159">
        <f t="shared" si="256"/>
        <v>109.54580446497305</v>
      </c>
      <c r="AA576" s="159">
        <f t="shared" si="256"/>
        <v>95.919938414164733</v>
      </c>
      <c r="AB576" s="159">
        <f t="shared" si="256"/>
        <v>80.215550423402618</v>
      </c>
      <c r="AC576" s="43" t="s">
        <v>315</v>
      </c>
      <c r="AD576" s="90"/>
    </row>
    <row r="577" spans="1:30">
      <c r="A577" s="714"/>
      <c r="B577" s="717"/>
      <c r="C577" s="41" t="s">
        <v>17</v>
      </c>
      <c r="D577" s="48">
        <v>1250</v>
      </c>
      <c r="E577" s="48">
        <v>1081.2</v>
      </c>
      <c r="F577" s="48">
        <v>946.8</v>
      </c>
      <c r="G577" s="48">
        <v>872.4</v>
      </c>
      <c r="H577" s="48">
        <v>848.4</v>
      </c>
      <c r="I577" s="48">
        <v>849.6</v>
      </c>
      <c r="J577" s="48">
        <v>914.4</v>
      </c>
      <c r="K577" s="48">
        <v>1154.4000000000001</v>
      </c>
      <c r="L577" s="48">
        <v>1363.2</v>
      </c>
      <c r="M577" s="48">
        <v>1419.6</v>
      </c>
      <c r="N577" s="48">
        <v>1420</v>
      </c>
      <c r="O577" s="48">
        <v>1378.8</v>
      </c>
      <c r="P577" s="48">
        <v>1336.8</v>
      </c>
      <c r="Q577" s="48">
        <v>1341.6</v>
      </c>
      <c r="R577" s="48">
        <v>1306.8</v>
      </c>
      <c r="S577" s="48">
        <v>1332</v>
      </c>
      <c r="T577" s="48">
        <v>1396.8</v>
      </c>
      <c r="U577" s="48">
        <v>1527.6</v>
      </c>
      <c r="V577" s="48">
        <v>1841</v>
      </c>
      <c r="W577" s="48">
        <v>1800</v>
      </c>
      <c r="X577" s="48">
        <v>1840.8</v>
      </c>
      <c r="Y577" s="48">
        <v>1800</v>
      </c>
      <c r="Z577" s="48">
        <v>1707.6</v>
      </c>
      <c r="AA577" s="48">
        <v>1495.2</v>
      </c>
      <c r="AB577" s="48">
        <v>1250.4000000000001</v>
      </c>
      <c r="AC577" s="26" t="s">
        <v>122</v>
      </c>
      <c r="AD577" s="456"/>
    </row>
    <row r="578" spans="1:30" ht="13.5" thickBot="1">
      <c r="A578" s="715"/>
      <c r="B578" s="718"/>
      <c r="C578" s="44" t="s">
        <v>18</v>
      </c>
      <c r="D578" s="206"/>
      <c r="E578" s="206"/>
      <c r="F578" s="206"/>
      <c r="G578" s="206"/>
      <c r="H578" s="206"/>
      <c r="I578" s="206"/>
      <c r="J578" s="206"/>
      <c r="K578" s="206"/>
      <c r="L578" s="206"/>
      <c r="M578" s="206"/>
      <c r="N578" s="206"/>
      <c r="O578" s="206"/>
      <c r="P578" s="206"/>
      <c r="Q578" s="206"/>
      <c r="R578" s="206"/>
      <c r="S578" s="206"/>
      <c r="T578" s="206"/>
      <c r="U578" s="206"/>
      <c r="V578" s="206"/>
      <c r="W578" s="206"/>
      <c r="X578" s="206"/>
      <c r="Y578" s="206"/>
      <c r="Z578" s="206"/>
      <c r="AA578" s="206"/>
      <c r="AB578" s="206"/>
      <c r="AC578" s="43"/>
      <c r="AD578" s="90"/>
    </row>
    <row r="579" spans="1:30">
      <c r="A579" s="713" t="s">
        <v>34</v>
      </c>
      <c r="B579" s="716" t="s">
        <v>155</v>
      </c>
      <c r="C579" s="39" t="s">
        <v>16</v>
      </c>
      <c r="D579" s="159">
        <f t="shared" ref="D579:AB579" si="257">D580/(1.732*10*0.9)</f>
        <v>9.6227867590454181</v>
      </c>
      <c r="E579" s="159">
        <f t="shared" si="257"/>
        <v>7.6982294072363349</v>
      </c>
      <c r="F579" s="159">
        <f t="shared" si="257"/>
        <v>6.6974595842956122</v>
      </c>
      <c r="G579" s="159">
        <f t="shared" si="257"/>
        <v>6.3125481139337953</v>
      </c>
      <c r="H579" s="159">
        <f t="shared" si="257"/>
        <v>6.3125481139337953</v>
      </c>
      <c r="I579" s="159">
        <f t="shared" si="257"/>
        <v>6.3125481139337953</v>
      </c>
      <c r="J579" s="159">
        <f t="shared" si="257"/>
        <v>6.7744418783679743</v>
      </c>
      <c r="K579" s="159">
        <f t="shared" si="257"/>
        <v>9.6227867590454181</v>
      </c>
      <c r="L579" s="159">
        <f t="shared" si="257"/>
        <v>12.086220169361047</v>
      </c>
      <c r="M579" s="159">
        <f t="shared" si="257"/>
        <v>14.626635873749036</v>
      </c>
      <c r="N579" s="159">
        <f t="shared" si="257"/>
        <v>18.539902489094175</v>
      </c>
      <c r="O579" s="159">
        <f t="shared" si="257"/>
        <v>18.552732871439567</v>
      </c>
      <c r="P579" s="159">
        <f t="shared" si="257"/>
        <v>17.936874518860662</v>
      </c>
      <c r="Q579" s="159">
        <f t="shared" si="257"/>
        <v>17.628945342571207</v>
      </c>
      <c r="R579" s="159">
        <f t="shared" si="257"/>
        <v>16.705157813702847</v>
      </c>
      <c r="S579" s="159">
        <f t="shared" si="257"/>
        <v>17.705927636643572</v>
      </c>
      <c r="T579" s="159">
        <f t="shared" si="257"/>
        <v>18.78367975365666</v>
      </c>
      <c r="U579" s="159">
        <f t="shared" si="257"/>
        <v>19.399538106235564</v>
      </c>
      <c r="V579" s="159">
        <f t="shared" si="257"/>
        <v>20.143700282268409</v>
      </c>
      <c r="W579" s="159">
        <f t="shared" si="257"/>
        <v>19.47652040030793</v>
      </c>
      <c r="X579" s="159">
        <f t="shared" si="257"/>
        <v>20.169361046959196</v>
      </c>
      <c r="Y579" s="159">
        <f t="shared" si="257"/>
        <v>18.398768283294842</v>
      </c>
      <c r="Z579" s="159">
        <f t="shared" si="257"/>
        <v>16.628175519630481</v>
      </c>
      <c r="AA579" s="159">
        <f t="shared" si="257"/>
        <v>12.394149345650499</v>
      </c>
      <c r="AB579" s="159">
        <f t="shared" si="257"/>
        <v>9.6227867590454181</v>
      </c>
      <c r="AC579" s="43" t="s">
        <v>315</v>
      </c>
      <c r="AD579" s="90"/>
    </row>
    <row r="580" spans="1:30">
      <c r="A580" s="714"/>
      <c r="B580" s="717"/>
      <c r="C580" s="41" t="s">
        <v>17</v>
      </c>
      <c r="D580" s="48">
        <v>150</v>
      </c>
      <c r="E580" s="48">
        <v>120</v>
      </c>
      <c r="F580" s="48">
        <v>104.4</v>
      </c>
      <c r="G580" s="48">
        <v>98.4</v>
      </c>
      <c r="H580" s="48">
        <v>98.4</v>
      </c>
      <c r="I580" s="48">
        <v>98.4</v>
      </c>
      <c r="J580" s="48">
        <v>105.6</v>
      </c>
      <c r="K580" s="48">
        <v>150</v>
      </c>
      <c r="L580" s="48">
        <v>188.4</v>
      </c>
      <c r="M580" s="48">
        <v>228</v>
      </c>
      <c r="N580" s="48">
        <v>289</v>
      </c>
      <c r="O580" s="48">
        <v>289.2</v>
      </c>
      <c r="P580" s="48">
        <v>279.60000000000002</v>
      </c>
      <c r="Q580" s="48">
        <v>274.8</v>
      </c>
      <c r="R580" s="48">
        <v>260.39999999999998</v>
      </c>
      <c r="S580" s="48">
        <v>276</v>
      </c>
      <c r="T580" s="48">
        <v>292.8</v>
      </c>
      <c r="U580" s="48">
        <v>302.39999999999998</v>
      </c>
      <c r="V580" s="48">
        <v>314</v>
      </c>
      <c r="W580" s="48">
        <v>303.60000000000002</v>
      </c>
      <c r="X580" s="48">
        <v>314.39999999999998</v>
      </c>
      <c r="Y580" s="48">
        <v>286.8</v>
      </c>
      <c r="Z580" s="48">
        <v>259.2</v>
      </c>
      <c r="AA580" s="48">
        <v>193.2</v>
      </c>
      <c r="AB580" s="48">
        <v>150</v>
      </c>
      <c r="AC580" s="26" t="s">
        <v>122</v>
      </c>
      <c r="AD580" s="456"/>
    </row>
    <row r="581" spans="1:30" ht="13.5" thickBot="1">
      <c r="A581" s="715"/>
      <c r="B581" s="718"/>
      <c r="C581" s="44" t="s">
        <v>18</v>
      </c>
      <c r="D581" s="100"/>
      <c r="E581" s="100"/>
      <c r="F581" s="100"/>
      <c r="G581" s="100"/>
      <c r="H581" s="100"/>
      <c r="I581" s="100"/>
      <c r="J581" s="100"/>
      <c r="K581" s="100"/>
      <c r="L581" s="100"/>
      <c r="M581" s="100"/>
      <c r="N581" s="100"/>
      <c r="O581" s="100"/>
      <c r="P581" s="100"/>
      <c r="Q581" s="100"/>
      <c r="R581" s="100"/>
      <c r="S581" s="100"/>
      <c r="T581" s="100"/>
      <c r="U581" s="100"/>
      <c r="V581" s="100"/>
      <c r="W581" s="100"/>
      <c r="X581" s="100"/>
      <c r="Y581" s="100"/>
      <c r="Z581" s="100"/>
      <c r="AA581" s="100"/>
      <c r="AB581" s="100"/>
      <c r="AC581" s="43"/>
      <c r="AD581" s="90"/>
    </row>
    <row r="582" spans="1:30">
      <c r="A582" s="713" t="s">
        <v>76</v>
      </c>
      <c r="B582" s="716" t="s">
        <v>53</v>
      </c>
      <c r="C582" s="39" t="s">
        <v>16</v>
      </c>
      <c r="D582" s="159">
        <f t="shared" ref="D582:AB582" si="258">D583/(1.732*10*0.9)</f>
        <v>98.986399794713876</v>
      </c>
      <c r="E582" s="159">
        <f t="shared" si="258"/>
        <v>84.834488067744417</v>
      </c>
      <c r="F582" s="159">
        <f t="shared" si="258"/>
        <v>74.518860662047715</v>
      </c>
      <c r="G582" s="159">
        <f t="shared" si="258"/>
        <v>68.822170900692839</v>
      </c>
      <c r="H582" s="159">
        <f t="shared" si="258"/>
        <v>66.820631254811389</v>
      </c>
      <c r="I582" s="159">
        <f t="shared" si="258"/>
        <v>66.666666666666671</v>
      </c>
      <c r="J582" s="159">
        <f t="shared" si="258"/>
        <v>72.209391839876815</v>
      </c>
      <c r="K582" s="159">
        <f t="shared" si="258"/>
        <v>93.610469591993834</v>
      </c>
      <c r="L582" s="159">
        <f t="shared" si="258"/>
        <v>111.77829099307159</v>
      </c>
      <c r="M582" s="159">
        <f t="shared" si="258"/>
        <v>116.55119322555811</v>
      </c>
      <c r="N582" s="159">
        <f t="shared" si="258"/>
        <v>118.09083910700538</v>
      </c>
      <c r="O582" s="159">
        <f t="shared" si="258"/>
        <v>117.6289453425712</v>
      </c>
      <c r="P582" s="159">
        <f t="shared" si="258"/>
        <v>113.62586605080831</v>
      </c>
      <c r="Q582" s="159">
        <f t="shared" si="258"/>
        <v>113.77983063895303</v>
      </c>
      <c r="R582" s="159">
        <f t="shared" si="258"/>
        <v>110.23864511162432</v>
      </c>
      <c r="S582" s="159">
        <f t="shared" si="258"/>
        <v>113.31793687451886</v>
      </c>
      <c r="T582" s="159">
        <f t="shared" si="258"/>
        <v>118.86066204772901</v>
      </c>
      <c r="U582" s="159">
        <f t="shared" si="258"/>
        <v>129.17628945342571</v>
      </c>
      <c r="V582" s="159">
        <f t="shared" si="258"/>
        <v>153.323069027457</v>
      </c>
      <c r="W582" s="159">
        <f t="shared" si="258"/>
        <v>150.11547344110855</v>
      </c>
      <c r="X582" s="159">
        <f t="shared" si="258"/>
        <v>154.11855273287145</v>
      </c>
      <c r="Y582" s="159">
        <f t="shared" si="258"/>
        <v>149.34565050038489</v>
      </c>
      <c r="Z582" s="159">
        <f t="shared" si="258"/>
        <v>140.87759815242492</v>
      </c>
      <c r="AA582" s="159">
        <f t="shared" si="258"/>
        <v>120.24634334103156</v>
      </c>
      <c r="AB582" s="159">
        <f t="shared" si="258"/>
        <v>98.999230177059275</v>
      </c>
      <c r="AC582" s="43" t="s">
        <v>315</v>
      </c>
      <c r="AD582" s="90"/>
    </row>
    <row r="583" spans="1:30">
      <c r="A583" s="714"/>
      <c r="B583" s="717"/>
      <c r="C583" s="41" t="s">
        <v>17</v>
      </c>
      <c r="D583" s="208">
        <v>1543</v>
      </c>
      <c r="E583" s="208">
        <v>1322.4</v>
      </c>
      <c r="F583" s="208">
        <v>1161.5999999999999</v>
      </c>
      <c r="G583" s="208">
        <v>1072.8</v>
      </c>
      <c r="H583" s="208">
        <v>1041.5999999999999</v>
      </c>
      <c r="I583" s="208">
        <v>1039.2</v>
      </c>
      <c r="J583" s="208">
        <v>1125.5999999999999</v>
      </c>
      <c r="K583" s="208">
        <v>1459.2</v>
      </c>
      <c r="L583" s="208">
        <v>1742.4</v>
      </c>
      <c r="M583" s="208">
        <v>1816.8</v>
      </c>
      <c r="N583" s="208">
        <v>1840.8</v>
      </c>
      <c r="O583" s="208">
        <v>1833.6</v>
      </c>
      <c r="P583" s="208">
        <v>1771.2</v>
      </c>
      <c r="Q583" s="208">
        <v>1773.6</v>
      </c>
      <c r="R583" s="208">
        <v>1718.4</v>
      </c>
      <c r="S583" s="208">
        <v>1766.4</v>
      </c>
      <c r="T583" s="208">
        <v>1852.8</v>
      </c>
      <c r="U583" s="208">
        <v>2013.6</v>
      </c>
      <c r="V583" s="208">
        <v>2390</v>
      </c>
      <c r="W583" s="208">
        <v>2340</v>
      </c>
      <c r="X583" s="208">
        <v>2402.4</v>
      </c>
      <c r="Y583" s="208">
        <v>2328</v>
      </c>
      <c r="Z583" s="208">
        <v>2196</v>
      </c>
      <c r="AA583" s="208">
        <v>1874.4</v>
      </c>
      <c r="AB583" s="208">
        <v>1543.2</v>
      </c>
      <c r="AC583" s="26" t="s">
        <v>122</v>
      </c>
      <c r="AD583" s="456"/>
    </row>
    <row r="584" spans="1:30">
      <c r="A584" s="714"/>
      <c r="B584" s="717"/>
      <c r="C584" s="54" t="s">
        <v>33</v>
      </c>
      <c r="D584" s="55">
        <v>466</v>
      </c>
      <c r="E584" s="55">
        <v>477.6</v>
      </c>
      <c r="F584" s="55">
        <v>453.6</v>
      </c>
      <c r="G584" s="55">
        <v>410</v>
      </c>
      <c r="H584" s="55">
        <v>410</v>
      </c>
      <c r="I584" s="55">
        <v>410</v>
      </c>
      <c r="J584" s="55">
        <v>429.6</v>
      </c>
      <c r="K584" s="55">
        <v>446.4</v>
      </c>
      <c r="L584" s="55">
        <v>487.2</v>
      </c>
      <c r="M584" s="55">
        <v>564</v>
      </c>
      <c r="N584" s="55">
        <v>554.4</v>
      </c>
      <c r="O584" s="55">
        <v>537.6</v>
      </c>
      <c r="P584" s="55">
        <v>528</v>
      </c>
      <c r="Q584" s="55">
        <v>547.20000000000005</v>
      </c>
      <c r="R584" s="55">
        <v>540</v>
      </c>
      <c r="S584" s="55">
        <v>561.6</v>
      </c>
      <c r="T584" s="55">
        <v>573.6</v>
      </c>
      <c r="U584" s="55">
        <v>578.4</v>
      </c>
      <c r="V584" s="55">
        <v>590.4</v>
      </c>
      <c r="W584" s="55">
        <v>602.4</v>
      </c>
      <c r="X584" s="55">
        <v>588</v>
      </c>
      <c r="Y584" s="55">
        <v>532.79999999999995</v>
      </c>
      <c r="Z584" s="55">
        <v>518.4</v>
      </c>
      <c r="AA584" s="55">
        <v>492</v>
      </c>
      <c r="AB584" s="55">
        <v>465.6</v>
      </c>
      <c r="AC584" s="26" t="s">
        <v>122</v>
      </c>
      <c r="AD584" s="456"/>
    </row>
    <row r="585" spans="1:30" ht="13.5" thickBot="1">
      <c r="A585" s="715"/>
      <c r="B585" s="718"/>
      <c r="C585" s="44" t="s">
        <v>18</v>
      </c>
      <c r="D585" s="697">
        <f>D584/D583</f>
        <v>0.30200907323395981</v>
      </c>
      <c r="E585" s="697">
        <f>E584/E583</f>
        <v>0.36116152450090744</v>
      </c>
      <c r="F585" s="697">
        <f t="shared" ref="F585:AB585" si="259">F584/F583</f>
        <v>0.39049586776859507</v>
      </c>
      <c r="G585" s="697">
        <f t="shared" si="259"/>
        <v>0.38217747949291575</v>
      </c>
      <c r="H585" s="697">
        <f t="shared" si="259"/>
        <v>0.39362519201228879</v>
      </c>
      <c r="I585" s="697">
        <f t="shared" si="259"/>
        <v>0.39453425712086221</v>
      </c>
      <c r="J585" s="697">
        <f t="shared" si="259"/>
        <v>0.38166311300639666</v>
      </c>
      <c r="K585" s="697">
        <f t="shared" si="259"/>
        <v>0.30592105263157893</v>
      </c>
      <c r="L585" s="697">
        <f t="shared" si="259"/>
        <v>0.27961432506887052</v>
      </c>
      <c r="M585" s="697">
        <f t="shared" si="259"/>
        <v>0.31043593130779396</v>
      </c>
      <c r="N585" s="697">
        <f t="shared" si="259"/>
        <v>0.30117340286831812</v>
      </c>
      <c r="O585" s="697">
        <f t="shared" si="259"/>
        <v>0.29319371727748694</v>
      </c>
      <c r="P585" s="697">
        <f t="shared" si="259"/>
        <v>0.29810298102981031</v>
      </c>
      <c r="Q585" s="697">
        <f t="shared" si="259"/>
        <v>0.30852503382949936</v>
      </c>
      <c r="R585" s="697">
        <f t="shared" si="259"/>
        <v>0.31424581005586588</v>
      </c>
      <c r="S585" s="697">
        <f t="shared" si="259"/>
        <v>0.31793478260869568</v>
      </c>
      <c r="T585" s="697">
        <f t="shared" si="259"/>
        <v>0.30958549222797932</v>
      </c>
      <c r="U585" s="697">
        <f t="shared" si="259"/>
        <v>0.28724672228843862</v>
      </c>
      <c r="V585" s="697">
        <f t="shared" si="259"/>
        <v>0.24702928870292887</v>
      </c>
      <c r="W585" s="697">
        <f t="shared" si="259"/>
        <v>0.25743589743589745</v>
      </c>
      <c r="X585" s="697">
        <f t="shared" si="259"/>
        <v>0.24475524475524474</v>
      </c>
      <c r="Y585" s="697">
        <f t="shared" si="259"/>
        <v>0.22886597938144329</v>
      </c>
      <c r="Z585" s="697">
        <f t="shared" si="259"/>
        <v>0.23606557377049178</v>
      </c>
      <c r="AA585" s="697">
        <f t="shared" si="259"/>
        <v>0.26248399487836105</v>
      </c>
      <c r="AB585" s="697">
        <f t="shared" si="259"/>
        <v>0.30171073094867806</v>
      </c>
      <c r="AC585" s="43" t="s">
        <v>315</v>
      </c>
      <c r="AD585" s="90"/>
    </row>
    <row r="586" spans="1:30">
      <c r="A586" s="713" t="s">
        <v>29</v>
      </c>
      <c r="B586" s="716" t="s">
        <v>152</v>
      </c>
      <c r="C586" s="39" t="s">
        <v>16</v>
      </c>
      <c r="D586" s="159">
        <f t="shared" ref="D586:AB586" si="260">D587/(1.732*10*0.9)</f>
        <v>2.6302283808057481</v>
      </c>
      <c r="E586" s="159">
        <f t="shared" si="260"/>
        <v>2.2324865280985371</v>
      </c>
      <c r="F586" s="159">
        <f t="shared" si="260"/>
        <v>2.0528611752630228</v>
      </c>
      <c r="G586" s="159">
        <f t="shared" si="260"/>
        <v>1.9502181164998715</v>
      </c>
      <c r="H586" s="159">
        <f t="shared" si="260"/>
        <v>1.8988965871182961</v>
      </c>
      <c r="I586" s="159">
        <f t="shared" si="260"/>
        <v>1.9245573518090837</v>
      </c>
      <c r="J586" s="159">
        <f t="shared" si="260"/>
        <v>2.0528611752630228</v>
      </c>
      <c r="K586" s="159">
        <f t="shared" si="260"/>
        <v>2.9509879394405951</v>
      </c>
      <c r="L586" s="159">
        <f t="shared" si="260"/>
        <v>3.6694893507826531</v>
      </c>
      <c r="M586" s="159">
        <f t="shared" si="260"/>
        <v>2.9766487041313829</v>
      </c>
      <c r="N586" s="159">
        <f t="shared" si="260"/>
        <v>2.822684115986656</v>
      </c>
      <c r="O586" s="159">
        <f t="shared" si="260"/>
        <v>2.8740056453682317</v>
      </c>
      <c r="P586" s="159">
        <f t="shared" si="260"/>
        <v>2.822684115986656</v>
      </c>
      <c r="Q586" s="159">
        <f t="shared" si="260"/>
        <v>2.7970233512958687</v>
      </c>
      <c r="R586" s="159">
        <f t="shared" si="260"/>
        <v>2.7457018219142926</v>
      </c>
      <c r="S586" s="159">
        <f t="shared" si="260"/>
        <v>2.6943802925327174</v>
      </c>
      <c r="T586" s="159">
        <f t="shared" si="260"/>
        <v>2.7457018219142926</v>
      </c>
      <c r="U586" s="159">
        <f t="shared" si="260"/>
        <v>2.7970233512958687</v>
      </c>
      <c r="V586" s="159">
        <f t="shared" si="260"/>
        <v>2.8740056453682317</v>
      </c>
      <c r="W586" s="159">
        <f t="shared" si="260"/>
        <v>3.1562740569668977</v>
      </c>
      <c r="X586" s="159">
        <f t="shared" si="260"/>
        <v>3.5155247626379262</v>
      </c>
      <c r="Y586" s="159">
        <f t="shared" si="260"/>
        <v>3.6694893507826531</v>
      </c>
      <c r="Z586" s="159">
        <f t="shared" si="260"/>
        <v>3.8491147036181674</v>
      </c>
      <c r="AA586" s="159">
        <f t="shared" si="260"/>
        <v>3.2845778804208363</v>
      </c>
      <c r="AB586" s="159">
        <f t="shared" si="260"/>
        <v>2.6173979984603539</v>
      </c>
      <c r="AC586" s="43"/>
      <c r="AD586" s="90"/>
    </row>
    <row r="587" spans="1:30">
      <c r="A587" s="714"/>
      <c r="B587" s="717"/>
      <c r="C587" s="41" t="s">
        <v>17</v>
      </c>
      <c r="D587" s="79">
        <v>41</v>
      </c>
      <c r="E587" s="79">
        <v>34.799999999999997</v>
      </c>
      <c r="F587" s="49">
        <v>32</v>
      </c>
      <c r="G587" s="49">
        <v>30.4</v>
      </c>
      <c r="H587" s="49">
        <v>29.6</v>
      </c>
      <c r="I587" s="49">
        <v>30</v>
      </c>
      <c r="J587" s="49">
        <v>32</v>
      </c>
      <c r="K587" s="49">
        <v>46</v>
      </c>
      <c r="L587" s="49">
        <v>57.2</v>
      </c>
      <c r="M587" s="49">
        <v>46.4</v>
      </c>
      <c r="N587" s="49">
        <v>44</v>
      </c>
      <c r="O587" s="49">
        <v>44.8</v>
      </c>
      <c r="P587" s="49">
        <v>44</v>
      </c>
      <c r="Q587" s="49">
        <v>43.6</v>
      </c>
      <c r="R587" s="49">
        <v>42.8</v>
      </c>
      <c r="S587" s="49">
        <v>42</v>
      </c>
      <c r="T587" s="49">
        <v>42.8</v>
      </c>
      <c r="U587" s="49">
        <v>43.6</v>
      </c>
      <c r="V587" s="49">
        <v>44.8</v>
      </c>
      <c r="W587" s="49">
        <v>49.2</v>
      </c>
      <c r="X587" s="49">
        <v>54.8</v>
      </c>
      <c r="Y587" s="49">
        <v>57.2</v>
      </c>
      <c r="Z587" s="49">
        <v>60</v>
      </c>
      <c r="AA587" s="49">
        <v>51.2</v>
      </c>
      <c r="AB587" s="50">
        <v>40.799999999999997</v>
      </c>
      <c r="AC587" s="43"/>
      <c r="AD587" s="90"/>
    </row>
    <row r="588" spans="1:30" ht="13.5" thickBot="1">
      <c r="A588" s="715"/>
      <c r="B588" s="718"/>
      <c r="C588" s="44" t="s">
        <v>18</v>
      </c>
      <c r="D588" s="100"/>
      <c r="E588" s="101"/>
      <c r="F588" s="101"/>
      <c r="G588" s="101"/>
      <c r="H588" s="101"/>
      <c r="I588" s="101"/>
      <c r="J588" s="101"/>
      <c r="K588" s="101"/>
      <c r="L588" s="101"/>
      <c r="M588" s="101"/>
      <c r="N588" s="101"/>
      <c r="O588" s="101"/>
      <c r="P588" s="101"/>
      <c r="Q588" s="101"/>
      <c r="R588" s="101"/>
      <c r="S588" s="101"/>
      <c r="T588" s="101"/>
      <c r="U588" s="101"/>
      <c r="V588" s="101"/>
      <c r="W588" s="101"/>
      <c r="X588" s="101"/>
      <c r="Y588" s="101"/>
      <c r="Z588" s="101"/>
      <c r="AA588" s="101"/>
      <c r="AB588" s="102"/>
      <c r="AC588" s="43"/>
      <c r="AD588" s="90"/>
    </row>
    <row r="589" spans="1:30">
      <c r="A589" s="713" t="s">
        <v>56</v>
      </c>
      <c r="B589" s="716" t="s">
        <v>150</v>
      </c>
      <c r="C589" s="39" t="s">
        <v>16</v>
      </c>
      <c r="D589" s="159">
        <f t="shared" ref="D589:AB589" si="261">D590/(1.732*10*0.9)</f>
        <v>1.7962535283551448</v>
      </c>
      <c r="E589" s="159">
        <f t="shared" si="261"/>
        <v>1.6936104695919936</v>
      </c>
      <c r="F589" s="159">
        <f t="shared" si="261"/>
        <v>1.6936104695919936</v>
      </c>
      <c r="G589" s="159">
        <f t="shared" si="261"/>
        <v>1.7705927636643572</v>
      </c>
      <c r="H589" s="159">
        <f t="shared" si="261"/>
        <v>1.6166281755196303</v>
      </c>
      <c r="I589" s="159">
        <f t="shared" si="261"/>
        <v>1.6936104695919936</v>
      </c>
      <c r="J589" s="159">
        <f t="shared" si="261"/>
        <v>1.6166281755196303</v>
      </c>
      <c r="K589" s="159">
        <f t="shared" si="261"/>
        <v>1.6166281755196303</v>
      </c>
      <c r="L589" s="159">
        <f t="shared" si="261"/>
        <v>1.6936104695919936</v>
      </c>
      <c r="M589" s="159">
        <f t="shared" si="261"/>
        <v>1.6936104695919936</v>
      </c>
      <c r="N589" s="159">
        <f t="shared" si="261"/>
        <v>1.8475750577367205</v>
      </c>
      <c r="O589" s="159">
        <f t="shared" si="261"/>
        <v>1.7705927636643572</v>
      </c>
      <c r="P589" s="159">
        <f t="shared" si="261"/>
        <v>1.6936104695919936</v>
      </c>
      <c r="Q589" s="159">
        <f t="shared" si="261"/>
        <v>1.6936104695919936</v>
      </c>
      <c r="R589" s="159">
        <f t="shared" si="261"/>
        <v>1.6936104695919936</v>
      </c>
      <c r="S589" s="159">
        <f t="shared" si="261"/>
        <v>1.7705927636643572</v>
      </c>
      <c r="T589" s="159">
        <f t="shared" si="261"/>
        <v>1.6936104695919936</v>
      </c>
      <c r="U589" s="159">
        <f t="shared" si="261"/>
        <v>1.8475750577367205</v>
      </c>
      <c r="V589" s="159">
        <f t="shared" si="261"/>
        <v>1.9245573518090837</v>
      </c>
      <c r="W589" s="159">
        <f t="shared" si="261"/>
        <v>2.0015396458814472</v>
      </c>
      <c r="X589" s="159">
        <f t="shared" si="261"/>
        <v>2.0015396458814472</v>
      </c>
      <c r="Y589" s="159">
        <f t="shared" si="261"/>
        <v>1.7705927636643572</v>
      </c>
      <c r="Z589" s="159">
        <f t="shared" si="261"/>
        <v>1.9245573518090837</v>
      </c>
      <c r="AA589" s="159">
        <f t="shared" si="261"/>
        <v>1.8475750577367205</v>
      </c>
      <c r="AB589" s="159">
        <f t="shared" si="261"/>
        <v>1.7705927636643572</v>
      </c>
      <c r="AC589" s="62" t="s">
        <v>315</v>
      </c>
      <c r="AD589" s="90"/>
    </row>
    <row r="590" spans="1:30">
      <c r="A590" s="714"/>
      <c r="B590" s="717"/>
      <c r="C590" s="41" t="s">
        <v>17</v>
      </c>
      <c r="D590" s="48">
        <v>28</v>
      </c>
      <c r="E590" s="49">
        <v>26.4</v>
      </c>
      <c r="F590" s="49">
        <v>26.4</v>
      </c>
      <c r="G590" s="49">
        <v>27.6</v>
      </c>
      <c r="H590" s="49">
        <v>25.2</v>
      </c>
      <c r="I590" s="49">
        <v>26.4</v>
      </c>
      <c r="J590" s="49">
        <v>25.2</v>
      </c>
      <c r="K590" s="49">
        <v>25.2</v>
      </c>
      <c r="L590" s="49">
        <v>26.4</v>
      </c>
      <c r="M590" s="49">
        <v>26.4</v>
      </c>
      <c r="N590" s="49">
        <v>28.8</v>
      </c>
      <c r="O590" s="49">
        <v>27.6</v>
      </c>
      <c r="P590" s="49">
        <v>26.4</v>
      </c>
      <c r="Q590" s="49">
        <v>26.4</v>
      </c>
      <c r="R590" s="49">
        <v>26.4</v>
      </c>
      <c r="S590" s="49">
        <v>27.6</v>
      </c>
      <c r="T590" s="49">
        <v>26.4</v>
      </c>
      <c r="U590" s="49">
        <v>28.8</v>
      </c>
      <c r="V590" s="49">
        <v>30</v>
      </c>
      <c r="W590" s="49">
        <v>31.2</v>
      </c>
      <c r="X590" s="49">
        <v>31.2</v>
      </c>
      <c r="Y590" s="49">
        <v>27.6</v>
      </c>
      <c r="Z590" s="49">
        <v>30</v>
      </c>
      <c r="AA590" s="49">
        <v>28.8</v>
      </c>
      <c r="AB590" s="50">
        <v>27.6</v>
      </c>
      <c r="AC590" s="43" t="s">
        <v>140</v>
      </c>
      <c r="AD590" s="90"/>
    </row>
    <row r="591" spans="1:30" ht="13.5" thickBot="1">
      <c r="A591" s="715"/>
      <c r="B591" s="718"/>
      <c r="C591" s="60" t="s">
        <v>18</v>
      </c>
      <c r="D591" s="100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01"/>
      <c r="Q591" s="101"/>
      <c r="R591" s="101"/>
      <c r="S591" s="101"/>
      <c r="T591" s="101"/>
      <c r="U591" s="101"/>
      <c r="V591" s="101"/>
      <c r="W591" s="101"/>
      <c r="X591" s="101"/>
      <c r="Y591" s="101"/>
      <c r="Z591" s="101"/>
      <c r="AA591" s="101"/>
      <c r="AB591" s="102"/>
      <c r="AC591" s="43"/>
      <c r="AD591" s="90"/>
    </row>
    <row r="592" spans="1:30" ht="16.5" customHeight="1">
      <c r="A592" s="816" t="s">
        <v>51</v>
      </c>
      <c r="B592" s="817"/>
      <c r="C592" s="131" t="s">
        <v>17</v>
      </c>
      <c r="D592" s="209">
        <f>D558+D583</f>
        <v>2633</v>
      </c>
      <c r="E592" s="209">
        <f>E558+E583</f>
        <v>2229.6000000000004</v>
      </c>
      <c r="F592" s="209">
        <f t="shared" ref="E592:AB593" si="262">F558+F583</f>
        <v>1956</v>
      </c>
      <c r="G592" s="209">
        <f t="shared" si="262"/>
        <v>1812</v>
      </c>
      <c r="H592" s="209">
        <f>H558+H583</f>
        <v>1773.6</v>
      </c>
      <c r="I592" s="209">
        <f t="shared" si="262"/>
        <v>1773.6</v>
      </c>
      <c r="J592" s="209">
        <f>J558+J583</f>
        <v>1968</v>
      </c>
      <c r="K592" s="209">
        <f t="shared" si="262"/>
        <v>2623.2</v>
      </c>
      <c r="L592" s="209">
        <f t="shared" si="262"/>
        <v>3074.4</v>
      </c>
      <c r="M592" s="209">
        <f>M558+M583</f>
        <v>3194.3999999999996</v>
      </c>
      <c r="N592" s="209">
        <f>N558+N583</f>
        <v>3230.3999999999996</v>
      </c>
      <c r="O592" s="209">
        <f t="shared" si="262"/>
        <v>3259.2</v>
      </c>
      <c r="P592" s="209">
        <f>P558+P583</f>
        <v>3148.8</v>
      </c>
      <c r="Q592" s="209">
        <f t="shared" si="262"/>
        <v>3156</v>
      </c>
      <c r="R592" s="209">
        <f t="shared" si="262"/>
        <v>3064.8</v>
      </c>
      <c r="S592" s="209">
        <f t="shared" si="262"/>
        <v>3144</v>
      </c>
      <c r="T592" s="209">
        <f t="shared" si="262"/>
        <v>3340.8</v>
      </c>
      <c r="U592" s="209">
        <f t="shared" si="262"/>
        <v>3631.2</v>
      </c>
      <c r="V592" s="209">
        <f t="shared" si="262"/>
        <v>4103.6000000000004</v>
      </c>
      <c r="W592" s="209">
        <f t="shared" si="262"/>
        <v>4185.6000000000004</v>
      </c>
      <c r="X592" s="209">
        <f t="shared" si="262"/>
        <v>4276.8</v>
      </c>
      <c r="Y592" s="209">
        <f t="shared" si="262"/>
        <v>4173.6000000000004</v>
      </c>
      <c r="Z592" s="209">
        <f t="shared" si="262"/>
        <v>3866.4</v>
      </c>
      <c r="AA592" s="209">
        <f t="shared" si="262"/>
        <v>3230.4</v>
      </c>
      <c r="AB592" s="209">
        <f t="shared" si="262"/>
        <v>2656.8</v>
      </c>
      <c r="AC592" s="66"/>
      <c r="AD592" s="260"/>
    </row>
    <row r="593" spans="1:30" ht="17.25" customHeight="1" thickBot="1">
      <c r="A593" s="818"/>
      <c r="B593" s="819"/>
      <c r="C593" s="69" t="s">
        <v>33</v>
      </c>
      <c r="D593" s="210">
        <f>D559+D584</f>
        <v>846</v>
      </c>
      <c r="E593" s="210">
        <f t="shared" si="262"/>
        <v>837.6</v>
      </c>
      <c r="F593" s="210">
        <f t="shared" si="262"/>
        <v>763.6</v>
      </c>
      <c r="G593" s="210">
        <f t="shared" si="262"/>
        <v>700</v>
      </c>
      <c r="H593" s="210">
        <f t="shared" si="262"/>
        <v>700</v>
      </c>
      <c r="I593" s="210">
        <f t="shared" si="262"/>
        <v>700</v>
      </c>
      <c r="J593" s="210">
        <f t="shared" si="262"/>
        <v>739.6</v>
      </c>
      <c r="K593" s="210">
        <f t="shared" si="262"/>
        <v>811.2</v>
      </c>
      <c r="L593" s="210">
        <f t="shared" si="262"/>
        <v>883.2</v>
      </c>
      <c r="M593" s="210">
        <f t="shared" si="262"/>
        <v>1015.2</v>
      </c>
      <c r="N593" s="210">
        <f t="shared" si="262"/>
        <v>972</v>
      </c>
      <c r="O593" s="210">
        <f t="shared" si="262"/>
        <v>933.6</v>
      </c>
      <c r="P593" s="210">
        <f t="shared" si="262"/>
        <v>914.4</v>
      </c>
      <c r="Q593" s="210">
        <f t="shared" si="262"/>
        <v>943.2</v>
      </c>
      <c r="R593" s="210">
        <f t="shared" si="262"/>
        <v>931.2</v>
      </c>
      <c r="S593" s="210">
        <f t="shared" si="262"/>
        <v>960</v>
      </c>
      <c r="T593" s="210">
        <f t="shared" si="262"/>
        <v>1008</v>
      </c>
      <c r="U593" s="210">
        <f t="shared" si="262"/>
        <v>1060.8</v>
      </c>
      <c r="V593" s="210">
        <f t="shared" si="262"/>
        <v>1082.4000000000001</v>
      </c>
      <c r="W593" s="210">
        <f t="shared" si="262"/>
        <v>1096.8</v>
      </c>
      <c r="X593" s="210">
        <f t="shared" si="262"/>
        <v>1075.2</v>
      </c>
      <c r="Y593" s="210">
        <f t="shared" si="262"/>
        <v>1008</v>
      </c>
      <c r="Z593" s="210">
        <f t="shared" si="262"/>
        <v>981.59999999999991</v>
      </c>
      <c r="AA593" s="210">
        <f t="shared" si="262"/>
        <v>897.6</v>
      </c>
      <c r="AB593" s="211">
        <f t="shared" si="262"/>
        <v>844.8</v>
      </c>
      <c r="AC593" s="66"/>
      <c r="AD593" s="260"/>
    </row>
    <row r="594" spans="1:30">
      <c r="AC594" s="7"/>
      <c r="AD594" s="10"/>
    </row>
    <row r="595" spans="1:30" ht="13.5" thickBot="1">
      <c r="AC595" s="7"/>
      <c r="AD595" s="10"/>
    </row>
    <row r="596" spans="1:30" ht="34.5" thickBot="1">
      <c r="A596" s="316" t="s">
        <v>3</v>
      </c>
      <c r="B596" s="16" t="s">
        <v>4</v>
      </c>
      <c r="C596" s="17" t="s">
        <v>5</v>
      </c>
      <c r="D596" s="18"/>
      <c r="E596" s="750" t="s">
        <v>6</v>
      </c>
      <c r="F596" s="751"/>
      <c r="G596" s="751"/>
      <c r="H596" s="751"/>
      <c r="I596" s="751"/>
      <c r="J596" s="751"/>
      <c r="K596" s="751"/>
      <c r="L596" s="751"/>
      <c r="M596" s="751"/>
      <c r="N596" s="751"/>
      <c r="O596" s="751"/>
      <c r="P596" s="751"/>
      <c r="Q596" s="751"/>
      <c r="R596" s="751"/>
      <c r="S596" s="751"/>
      <c r="T596" s="751"/>
      <c r="U596" s="751"/>
      <c r="V596" s="751"/>
      <c r="W596" s="751"/>
      <c r="X596" s="751"/>
      <c r="Y596" s="751"/>
      <c r="Z596" s="751"/>
      <c r="AA596" s="751"/>
      <c r="AB596" s="752"/>
      <c r="AC596" s="19" t="s">
        <v>7</v>
      </c>
      <c r="AD596" s="536"/>
    </row>
    <row r="597" spans="1:30" ht="13.5" thickBot="1">
      <c r="A597" s="20" t="s">
        <v>156</v>
      </c>
      <c r="B597" s="21"/>
      <c r="C597" s="22"/>
      <c r="D597" s="23">
        <v>0</v>
      </c>
      <c r="E597" s="23">
        <v>1</v>
      </c>
      <c r="F597" s="23">
        <v>2</v>
      </c>
      <c r="G597" s="23">
        <v>3</v>
      </c>
      <c r="H597" s="24">
        <v>4</v>
      </c>
      <c r="I597" s="23">
        <v>5</v>
      </c>
      <c r="J597" s="23">
        <v>6</v>
      </c>
      <c r="K597" s="23">
        <v>7</v>
      </c>
      <c r="L597" s="23">
        <v>8</v>
      </c>
      <c r="M597" s="23">
        <v>9</v>
      </c>
      <c r="N597" s="24">
        <v>10</v>
      </c>
      <c r="O597" s="23">
        <v>11</v>
      </c>
      <c r="P597" s="23">
        <v>12</v>
      </c>
      <c r="Q597" s="23">
        <v>13</v>
      </c>
      <c r="R597" s="23">
        <v>14</v>
      </c>
      <c r="S597" s="23">
        <v>15</v>
      </c>
      <c r="T597" s="23">
        <v>16</v>
      </c>
      <c r="U597" s="23">
        <v>17</v>
      </c>
      <c r="V597" s="24">
        <v>18</v>
      </c>
      <c r="W597" s="23">
        <v>19</v>
      </c>
      <c r="X597" s="23">
        <v>20</v>
      </c>
      <c r="Y597" s="24">
        <v>21</v>
      </c>
      <c r="Z597" s="23">
        <v>22</v>
      </c>
      <c r="AA597" s="23">
        <v>23</v>
      </c>
      <c r="AB597" s="25">
        <v>24</v>
      </c>
      <c r="AC597" s="26" t="s">
        <v>9</v>
      </c>
      <c r="AD597" s="456"/>
    </row>
    <row r="598" spans="1:30" ht="13.5" thickBot="1">
      <c r="A598" s="27" t="s">
        <v>10</v>
      </c>
      <c r="B598" s="28"/>
      <c r="C598" s="29" t="s">
        <v>11</v>
      </c>
      <c r="D598" s="155">
        <v>10.46</v>
      </c>
      <c r="E598" s="156">
        <v>10.52</v>
      </c>
      <c r="F598" s="156">
        <v>10.38</v>
      </c>
      <c r="G598" s="156">
        <v>10.38</v>
      </c>
      <c r="H598" s="157">
        <v>10.4</v>
      </c>
      <c r="I598" s="156">
        <v>10.4</v>
      </c>
      <c r="J598" s="156">
        <v>10.48</v>
      </c>
      <c r="K598" s="156">
        <v>10.48</v>
      </c>
      <c r="L598" s="156">
        <v>10.5</v>
      </c>
      <c r="M598" s="156">
        <v>10.42</v>
      </c>
      <c r="N598" s="157">
        <v>10.38</v>
      </c>
      <c r="O598" s="156">
        <v>10.42</v>
      </c>
      <c r="P598" s="156">
        <v>10.54</v>
      </c>
      <c r="Q598" s="156">
        <v>10.56</v>
      </c>
      <c r="R598" s="156">
        <v>10.44</v>
      </c>
      <c r="S598" s="156">
        <v>10.3</v>
      </c>
      <c r="T598" s="156">
        <v>10.42</v>
      </c>
      <c r="U598" s="156">
        <v>10.52</v>
      </c>
      <c r="V598" s="157">
        <v>10.44</v>
      </c>
      <c r="W598" s="156">
        <v>10.52</v>
      </c>
      <c r="X598" s="156">
        <v>10.58</v>
      </c>
      <c r="Y598" s="157">
        <v>10.52</v>
      </c>
      <c r="Z598" s="156">
        <v>10.44</v>
      </c>
      <c r="AA598" s="156">
        <v>10.42</v>
      </c>
      <c r="AB598" s="158">
        <v>10.48</v>
      </c>
      <c r="AC598" s="26" t="s">
        <v>12</v>
      </c>
      <c r="AD598" s="456"/>
    </row>
    <row r="599" spans="1:30" ht="13.5" thickBot="1">
      <c r="A599" s="33" t="s">
        <v>13</v>
      </c>
      <c r="B599" s="34"/>
      <c r="C599" s="35" t="s">
        <v>11</v>
      </c>
      <c r="D599" s="212">
        <v>10.23</v>
      </c>
      <c r="E599" s="201">
        <v>10.31</v>
      </c>
      <c r="F599" s="201">
        <v>10.33</v>
      </c>
      <c r="G599" s="201">
        <v>10.32</v>
      </c>
      <c r="H599" s="202">
        <v>10.37</v>
      </c>
      <c r="I599" s="201">
        <v>10.32</v>
      </c>
      <c r="J599" s="201">
        <v>10.44</v>
      </c>
      <c r="K599" s="201">
        <v>10.46</v>
      </c>
      <c r="L599" s="201">
        <v>10.34</v>
      </c>
      <c r="M599" s="201">
        <v>10.28</v>
      </c>
      <c r="N599" s="202">
        <v>10.26</v>
      </c>
      <c r="O599" s="201">
        <v>10.28</v>
      </c>
      <c r="P599" s="201">
        <v>10.220000000000001</v>
      </c>
      <c r="Q599" s="201">
        <v>10.26</v>
      </c>
      <c r="R599" s="201">
        <v>10.16</v>
      </c>
      <c r="S599" s="201">
        <v>10.19</v>
      </c>
      <c r="T599" s="201">
        <v>10.31</v>
      </c>
      <c r="U599" s="201">
        <v>10.220000000000001</v>
      </c>
      <c r="V599" s="202">
        <v>10.29</v>
      </c>
      <c r="W599" s="201">
        <v>10.41</v>
      </c>
      <c r="X599" s="201">
        <v>10.34</v>
      </c>
      <c r="Y599" s="202">
        <v>10.35</v>
      </c>
      <c r="Z599" s="201">
        <v>10.27</v>
      </c>
      <c r="AA599" s="201">
        <v>10.23</v>
      </c>
      <c r="AB599" s="158">
        <v>10.29</v>
      </c>
      <c r="AC599" s="26"/>
      <c r="AD599" s="456"/>
    </row>
    <row r="600" spans="1:30">
      <c r="A600" s="713" t="s">
        <v>66</v>
      </c>
      <c r="B600" s="716" t="s">
        <v>157</v>
      </c>
      <c r="C600" s="39" t="s">
        <v>16</v>
      </c>
      <c r="D600" s="12">
        <v>13.1301289566237</v>
      </c>
      <c r="E600" s="12">
        <v>13.1301289566237</v>
      </c>
      <c r="F600" s="12">
        <v>13.2473622508793</v>
      </c>
      <c r="G600" s="12">
        <v>12.309495896834701</v>
      </c>
      <c r="H600" s="40">
        <v>13.2473622508793</v>
      </c>
      <c r="I600" s="12">
        <v>12.426729191090301</v>
      </c>
      <c r="J600" s="12">
        <v>13.599062133645999</v>
      </c>
      <c r="K600" s="12">
        <v>16.647127784290699</v>
      </c>
      <c r="L600" s="12">
        <v>20.398593200468898</v>
      </c>
      <c r="M600" s="12">
        <v>34.114888628370501</v>
      </c>
      <c r="N600" s="40">
        <v>35.638921453692902</v>
      </c>
      <c r="O600" s="12">
        <v>35.2872215709261</v>
      </c>
      <c r="P600" s="12">
        <v>35.756154747948401</v>
      </c>
      <c r="Q600" s="12">
        <v>34.349355216881598</v>
      </c>
      <c r="R600" s="12">
        <v>35.2872215709261</v>
      </c>
      <c r="S600" s="12">
        <v>33.528722157092602</v>
      </c>
      <c r="T600" s="12">
        <v>35.2872215709261</v>
      </c>
      <c r="U600" s="12">
        <v>30.480656506447801</v>
      </c>
      <c r="V600" s="40">
        <v>23.4466588511137</v>
      </c>
      <c r="W600" s="12">
        <v>18.053927315357601</v>
      </c>
      <c r="X600" s="12">
        <v>16.0609613130129</v>
      </c>
      <c r="Y600" s="40">
        <v>14.536928487690499</v>
      </c>
      <c r="Z600" s="12">
        <v>14.3024618991794</v>
      </c>
      <c r="AA600" s="12">
        <v>13.8335287221571</v>
      </c>
      <c r="AB600" s="12">
        <v>14.0679953106682</v>
      </c>
      <c r="AC600" s="26" t="s">
        <v>9</v>
      </c>
      <c r="AD600" s="456"/>
    </row>
    <row r="601" spans="1:30">
      <c r="A601" s="714"/>
      <c r="B601" s="717"/>
      <c r="C601" s="41" t="s">
        <v>17</v>
      </c>
      <c r="D601" s="48">
        <f>1.732*D600*10</f>
        <v>227.41383352872248</v>
      </c>
      <c r="E601" s="48">
        <f t="shared" ref="E601:AB601" si="263">1.732*E600*10</f>
        <v>227.41383352872248</v>
      </c>
      <c r="F601" s="48">
        <f t="shared" si="263"/>
        <v>229.4443141852295</v>
      </c>
      <c r="G601" s="48">
        <f t="shared" si="263"/>
        <v>213.20046893317704</v>
      </c>
      <c r="H601" s="48">
        <f t="shared" si="263"/>
        <v>229.4443141852295</v>
      </c>
      <c r="I601" s="48">
        <f t="shared" si="263"/>
        <v>215.230949589684</v>
      </c>
      <c r="J601" s="48">
        <f t="shared" si="263"/>
        <v>235.5357561547487</v>
      </c>
      <c r="K601" s="48">
        <f t="shared" si="263"/>
        <v>288.32825322391488</v>
      </c>
      <c r="L601" s="48">
        <f t="shared" si="263"/>
        <v>353.30363423212134</v>
      </c>
      <c r="M601" s="48">
        <f t="shared" si="263"/>
        <v>590.86987104337709</v>
      </c>
      <c r="N601" s="48">
        <f t="shared" si="263"/>
        <v>617.26611957796104</v>
      </c>
      <c r="O601" s="48">
        <f t="shared" si="263"/>
        <v>611.17467760844011</v>
      </c>
      <c r="P601" s="48">
        <f t="shared" si="263"/>
        <v>619.29660023446627</v>
      </c>
      <c r="Q601" s="48">
        <f t="shared" si="263"/>
        <v>594.93083235638926</v>
      </c>
      <c r="R601" s="48">
        <f t="shared" si="263"/>
        <v>611.17467760844011</v>
      </c>
      <c r="S601" s="48">
        <f t="shared" si="263"/>
        <v>580.71746776084387</v>
      </c>
      <c r="T601" s="48">
        <f t="shared" si="263"/>
        <v>611.17467760844011</v>
      </c>
      <c r="U601" s="48">
        <f t="shared" si="263"/>
        <v>527.92497069167587</v>
      </c>
      <c r="V601" s="48">
        <f t="shared" si="263"/>
        <v>406.09613130128929</v>
      </c>
      <c r="W601" s="48">
        <f t="shared" si="263"/>
        <v>312.69402110199366</v>
      </c>
      <c r="X601" s="48">
        <f t="shared" si="263"/>
        <v>278.17584994138343</v>
      </c>
      <c r="Y601" s="48">
        <f t="shared" si="263"/>
        <v>251.77960140679943</v>
      </c>
      <c r="Z601" s="48">
        <f t="shared" si="263"/>
        <v>247.7186400937872</v>
      </c>
      <c r="AA601" s="48">
        <f t="shared" si="263"/>
        <v>239.59671746776095</v>
      </c>
      <c r="AB601" s="48">
        <f t="shared" si="263"/>
        <v>243.65767878077321</v>
      </c>
      <c r="AC601" s="62" t="s">
        <v>315</v>
      </c>
      <c r="AD601" s="90"/>
    </row>
    <row r="602" spans="1:30" ht="13.5" thickBot="1">
      <c r="A602" s="715"/>
      <c r="B602" s="718"/>
      <c r="C602" s="44" t="s">
        <v>18</v>
      </c>
      <c r="D602" s="51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  <c r="AB602" s="52"/>
      <c r="AC602" s="43"/>
      <c r="AD602" s="90"/>
    </row>
    <row r="603" spans="1:30">
      <c r="A603" s="713" t="s">
        <v>19</v>
      </c>
      <c r="B603" s="725" t="s">
        <v>424</v>
      </c>
      <c r="C603" s="39" t="s">
        <v>16</v>
      </c>
      <c r="D603" s="59">
        <f>D600+D609+D612+D615+D618+D621+D627+D624</f>
        <v>61.269050410316609</v>
      </c>
      <c r="E603" s="59">
        <f t="shared" ref="E603:AB603" si="264">E600+E609+E612+E615+E618+E621+E627+E624</f>
        <v>63.100820633059854</v>
      </c>
      <c r="F603" s="59">
        <f t="shared" si="264"/>
        <v>57.590855803048171</v>
      </c>
      <c r="G603" s="59">
        <f t="shared" si="264"/>
        <v>58.98300117233299</v>
      </c>
      <c r="H603" s="59">
        <f t="shared" si="264"/>
        <v>55.861664712778492</v>
      </c>
      <c r="I603" s="59">
        <f t="shared" si="264"/>
        <v>62.397420867526378</v>
      </c>
      <c r="J603" s="59">
        <f t="shared" si="264"/>
        <v>68.083235638921494</v>
      </c>
      <c r="K603" s="59">
        <f t="shared" si="264"/>
        <v>86.63540445486511</v>
      </c>
      <c r="L603" s="59">
        <f t="shared" si="264"/>
        <v>116.57385697538095</v>
      </c>
      <c r="M603" s="59">
        <f t="shared" si="264"/>
        <v>154.85052754982425</v>
      </c>
      <c r="N603" s="59">
        <f t="shared" si="264"/>
        <v>166.36869871043376</v>
      </c>
      <c r="O603" s="59">
        <f t="shared" si="264"/>
        <v>171.32180539273153</v>
      </c>
      <c r="P603" s="59">
        <f t="shared" si="264"/>
        <v>166.20750293083242</v>
      </c>
      <c r="Q603" s="59">
        <f t="shared" si="264"/>
        <v>169.92966002344662</v>
      </c>
      <c r="R603" s="59">
        <f t="shared" si="264"/>
        <v>163.49648300117241</v>
      </c>
      <c r="S603" s="59">
        <f t="shared" si="264"/>
        <v>162.25087924970688</v>
      </c>
      <c r="T603" s="59">
        <f t="shared" si="264"/>
        <v>162.49999999999991</v>
      </c>
      <c r="U603" s="59">
        <f t="shared" si="264"/>
        <v>148.84232121922622</v>
      </c>
      <c r="V603" s="59">
        <f t="shared" si="264"/>
        <v>130.58323563892148</v>
      </c>
      <c r="W603" s="59">
        <f t="shared" si="264"/>
        <v>111.34232121922633</v>
      </c>
      <c r="X603" s="59">
        <f t="shared" si="264"/>
        <v>97.391559202813511</v>
      </c>
      <c r="Y603" s="59">
        <f t="shared" si="264"/>
        <v>85.961313012895644</v>
      </c>
      <c r="Z603" s="59">
        <f t="shared" si="264"/>
        <v>81.154747948417395</v>
      </c>
      <c r="AA603" s="59">
        <f t="shared" si="264"/>
        <v>74.032825322391616</v>
      </c>
      <c r="AB603" s="59">
        <f t="shared" si="264"/>
        <v>65.430832356389161</v>
      </c>
      <c r="AC603" s="26" t="s">
        <v>9</v>
      </c>
      <c r="AD603" s="456"/>
    </row>
    <row r="604" spans="1:30">
      <c r="A604" s="714"/>
      <c r="B604" s="726"/>
      <c r="C604" s="41" t="s">
        <v>17</v>
      </c>
      <c r="D604" s="163">
        <f>D601+D610+D613+D616+D619+D622+D628+D625</f>
        <v>1000.7477725674105</v>
      </c>
      <c r="E604" s="163">
        <f t="shared" ref="E604:F604" si="265">E601+E610+E613+E616+E619+E622+E628+E625</f>
        <v>1029.0983587338815</v>
      </c>
      <c r="F604" s="163">
        <f t="shared" si="265"/>
        <v>941.38159437280353</v>
      </c>
      <c r="G604" s="163">
        <f>G601+G610+G613+G616+G619+G622+G628+G625</f>
        <v>961.66101992966082</v>
      </c>
      <c r="H604" s="163">
        <f t="shared" ref="H604:AB604" si="266">H601+H610+H613+H616+H619+H622+H628+H625</f>
        <v>915.03610785463172</v>
      </c>
      <c r="I604" s="163">
        <f t="shared" si="266"/>
        <v>1019.9611957796014</v>
      </c>
      <c r="J604" s="163">
        <f t="shared" si="266"/>
        <v>1110.4191090269642</v>
      </c>
      <c r="K604" s="163">
        <f t="shared" si="266"/>
        <v>1420.5242672919096</v>
      </c>
      <c r="L604" s="163">
        <f t="shared" si="266"/>
        <v>1902.0273739742076</v>
      </c>
      <c r="M604" s="163">
        <f t="shared" si="266"/>
        <v>2541.5272567409165</v>
      </c>
      <c r="N604" s="163">
        <f>N601+N610+N613+N616+N619+N622+N628+N625</f>
        <v>2738.9407385697536</v>
      </c>
      <c r="O604" s="163">
        <f t="shared" si="266"/>
        <v>2824.271688159437</v>
      </c>
      <c r="P604" s="163">
        <f t="shared" si="266"/>
        <v>2737.6463071512312</v>
      </c>
      <c r="Q604" s="163">
        <f t="shared" si="266"/>
        <v>2801.758733880421</v>
      </c>
      <c r="R604" s="163">
        <f t="shared" si="266"/>
        <v>2697.2143610785479</v>
      </c>
      <c r="S604" s="163">
        <f t="shared" si="266"/>
        <v>2673.5338804220391</v>
      </c>
      <c r="T604" s="163">
        <f t="shared" si="266"/>
        <v>2676.6049824150045</v>
      </c>
      <c r="U604" s="163">
        <f t="shared" si="266"/>
        <v>2447.2621922626022</v>
      </c>
      <c r="V604" s="163">
        <f t="shared" si="266"/>
        <v>2143.5530480656512</v>
      </c>
      <c r="W604" s="163">
        <f t="shared" si="266"/>
        <v>1828.6001172332954</v>
      </c>
      <c r="X604" s="163">
        <f t="shared" si="266"/>
        <v>1596.7192262602566</v>
      </c>
      <c r="Y604" s="163">
        <f t="shared" si="266"/>
        <v>1406.9708089097301</v>
      </c>
      <c r="Z604" s="163">
        <f t="shared" si="266"/>
        <v>1324.9393903868706</v>
      </c>
      <c r="AA604" s="163">
        <f t="shared" si="266"/>
        <v>1206.0039859320054</v>
      </c>
      <c r="AB604" s="163">
        <f t="shared" si="266"/>
        <v>1069.8856389214525</v>
      </c>
      <c r="AC604" s="62" t="s">
        <v>315</v>
      </c>
      <c r="AD604" s="90"/>
    </row>
    <row r="605" spans="1:30" ht="13.5" thickBot="1">
      <c r="A605" s="715"/>
      <c r="B605" s="727"/>
      <c r="C605" s="44" t="s">
        <v>18</v>
      </c>
      <c r="D605" s="160"/>
      <c r="E605" s="257"/>
      <c r="F605" s="257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  <c r="AA605" s="257"/>
      <c r="AB605" s="53"/>
      <c r="AC605" s="43"/>
      <c r="AD605" s="90"/>
    </row>
    <row r="606" spans="1:30">
      <c r="A606" s="713" t="s">
        <v>56</v>
      </c>
      <c r="B606" s="716" t="s">
        <v>318</v>
      </c>
      <c r="C606" s="39" t="s">
        <v>16</v>
      </c>
      <c r="D606" s="12">
        <v>1.8024618991793699</v>
      </c>
      <c r="E606" s="12">
        <v>1.53868698710434</v>
      </c>
      <c r="F606" s="12">
        <v>1.89038686987104</v>
      </c>
      <c r="G606" s="12">
        <v>1.6266119577960101</v>
      </c>
      <c r="H606" s="40">
        <v>1.36283704572098</v>
      </c>
      <c r="I606" s="12">
        <v>1.4947245017585</v>
      </c>
      <c r="J606" s="12">
        <v>1.36283704572098</v>
      </c>
      <c r="K606" s="12">
        <v>1.36283704572098</v>
      </c>
      <c r="L606" s="12">
        <v>3.7368112543962502</v>
      </c>
      <c r="M606" s="12">
        <v>3.86869871043376</v>
      </c>
      <c r="N606" s="40">
        <v>3.0334114888628401</v>
      </c>
      <c r="O606" s="12">
        <v>4.0885111371629499</v>
      </c>
      <c r="P606" s="12">
        <v>3.2532239155920299</v>
      </c>
      <c r="Q606" s="12">
        <v>4.87983587338804</v>
      </c>
      <c r="R606" s="12">
        <v>3.6928487690504102</v>
      </c>
      <c r="S606" s="12">
        <v>3.0773739742086801</v>
      </c>
      <c r="T606" s="12">
        <v>2.989449003517</v>
      </c>
      <c r="U606" s="12">
        <v>1.7145369284876899</v>
      </c>
      <c r="V606" s="12">
        <v>1.5826494724501801</v>
      </c>
      <c r="W606" s="12">
        <v>1.8024618991793699</v>
      </c>
      <c r="X606" s="12">
        <v>1.5826494724501801</v>
      </c>
      <c r="Y606" s="40">
        <v>1.5826494724501801</v>
      </c>
      <c r="Z606" s="12">
        <v>1.89038686987104</v>
      </c>
      <c r="AA606" s="12">
        <v>1.93434935521688</v>
      </c>
      <c r="AB606" s="12">
        <v>2.1101992966002299</v>
      </c>
      <c r="AC606" s="26" t="s">
        <v>9</v>
      </c>
      <c r="AD606" s="456"/>
    </row>
    <row r="607" spans="1:30">
      <c r="A607" s="714"/>
      <c r="B607" s="717"/>
      <c r="C607" s="41" t="s">
        <v>17</v>
      </c>
      <c r="D607" s="48">
        <f t="shared" ref="D607:AB607" si="267">1.732*D606*10*0.9</f>
        <v>28.09677608440802</v>
      </c>
      <c r="E607" s="48">
        <f t="shared" si="267"/>
        <v>23.985052754982451</v>
      </c>
      <c r="F607" s="48">
        <f t="shared" si="267"/>
        <v>29.467350527549776</v>
      </c>
      <c r="G607" s="48">
        <f t="shared" si="267"/>
        <v>25.355627198124203</v>
      </c>
      <c r="H607" s="48">
        <f t="shared" si="267"/>
        <v>21.243903868698634</v>
      </c>
      <c r="I607" s="48">
        <f t="shared" si="267"/>
        <v>23.299765533411499</v>
      </c>
      <c r="J607" s="48">
        <f t="shared" si="267"/>
        <v>21.243903868698634</v>
      </c>
      <c r="K607" s="48">
        <f t="shared" si="267"/>
        <v>21.243903868698634</v>
      </c>
      <c r="L607" s="48">
        <f t="shared" si="267"/>
        <v>58.249413833528742</v>
      </c>
      <c r="M607" s="48">
        <f t="shared" si="267"/>
        <v>60.305275498241457</v>
      </c>
      <c r="N607" s="48">
        <f t="shared" si="267"/>
        <v>47.28481828839395</v>
      </c>
      <c r="O607" s="48">
        <f t="shared" si="267"/>
        <v>63.73171160609607</v>
      </c>
      <c r="P607" s="48">
        <f t="shared" si="267"/>
        <v>50.711254396248563</v>
      </c>
      <c r="Q607" s="48">
        <f t="shared" si="267"/>
        <v>76.066881594372774</v>
      </c>
      <c r="R607" s="48">
        <f t="shared" si="267"/>
        <v>57.564126611957789</v>
      </c>
      <c r="S607" s="48">
        <f t="shared" si="267"/>
        <v>47.970105509964903</v>
      </c>
      <c r="T607" s="48">
        <f t="shared" si="267"/>
        <v>46.599531066822998</v>
      </c>
      <c r="U607" s="48">
        <f t="shared" si="267"/>
        <v>26.726201641266112</v>
      </c>
      <c r="V607" s="48">
        <f t="shared" si="267"/>
        <v>24.670339976553407</v>
      </c>
      <c r="W607" s="48">
        <f t="shared" si="267"/>
        <v>28.09677608440802</v>
      </c>
      <c r="X607" s="48">
        <f t="shared" si="267"/>
        <v>24.670339976553407</v>
      </c>
      <c r="Y607" s="48">
        <f t="shared" si="267"/>
        <v>24.670339976553407</v>
      </c>
      <c r="Z607" s="48">
        <f t="shared" si="267"/>
        <v>29.467350527549776</v>
      </c>
      <c r="AA607" s="48">
        <f t="shared" si="267"/>
        <v>30.152637749120728</v>
      </c>
      <c r="AB607" s="48">
        <f t="shared" si="267"/>
        <v>32.893786635404382</v>
      </c>
      <c r="AC607" s="62" t="s">
        <v>315</v>
      </c>
      <c r="AD607" s="90"/>
    </row>
    <row r="608" spans="1:30" ht="13.5" thickBot="1">
      <c r="A608" s="715"/>
      <c r="B608" s="718"/>
      <c r="C608" s="44" t="s">
        <v>18</v>
      </c>
      <c r="D608" s="45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52"/>
      <c r="AC608" s="43"/>
      <c r="AD608" s="90"/>
    </row>
    <row r="609" spans="1:30">
      <c r="A609" s="713" t="s">
        <v>55</v>
      </c>
      <c r="B609" s="716" t="s">
        <v>49</v>
      </c>
      <c r="C609" s="39" t="s">
        <v>16</v>
      </c>
      <c r="D609" s="12">
        <v>2.7256740914419701</v>
      </c>
      <c r="E609" s="12">
        <v>2.6377491207502901</v>
      </c>
      <c r="F609" s="12">
        <v>2.5498241500586198</v>
      </c>
      <c r="G609" s="12">
        <v>2.2860492379835899</v>
      </c>
      <c r="H609" s="40">
        <v>2.4618991793669398</v>
      </c>
      <c r="I609" s="12">
        <v>2.4618991793669398</v>
      </c>
      <c r="J609" s="12">
        <v>2.6377491207502901</v>
      </c>
      <c r="K609" s="12">
        <v>2.90152403282532</v>
      </c>
      <c r="L609" s="12">
        <v>6.5064478311840599</v>
      </c>
      <c r="M609" s="12">
        <v>8.7045720984759694</v>
      </c>
      <c r="N609" s="40">
        <v>9.05627198124267</v>
      </c>
      <c r="O609" s="12">
        <v>8.0890973036342295</v>
      </c>
      <c r="P609" s="12">
        <v>8.1770222743259104</v>
      </c>
      <c r="Q609" s="12">
        <v>7.3856975381008203</v>
      </c>
      <c r="R609" s="12">
        <v>6.9460726846424397</v>
      </c>
      <c r="S609" s="12">
        <v>7.9132473622508801</v>
      </c>
      <c r="T609" s="12">
        <v>7.0339976553341197</v>
      </c>
      <c r="U609" s="12">
        <v>6.8581477139507596</v>
      </c>
      <c r="V609" s="40">
        <v>5.7151230949589698</v>
      </c>
      <c r="W609" s="12">
        <v>4.6600234466588502</v>
      </c>
      <c r="X609" s="12">
        <v>4.3083235638921504</v>
      </c>
      <c r="Y609" s="40">
        <v>3.5169988276670598</v>
      </c>
      <c r="Z609" s="12">
        <v>2.90152403282532</v>
      </c>
      <c r="AA609" s="12">
        <v>2.7256740914419701</v>
      </c>
      <c r="AB609" s="12">
        <v>2.5498241500586198</v>
      </c>
      <c r="AC609" s="26" t="s">
        <v>9</v>
      </c>
      <c r="AD609" s="456"/>
    </row>
    <row r="610" spans="1:30">
      <c r="A610" s="714"/>
      <c r="B610" s="717"/>
      <c r="C610" s="41" t="s">
        <v>17</v>
      </c>
      <c r="D610" s="48">
        <f t="shared" ref="D610:AB610" si="268">1.732*D609*10*0.9</f>
        <v>42.487807737397432</v>
      </c>
      <c r="E610" s="48">
        <f t="shared" si="268"/>
        <v>41.11723329425552</v>
      </c>
      <c r="F610" s="48">
        <f t="shared" si="268"/>
        <v>39.746658851113764</v>
      </c>
      <c r="G610" s="48">
        <f t="shared" si="268"/>
        <v>35.634935521688199</v>
      </c>
      <c r="H610" s="48">
        <f t="shared" si="268"/>
        <v>38.376084407971852</v>
      </c>
      <c r="I610" s="48">
        <f t="shared" si="268"/>
        <v>38.376084407971852</v>
      </c>
      <c r="J610" s="48">
        <f t="shared" si="268"/>
        <v>41.11723329425552</v>
      </c>
      <c r="K610" s="48">
        <f t="shared" si="268"/>
        <v>45.228956623681086</v>
      </c>
      <c r="L610" s="48">
        <f t="shared" si="268"/>
        <v>101.42250879249713</v>
      </c>
      <c r="M610" s="48">
        <f t="shared" si="268"/>
        <v>135.6868698710434</v>
      </c>
      <c r="N610" s="48">
        <f t="shared" si="268"/>
        <v>141.16916764361076</v>
      </c>
      <c r="O610" s="48">
        <f t="shared" si="268"/>
        <v>126.09284876905036</v>
      </c>
      <c r="P610" s="48">
        <f t="shared" si="268"/>
        <v>127.4634232121923</v>
      </c>
      <c r="Q610" s="48">
        <f t="shared" si="268"/>
        <v>115.12825322391558</v>
      </c>
      <c r="R610" s="48">
        <f t="shared" si="268"/>
        <v>108.27538100820635</v>
      </c>
      <c r="S610" s="48">
        <f t="shared" si="268"/>
        <v>123.35169988276674</v>
      </c>
      <c r="T610" s="48">
        <f t="shared" si="268"/>
        <v>109.64595545134827</v>
      </c>
      <c r="U610" s="48">
        <f t="shared" si="268"/>
        <v>106.90480656506445</v>
      </c>
      <c r="V610" s="48">
        <f t="shared" si="268"/>
        <v>89.087338804220423</v>
      </c>
      <c r="W610" s="48">
        <f t="shared" si="268"/>
        <v>72.640445486518161</v>
      </c>
      <c r="X610" s="48">
        <f t="shared" si="268"/>
        <v>67.158147713950839</v>
      </c>
      <c r="Y610" s="48">
        <f t="shared" si="268"/>
        <v>54.822977725674136</v>
      </c>
      <c r="Z610" s="48">
        <f t="shared" si="268"/>
        <v>45.228956623681086</v>
      </c>
      <c r="AA610" s="48">
        <f t="shared" si="268"/>
        <v>42.487807737397432</v>
      </c>
      <c r="AB610" s="48">
        <f t="shared" si="268"/>
        <v>39.746658851113764</v>
      </c>
      <c r="AC610" s="62" t="s">
        <v>315</v>
      </c>
      <c r="AD610" s="90"/>
    </row>
    <row r="611" spans="1:30" ht="13.5" thickBot="1">
      <c r="A611" s="715"/>
      <c r="B611" s="718"/>
      <c r="C611" s="44" t="s">
        <v>18</v>
      </c>
      <c r="D611" s="45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7"/>
      <c r="AC611" s="43"/>
      <c r="AD611" s="90"/>
    </row>
    <row r="612" spans="1:30">
      <c r="A612" s="713" t="s">
        <v>31</v>
      </c>
      <c r="B612" s="716" t="s">
        <v>158</v>
      </c>
      <c r="C612" s="39" t="s">
        <v>16</v>
      </c>
      <c r="D612" s="12">
        <v>0</v>
      </c>
      <c r="E612" s="12">
        <v>3.86869871043376</v>
      </c>
      <c r="F612" s="12">
        <v>0</v>
      </c>
      <c r="G612" s="12">
        <v>3.86869871043376</v>
      </c>
      <c r="H612" s="40">
        <v>0</v>
      </c>
      <c r="I612" s="12">
        <v>3.5169988276670598</v>
      </c>
      <c r="J612" s="12">
        <v>5.9788980070340001</v>
      </c>
      <c r="K612" s="12">
        <v>9.1441969519343491</v>
      </c>
      <c r="L612" s="12">
        <v>16.178194607268502</v>
      </c>
      <c r="M612" s="12">
        <v>16.881594372801899</v>
      </c>
      <c r="N612" s="40">
        <v>15.4747948417351</v>
      </c>
      <c r="O612" s="12">
        <v>15.1230949589683</v>
      </c>
      <c r="P612" s="12">
        <v>15.1230949589683</v>
      </c>
      <c r="Q612" s="12">
        <v>15.826494724501799</v>
      </c>
      <c r="R612" s="12">
        <v>13.364595545134801</v>
      </c>
      <c r="S612" s="12">
        <v>12.309495896834701</v>
      </c>
      <c r="T612" s="12">
        <v>12.6611957796014</v>
      </c>
      <c r="U612" s="12">
        <v>9.4958968347010604</v>
      </c>
      <c r="V612" s="40">
        <v>7.3856975381008203</v>
      </c>
      <c r="W612" s="12">
        <v>4.5720984759671701</v>
      </c>
      <c r="X612" s="12">
        <v>3.5169988276670598</v>
      </c>
      <c r="Y612" s="40">
        <v>3.5169988276670598</v>
      </c>
      <c r="Z612" s="12">
        <v>4.2203985932004704</v>
      </c>
      <c r="AA612" s="12">
        <v>3.5169988276670598</v>
      </c>
      <c r="AB612" s="12">
        <v>0</v>
      </c>
      <c r="AC612" s="26" t="s">
        <v>9</v>
      </c>
      <c r="AD612" s="456"/>
    </row>
    <row r="613" spans="1:30">
      <c r="A613" s="714"/>
      <c r="B613" s="717"/>
      <c r="C613" s="41" t="s">
        <v>17</v>
      </c>
      <c r="D613" s="48">
        <f t="shared" ref="D613:AB613" si="269">1.732*D612*10*0.9</f>
        <v>0</v>
      </c>
      <c r="E613" s="48">
        <f t="shared" si="269"/>
        <v>60.305275498241457</v>
      </c>
      <c r="F613" s="48">
        <f t="shared" si="269"/>
        <v>0</v>
      </c>
      <c r="G613" s="48">
        <f t="shared" si="269"/>
        <v>60.305275498241457</v>
      </c>
      <c r="H613" s="48">
        <f t="shared" si="269"/>
        <v>0</v>
      </c>
      <c r="I613" s="48">
        <f t="shared" si="269"/>
        <v>54.822977725674136</v>
      </c>
      <c r="J613" s="48">
        <f t="shared" si="269"/>
        <v>93.199062133645995</v>
      </c>
      <c r="K613" s="48">
        <f t="shared" si="269"/>
        <v>142.53974208675263</v>
      </c>
      <c r="L613" s="48">
        <f t="shared" si="269"/>
        <v>252.18569753810138</v>
      </c>
      <c r="M613" s="48">
        <f t="shared" si="269"/>
        <v>263.15029308323602</v>
      </c>
      <c r="N613" s="48">
        <f t="shared" si="269"/>
        <v>241.22110199296674</v>
      </c>
      <c r="O613" s="48">
        <f t="shared" si="269"/>
        <v>235.73880422039784</v>
      </c>
      <c r="P613" s="48">
        <f t="shared" si="269"/>
        <v>235.73880422039784</v>
      </c>
      <c r="Q613" s="48">
        <f t="shared" si="269"/>
        <v>246.7033997655341</v>
      </c>
      <c r="R613" s="48">
        <f t="shared" si="269"/>
        <v>208.32731535756128</v>
      </c>
      <c r="S613" s="48">
        <f t="shared" si="269"/>
        <v>191.88042203985933</v>
      </c>
      <c r="T613" s="48">
        <f t="shared" si="269"/>
        <v>197.3627198124266</v>
      </c>
      <c r="U613" s="48">
        <f t="shared" si="269"/>
        <v>148.02203985932013</v>
      </c>
      <c r="V613" s="48">
        <f t="shared" si="269"/>
        <v>115.12825322391558</v>
      </c>
      <c r="W613" s="48">
        <f t="shared" si="269"/>
        <v>71.269871043376256</v>
      </c>
      <c r="X613" s="48">
        <f t="shared" si="269"/>
        <v>54.822977725674136</v>
      </c>
      <c r="Y613" s="48">
        <f t="shared" si="269"/>
        <v>54.822977725674136</v>
      </c>
      <c r="Z613" s="48">
        <f t="shared" si="269"/>
        <v>65.787573270808934</v>
      </c>
      <c r="AA613" s="48">
        <f t="shared" si="269"/>
        <v>54.822977725674136</v>
      </c>
      <c r="AB613" s="48">
        <f t="shared" si="269"/>
        <v>0</v>
      </c>
      <c r="AC613" s="62" t="s">
        <v>315</v>
      </c>
      <c r="AD613" s="90"/>
    </row>
    <row r="614" spans="1:30" ht="13.5" thickBot="1">
      <c r="A614" s="715"/>
      <c r="B614" s="718"/>
      <c r="C614" s="44" t="s">
        <v>18</v>
      </c>
      <c r="D614" s="45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7"/>
      <c r="AC614" s="43"/>
      <c r="AD614" s="90"/>
    </row>
    <row r="615" spans="1:30">
      <c r="A615" s="713" t="s">
        <v>48</v>
      </c>
      <c r="B615" s="716" t="s">
        <v>159</v>
      </c>
      <c r="C615" s="39" t="s">
        <v>16</v>
      </c>
      <c r="D615" s="12">
        <v>10.5509964830012</v>
      </c>
      <c r="E615" s="12">
        <v>10.433763188745599</v>
      </c>
      <c r="F615" s="12">
        <v>9.6131301289566196</v>
      </c>
      <c r="G615" s="12">
        <v>8.5580304806565106</v>
      </c>
      <c r="H615" s="40">
        <v>9.1441969519343491</v>
      </c>
      <c r="I615" s="12">
        <v>9.0269636576787793</v>
      </c>
      <c r="J615" s="12">
        <v>10.433763188745599</v>
      </c>
      <c r="K615" s="12">
        <v>12.0750293083236</v>
      </c>
      <c r="L615" s="12">
        <v>17.584994138335301</v>
      </c>
      <c r="M615" s="12">
        <v>26.143024618991799</v>
      </c>
      <c r="N615" s="40">
        <v>26.143024618991799</v>
      </c>
      <c r="O615" s="12">
        <v>26.611957796014099</v>
      </c>
      <c r="P615" s="12">
        <v>25.556858147713999</v>
      </c>
      <c r="Q615" s="12">
        <v>24.618991793669402</v>
      </c>
      <c r="R615" s="12">
        <v>26.260257913247401</v>
      </c>
      <c r="S615" s="12">
        <v>27.549824150058601</v>
      </c>
      <c r="T615" s="12">
        <v>28.7221570926143</v>
      </c>
      <c r="U615" s="12">
        <v>27.432590855802999</v>
      </c>
      <c r="V615" s="40">
        <v>26.143024618991799</v>
      </c>
      <c r="W615" s="12">
        <v>22.274325908558001</v>
      </c>
      <c r="X615" s="12">
        <v>19.812426729191099</v>
      </c>
      <c r="Y615" s="40">
        <v>18.522860492379799</v>
      </c>
      <c r="Z615" s="12">
        <v>16.764361078546301</v>
      </c>
      <c r="AA615" s="12">
        <v>15.3575615474795</v>
      </c>
      <c r="AB615" s="12">
        <v>13.0128956623681</v>
      </c>
      <c r="AC615" s="26" t="s">
        <v>9</v>
      </c>
      <c r="AD615" s="456"/>
    </row>
    <row r="616" spans="1:30">
      <c r="A616" s="714"/>
      <c r="B616" s="717"/>
      <c r="C616" s="41" t="s">
        <v>17</v>
      </c>
      <c r="D616" s="48">
        <f t="shared" ref="D616:AB616" si="270">1.732*D615*10*0.9</f>
        <v>164.46893317702268</v>
      </c>
      <c r="E616" s="48">
        <f t="shared" si="270"/>
        <v>162.64150058616642</v>
      </c>
      <c r="F616" s="48">
        <f t="shared" si="270"/>
        <v>149.8494724501758</v>
      </c>
      <c r="G616" s="48">
        <f t="shared" si="270"/>
        <v>133.4025791324737</v>
      </c>
      <c r="H616" s="48">
        <f t="shared" si="270"/>
        <v>142.53974208675263</v>
      </c>
      <c r="I616" s="48">
        <f t="shared" si="270"/>
        <v>140.71230949589682</v>
      </c>
      <c r="J616" s="48">
        <f t="shared" si="270"/>
        <v>162.64150058616642</v>
      </c>
      <c r="K616" s="48">
        <f t="shared" si="270"/>
        <v>188.22555685814828</v>
      </c>
      <c r="L616" s="48">
        <f t="shared" si="270"/>
        <v>274.11488862837064</v>
      </c>
      <c r="M616" s="48">
        <f t="shared" si="270"/>
        <v>407.51746776084417</v>
      </c>
      <c r="N616" s="48">
        <f t="shared" si="270"/>
        <v>407.51746776084417</v>
      </c>
      <c r="O616" s="48">
        <f t="shared" si="270"/>
        <v>414.8271981242678</v>
      </c>
      <c r="P616" s="48">
        <f t="shared" si="270"/>
        <v>398.38030480656585</v>
      </c>
      <c r="Q616" s="48">
        <f t="shared" si="270"/>
        <v>383.76084407971865</v>
      </c>
      <c r="R616" s="48">
        <f t="shared" si="270"/>
        <v>409.34490035170046</v>
      </c>
      <c r="S616" s="48">
        <f t="shared" si="270"/>
        <v>429.44665885111351</v>
      </c>
      <c r="T616" s="48">
        <f t="shared" si="270"/>
        <v>447.72098475967175</v>
      </c>
      <c r="U616" s="48">
        <f t="shared" si="270"/>
        <v>427.61922626025716</v>
      </c>
      <c r="V616" s="48">
        <f t="shared" si="270"/>
        <v>407.51746776084417</v>
      </c>
      <c r="W616" s="48">
        <f t="shared" si="270"/>
        <v>347.21219226260212</v>
      </c>
      <c r="X616" s="48">
        <f t="shared" si="270"/>
        <v>308.83610785463088</v>
      </c>
      <c r="Y616" s="48">
        <f t="shared" si="270"/>
        <v>288.7343493552163</v>
      </c>
      <c r="Z616" s="48">
        <f t="shared" si="270"/>
        <v>261.32286049237973</v>
      </c>
      <c r="AA616" s="48">
        <f t="shared" si="270"/>
        <v>239.39366940211045</v>
      </c>
      <c r="AB616" s="48">
        <f t="shared" si="270"/>
        <v>202.84501758499394</v>
      </c>
      <c r="AC616" s="62" t="s">
        <v>315</v>
      </c>
      <c r="AD616" s="90"/>
    </row>
    <row r="617" spans="1:30" ht="13.5" thickBot="1">
      <c r="A617" s="715"/>
      <c r="B617" s="718"/>
      <c r="C617" s="44" t="s">
        <v>18</v>
      </c>
      <c r="D617" s="45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7"/>
      <c r="AC617" s="43"/>
      <c r="AD617" s="90"/>
    </row>
    <row r="618" spans="1:30">
      <c r="A618" s="713" t="s">
        <v>23</v>
      </c>
      <c r="B618" s="716" t="s">
        <v>160</v>
      </c>
      <c r="C618" s="39" t="s">
        <v>16</v>
      </c>
      <c r="D618" s="12">
        <v>13.2473622508793</v>
      </c>
      <c r="E618" s="12">
        <v>13.1301289566237</v>
      </c>
      <c r="F618" s="12">
        <v>11.957796014068</v>
      </c>
      <c r="G618" s="12">
        <v>12.0750293083236</v>
      </c>
      <c r="H618" s="40">
        <v>12.309495896834701</v>
      </c>
      <c r="I618" s="12">
        <v>14.8886283704572</v>
      </c>
      <c r="J618" s="12">
        <v>14.7713950762016</v>
      </c>
      <c r="K618" s="12">
        <v>23.798358733880399</v>
      </c>
      <c r="L618" s="12">
        <v>28.604923798358701</v>
      </c>
      <c r="M618" s="12">
        <v>39.624853458382198</v>
      </c>
      <c r="N618" s="40">
        <v>48.4173505275498</v>
      </c>
      <c r="O618" s="12">
        <v>53.458382180539303</v>
      </c>
      <c r="P618" s="12">
        <v>49.003516998827699</v>
      </c>
      <c r="Q618" s="12">
        <v>53.927315357561497</v>
      </c>
      <c r="R618" s="12">
        <v>50.5275498241501</v>
      </c>
      <c r="S618" s="12">
        <v>49.824150058616603</v>
      </c>
      <c r="T618" s="12">
        <v>47.596717467760797</v>
      </c>
      <c r="U618" s="12">
        <v>42.907385697538103</v>
      </c>
      <c r="V618" s="40">
        <v>38.9214536928488</v>
      </c>
      <c r="W618" s="12">
        <v>35.638921453692902</v>
      </c>
      <c r="X618" s="12">
        <v>29.308323563892099</v>
      </c>
      <c r="Y618" s="40">
        <v>24.150058616647101</v>
      </c>
      <c r="Z618" s="12">
        <v>20.2813599062134</v>
      </c>
      <c r="AA618" s="12">
        <v>16.178194607268502</v>
      </c>
      <c r="AB618" s="12">
        <v>14.7713950762016</v>
      </c>
      <c r="AC618" s="26" t="s">
        <v>9</v>
      </c>
      <c r="AD618" s="456"/>
    </row>
    <row r="619" spans="1:30">
      <c r="A619" s="714"/>
      <c r="B619" s="717"/>
      <c r="C619" s="41" t="s">
        <v>17</v>
      </c>
      <c r="D619" s="48">
        <f>1.732*D618*10</f>
        <v>229.4443141852295</v>
      </c>
      <c r="E619" s="48">
        <f t="shared" ref="E619:AB619" si="271">1.732*E618*10</f>
        <v>227.41383352872248</v>
      </c>
      <c r="F619" s="48">
        <f t="shared" si="271"/>
        <v>207.10902696365775</v>
      </c>
      <c r="G619" s="48">
        <f t="shared" si="271"/>
        <v>209.13950762016475</v>
      </c>
      <c r="H619" s="48">
        <f t="shared" si="271"/>
        <v>213.20046893317704</v>
      </c>
      <c r="I619" s="48">
        <f t="shared" si="271"/>
        <v>257.87104337631871</v>
      </c>
      <c r="J619" s="48">
        <f t="shared" si="271"/>
        <v>255.84056271981171</v>
      </c>
      <c r="K619" s="48">
        <f t="shared" si="271"/>
        <v>412.18757327080851</v>
      </c>
      <c r="L619" s="48">
        <f t="shared" si="271"/>
        <v>495.4372801875727</v>
      </c>
      <c r="M619" s="48">
        <f t="shared" si="271"/>
        <v>686.30246189917966</v>
      </c>
      <c r="N619" s="48">
        <f t="shared" si="271"/>
        <v>838.58851113716253</v>
      </c>
      <c r="O619" s="48">
        <f t="shared" si="271"/>
        <v>925.89917936694076</v>
      </c>
      <c r="P619" s="48">
        <f t="shared" si="271"/>
        <v>848.74091441969563</v>
      </c>
      <c r="Q619" s="48">
        <f t="shared" si="271"/>
        <v>934.02110199296521</v>
      </c>
      <c r="R619" s="48">
        <f t="shared" si="271"/>
        <v>875.13716295427969</v>
      </c>
      <c r="S619" s="48">
        <f t="shared" si="271"/>
        <v>862.95427901523954</v>
      </c>
      <c r="T619" s="48">
        <f t="shared" si="271"/>
        <v>824.37514654161703</v>
      </c>
      <c r="U619" s="48">
        <f t="shared" si="271"/>
        <v>743.15592028135995</v>
      </c>
      <c r="V619" s="48">
        <f t="shared" si="271"/>
        <v>674.11957796014121</v>
      </c>
      <c r="W619" s="48">
        <f t="shared" si="271"/>
        <v>617.26611957796104</v>
      </c>
      <c r="X619" s="48">
        <f t="shared" si="271"/>
        <v>507.62016412661114</v>
      </c>
      <c r="Y619" s="48">
        <f t="shared" si="271"/>
        <v>418.27901524032774</v>
      </c>
      <c r="Z619" s="48">
        <f t="shared" si="271"/>
        <v>351.27315357561605</v>
      </c>
      <c r="AA619" s="48">
        <f t="shared" si="271"/>
        <v>280.20633059789043</v>
      </c>
      <c r="AB619" s="48">
        <f t="shared" si="271"/>
        <v>255.84056271981171</v>
      </c>
      <c r="AC619" s="62" t="s">
        <v>315</v>
      </c>
      <c r="AD619" s="90"/>
    </row>
    <row r="620" spans="1:30" ht="13.5" thickBot="1">
      <c r="A620" s="715"/>
      <c r="B620" s="718"/>
      <c r="C620" s="44" t="s">
        <v>18</v>
      </c>
      <c r="D620" s="51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43"/>
      <c r="AD620" s="90"/>
    </row>
    <row r="621" spans="1:30">
      <c r="A621" s="713" t="s">
        <v>14</v>
      </c>
      <c r="B621" s="716" t="s">
        <v>161</v>
      </c>
      <c r="C621" s="39" t="s">
        <v>16</v>
      </c>
      <c r="D621" s="12"/>
      <c r="E621" s="12"/>
      <c r="F621" s="12"/>
      <c r="G621" s="12"/>
      <c r="H621" s="40"/>
      <c r="I621" s="12"/>
      <c r="J621" s="12"/>
      <c r="K621" s="12"/>
      <c r="L621" s="12"/>
      <c r="M621" s="12"/>
      <c r="N621" s="40"/>
      <c r="O621" s="12"/>
      <c r="P621" s="12"/>
      <c r="Q621" s="12"/>
      <c r="R621" s="12"/>
      <c r="S621" s="12"/>
      <c r="T621" s="12"/>
      <c r="U621" s="12"/>
      <c r="V621" s="40"/>
      <c r="W621" s="12"/>
      <c r="X621" s="12"/>
      <c r="Y621" s="40"/>
      <c r="Z621" s="12"/>
      <c r="AA621" s="12"/>
      <c r="AB621" s="12"/>
      <c r="AC621" s="26" t="s">
        <v>9</v>
      </c>
      <c r="AD621" s="456"/>
    </row>
    <row r="622" spans="1:30">
      <c r="A622" s="714"/>
      <c r="B622" s="717"/>
      <c r="C622" s="41" t="s">
        <v>17</v>
      </c>
      <c r="D622" s="48">
        <f t="shared" ref="D622:AB622" si="272">1.732*D621*10*0.9</f>
        <v>0</v>
      </c>
      <c r="E622" s="48">
        <f t="shared" si="272"/>
        <v>0</v>
      </c>
      <c r="F622" s="48">
        <f t="shared" si="272"/>
        <v>0</v>
      </c>
      <c r="G622" s="48">
        <f t="shared" si="272"/>
        <v>0</v>
      </c>
      <c r="H622" s="48">
        <f t="shared" si="272"/>
        <v>0</v>
      </c>
      <c r="I622" s="48">
        <f t="shared" si="272"/>
        <v>0</v>
      </c>
      <c r="J622" s="48">
        <f t="shared" si="272"/>
        <v>0</v>
      </c>
      <c r="K622" s="48">
        <f t="shared" si="272"/>
        <v>0</v>
      </c>
      <c r="L622" s="48">
        <f t="shared" si="272"/>
        <v>0</v>
      </c>
      <c r="M622" s="48">
        <f t="shared" si="272"/>
        <v>0</v>
      </c>
      <c r="N622" s="48">
        <f t="shared" si="272"/>
        <v>0</v>
      </c>
      <c r="O622" s="48">
        <f t="shared" si="272"/>
        <v>0</v>
      </c>
      <c r="P622" s="48">
        <f t="shared" si="272"/>
        <v>0</v>
      </c>
      <c r="Q622" s="48">
        <f t="shared" si="272"/>
        <v>0</v>
      </c>
      <c r="R622" s="48">
        <f t="shared" si="272"/>
        <v>0</v>
      </c>
      <c r="S622" s="48">
        <f t="shared" si="272"/>
        <v>0</v>
      </c>
      <c r="T622" s="48">
        <f t="shared" si="272"/>
        <v>0</v>
      </c>
      <c r="U622" s="48">
        <f t="shared" si="272"/>
        <v>0</v>
      </c>
      <c r="V622" s="48">
        <f t="shared" si="272"/>
        <v>0</v>
      </c>
      <c r="W622" s="48">
        <f t="shared" si="272"/>
        <v>0</v>
      </c>
      <c r="X622" s="48">
        <f t="shared" si="272"/>
        <v>0</v>
      </c>
      <c r="Y622" s="48">
        <f t="shared" si="272"/>
        <v>0</v>
      </c>
      <c r="Z622" s="48">
        <f t="shared" si="272"/>
        <v>0</v>
      </c>
      <c r="AA622" s="48">
        <f t="shared" si="272"/>
        <v>0</v>
      </c>
      <c r="AB622" s="48">
        <f t="shared" si="272"/>
        <v>0</v>
      </c>
      <c r="AC622" s="62" t="s">
        <v>315</v>
      </c>
      <c r="AD622" s="90"/>
    </row>
    <row r="623" spans="1:30" ht="13.5" thickBot="1">
      <c r="A623" s="715"/>
      <c r="B623" s="718"/>
      <c r="C623" s="44" t="s">
        <v>18</v>
      </c>
      <c r="D623" s="51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43"/>
      <c r="AD623" s="90"/>
    </row>
    <row r="624" spans="1:30">
      <c r="A624" s="713" t="s">
        <v>54</v>
      </c>
      <c r="B624" s="716" t="s">
        <v>318</v>
      </c>
      <c r="C624" s="39" t="s">
        <v>16</v>
      </c>
      <c r="D624" s="55">
        <v>9.3640093786635408</v>
      </c>
      <c r="E624" s="53">
        <v>7.4736225087925003</v>
      </c>
      <c r="F624" s="55">
        <v>7.7373974208675298</v>
      </c>
      <c r="G624" s="55">
        <v>7.1658851113716304</v>
      </c>
      <c r="H624" s="55">
        <v>6.3305978898006998</v>
      </c>
      <c r="I624" s="55">
        <v>7.4736225087925003</v>
      </c>
      <c r="J624" s="55">
        <v>7.4736225087925003</v>
      </c>
      <c r="K624" s="55">
        <v>7.2977725674091403</v>
      </c>
      <c r="L624" s="55">
        <v>9.8915592028135997</v>
      </c>
      <c r="M624" s="55">
        <v>11.0345838218054</v>
      </c>
      <c r="N624" s="55">
        <v>12.3534583821805</v>
      </c>
      <c r="O624" s="55">
        <v>13.584407971864</v>
      </c>
      <c r="P624" s="55">
        <v>13.5404454865182</v>
      </c>
      <c r="Q624" s="55">
        <v>14.419695193434899</v>
      </c>
      <c r="R624" s="55">
        <v>13.760257913247401</v>
      </c>
      <c r="S624" s="55">
        <v>13.188745603751499</v>
      </c>
      <c r="T624" s="55">
        <v>13.496483001172299</v>
      </c>
      <c r="U624" s="55">
        <v>14.903282532239199</v>
      </c>
      <c r="V624" s="55">
        <v>12.968933177022301</v>
      </c>
      <c r="W624" s="55">
        <v>10.5509964830012</v>
      </c>
      <c r="X624" s="55">
        <v>11.0785463071512</v>
      </c>
      <c r="Y624" s="55">
        <v>9.23212192262603</v>
      </c>
      <c r="Z624" s="55">
        <v>9.3200468933177003</v>
      </c>
      <c r="AA624" s="55">
        <v>9.7596717467760801</v>
      </c>
      <c r="AB624" s="55">
        <v>8.6606096131301307</v>
      </c>
      <c r="AC624" s="26" t="s">
        <v>9</v>
      </c>
      <c r="AD624" s="456"/>
    </row>
    <row r="625" spans="1:30">
      <c r="A625" s="714"/>
      <c r="B625" s="717"/>
      <c r="C625" s="41" t="s">
        <v>17</v>
      </c>
      <c r="D625" s="48">
        <f t="shared" ref="D625:AB625" si="273">1.732*D624*10*0.9</f>
        <v>145.96617819460729</v>
      </c>
      <c r="E625" s="48">
        <f t="shared" si="273"/>
        <v>116.49882766705748</v>
      </c>
      <c r="F625" s="48">
        <f t="shared" si="273"/>
        <v>120.61055099648306</v>
      </c>
      <c r="G625" s="48">
        <f t="shared" si="273"/>
        <v>111.70181711606097</v>
      </c>
      <c r="H625" s="48">
        <f t="shared" si="273"/>
        <v>98.681359906213302</v>
      </c>
      <c r="I625" s="48">
        <f t="shared" si="273"/>
        <v>116.49882766705748</v>
      </c>
      <c r="J625" s="48">
        <f t="shared" si="273"/>
        <v>116.49882766705748</v>
      </c>
      <c r="K625" s="48">
        <f t="shared" si="273"/>
        <v>113.75767878077367</v>
      </c>
      <c r="L625" s="48">
        <f t="shared" si="273"/>
        <v>154.18962485345838</v>
      </c>
      <c r="M625" s="48">
        <f t="shared" si="273"/>
        <v>172.00709261430259</v>
      </c>
      <c r="N625" s="48">
        <f t="shared" si="273"/>
        <v>192.56570926142965</v>
      </c>
      <c r="O625" s="48">
        <f t="shared" si="273"/>
        <v>211.75375146541603</v>
      </c>
      <c r="P625" s="48">
        <f t="shared" si="273"/>
        <v>211.06846424384568</v>
      </c>
      <c r="Q625" s="48">
        <f t="shared" si="273"/>
        <v>224.7742086752632</v>
      </c>
      <c r="R625" s="48">
        <f t="shared" si="273"/>
        <v>214.49490035170047</v>
      </c>
      <c r="S625" s="48">
        <f t="shared" si="273"/>
        <v>205.58616647127837</v>
      </c>
      <c r="T625" s="48">
        <f t="shared" si="273"/>
        <v>210.3831770222738</v>
      </c>
      <c r="U625" s="48">
        <f t="shared" si="273"/>
        <v>232.31236811254462</v>
      </c>
      <c r="V625" s="48">
        <f t="shared" si="273"/>
        <v>202.15973036342362</v>
      </c>
      <c r="W625" s="48">
        <f t="shared" si="273"/>
        <v>164.46893317702268</v>
      </c>
      <c r="X625" s="48">
        <f t="shared" si="273"/>
        <v>172.69237983587288</v>
      </c>
      <c r="Y625" s="48">
        <f t="shared" si="273"/>
        <v>143.91031652989454</v>
      </c>
      <c r="Z625" s="48">
        <f t="shared" si="273"/>
        <v>145.28089097303632</v>
      </c>
      <c r="AA625" s="48">
        <f t="shared" si="273"/>
        <v>152.13376318874555</v>
      </c>
      <c r="AB625" s="48">
        <f t="shared" si="273"/>
        <v>135.00158264947248</v>
      </c>
      <c r="AC625" s="62"/>
      <c r="AD625" s="90"/>
    </row>
    <row r="626" spans="1:30" ht="13.5" thickBot="1">
      <c r="A626" s="715"/>
      <c r="B626" s="718"/>
      <c r="C626" s="44" t="s">
        <v>18</v>
      </c>
      <c r="D626" s="51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  <c r="AB626" s="52"/>
      <c r="AC626" s="43"/>
      <c r="AD626" s="90"/>
    </row>
    <row r="627" spans="1:30">
      <c r="A627" s="713" t="s">
        <v>27</v>
      </c>
      <c r="B627" s="716" t="s">
        <v>103</v>
      </c>
      <c r="C627" s="39" t="s">
        <v>16</v>
      </c>
      <c r="D627" s="12">
        <v>12.2508792497069</v>
      </c>
      <c r="E627" s="12">
        <v>12.426729191090301</v>
      </c>
      <c r="F627" s="12">
        <v>12.4853458382181</v>
      </c>
      <c r="G627" s="12">
        <v>12.719812426729201</v>
      </c>
      <c r="H627" s="40">
        <v>12.3681125439625</v>
      </c>
      <c r="I627" s="12">
        <v>12.602579132473601</v>
      </c>
      <c r="J627" s="12">
        <v>13.188745603751499</v>
      </c>
      <c r="K627" s="12">
        <v>14.7713950762016</v>
      </c>
      <c r="L627" s="12">
        <v>17.4091441969519</v>
      </c>
      <c r="M627" s="12">
        <v>18.347010550996501</v>
      </c>
      <c r="N627" s="40">
        <v>19.284876905040999</v>
      </c>
      <c r="O627" s="12">
        <v>19.1676436107855</v>
      </c>
      <c r="P627" s="12">
        <v>19.050410316529899</v>
      </c>
      <c r="Q627" s="12">
        <v>19.402110199296601</v>
      </c>
      <c r="R627" s="12">
        <v>17.3505275498242</v>
      </c>
      <c r="S627" s="12">
        <v>17.936694021101999</v>
      </c>
      <c r="T627" s="12">
        <v>17.702227432590899</v>
      </c>
      <c r="U627" s="12">
        <v>16.764361078546301</v>
      </c>
      <c r="V627" s="40">
        <v>16.002344665885101</v>
      </c>
      <c r="W627" s="12">
        <v>15.592028135990599</v>
      </c>
      <c r="X627" s="12">
        <v>13.305978898007</v>
      </c>
      <c r="Y627" s="40">
        <v>12.4853458382181</v>
      </c>
      <c r="Z627" s="12">
        <v>13.364595545134801</v>
      </c>
      <c r="AA627" s="12">
        <v>12.6611957796014</v>
      </c>
      <c r="AB627" s="12">
        <v>12.3681125439625</v>
      </c>
      <c r="AC627" s="26" t="s">
        <v>9</v>
      </c>
      <c r="AD627" s="456"/>
    </row>
    <row r="628" spans="1:30">
      <c r="A628" s="714"/>
      <c r="B628" s="717"/>
      <c r="C628" s="41" t="s">
        <v>17</v>
      </c>
      <c r="D628" s="48">
        <f t="shared" ref="D628:AB628" si="274">1.732*D627*10*0.9</f>
        <v>190.96670574443115</v>
      </c>
      <c r="E628" s="48">
        <f t="shared" si="274"/>
        <v>193.70785463071562</v>
      </c>
      <c r="F628" s="48">
        <f t="shared" si="274"/>
        <v>194.62157092614376</v>
      </c>
      <c r="G628" s="48">
        <f t="shared" si="274"/>
        <v>198.27643610785478</v>
      </c>
      <c r="H628" s="48">
        <f t="shared" si="274"/>
        <v>192.79413833528747</v>
      </c>
      <c r="I628" s="48">
        <f t="shared" si="274"/>
        <v>196.44900351699849</v>
      </c>
      <c r="J628" s="48">
        <f t="shared" si="274"/>
        <v>205.58616647127837</v>
      </c>
      <c r="K628" s="48">
        <f t="shared" si="274"/>
        <v>230.25650644783056</v>
      </c>
      <c r="L628" s="48">
        <f t="shared" si="274"/>
        <v>271.37373974208623</v>
      </c>
      <c r="M628" s="48">
        <f t="shared" si="274"/>
        <v>285.99320046893348</v>
      </c>
      <c r="N628" s="48">
        <f t="shared" si="274"/>
        <v>300.61266119577908</v>
      </c>
      <c r="O628" s="48">
        <f t="shared" si="274"/>
        <v>298.78522860492444</v>
      </c>
      <c r="P628" s="48">
        <f t="shared" si="274"/>
        <v>296.95779601406809</v>
      </c>
      <c r="Q628" s="48">
        <f t="shared" si="274"/>
        <v>302.44009378663543</v>
      </c>
      <c r="R628" s="48">
        <f t="shared" si="274"/>
        <v>270.46002344665965</v>
      </c>
      <c r="S628" s="48">
        <f t="shared" si="274"/>
        <v>279.59718640093803</v>
      </c>
      <c r="T628" s="48">
        <f t="shared" si="274"/>
        <v>275.94232121922693</v>
      </c>
      <c r="U628" s="48">
        <f t="shared" si="274"/>
        <v>261.32286049237973</v>
      </c>
      <c r="V628" s="48">
        <f t="shared" si="274"/>
        <v>249.44454865181697</v>
      </c>
      <c r="W628" s="48">
        <f t="shared" si="274"/>
        <v>243.04853458382144</v>
      </c>
      <c r="X628" s="48">
        <f t="shared" si="274"/>
        <v>207.41359906213313</v>
      </c>
      <c r="Y628" s="48">
        <f t="shared" si="274"/>
        <v>194.62157092614376</v>
      </c>
      <c r="Z628" s="48">
        <f t="shared" si="274"/>
        <v>208.32731535756128</v>
      </c>
      <c r="AA628" s="48">
        <f t="shared" si="274"/>
        <v>197.3627198124266</v>
      </c>
      <c r="AB628" s="48">
        <f t="shared" si="274"/>
        <v>192.79413833528747</v>
      </c>
      <c r="AC628" s="62" t="s">
        <v>315</v>
      </c>
      <c r="AD628" s="90"/>
    </row>
    <row r="629" spans="1:30" ht="13.5" thickBot="1">
      <c r="A629" s="715"/>
      <c r="B629" s="718"/>
      <c r="C629" s="44" t="s">
        <v>18</v>
      </c>
      <c r="D629" s="51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  <c r="AC629" s="43"/>
      <c r="AD629" s="90"/>
    </row>
    <row r="630" spans="1:30">
      <c r="A630" s="713" t="s">
        <v>75</v>
      </c>
      <c r="B630" s="716" t="s">
        <v>2</v>
      </c>
      <c r="C630" s="39" t="s">
        <v>16</v>
      </c>
      <c r="D630" s="51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43"/>
      <c r="AD630" s="90"/>
    </row>
    <row r="631" spans="1:30">
      <c r="A631" s="714"/>
      <c r="B631" s="717"/>
      <c r="C631" s="41" t="s">
        <v>17</v>
      </c>
      <c r="D631" s="802" t="s">
        <v>50</v>
      </c>
      <c r="E631" s="803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  <c r="AC631" s="43"/>
      <c r="AD631" s="90"/>
    </row>
    <row r="632" spans="1:30" ht="13.5" thickBot="1">
      <c r="A632" s="715"/>
      <c r="B632" s="718"/>
      <c r="C632" s="44" t="s">
        <v>18</v>
      </c>
      <c r="D632" s="51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43"/>
      <c r="AD632" s="90"/>
    </row>
    <row r="633" spans="1:30">
      <c r="A633" s="713" t="s">
        <v>76</v>
      </c>
      <c r="B633" s="716" t="s">
        <v>162</v>
      </c>
      <c r="C633" s="39" t="s">
        <v>16</v>
      </c>
      <c r="D633" s="12">
        <v>0</v>
      </c>
      <c r="E633" s="12">
        <v>0</v>
      </c>
      <c r="F633" s="12">
        <v>0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12">
        <v>0</v>
      </c>
      <c r="T633" s="12">
        <v>0</v>
      </c>
      <c r="U633" s="12">
        <v>0</v>
      </c>
      <c r="V633" s="12">
        <v>0</v>
      </c>
      <c r="W633" s="12">
        <v>0</v>
      </c>
      <c r="X633" s="12">
        <v>0</v>
      </c>
      <c r="Y633" s="12">
        <v>0</v>
      </c>
      <c r="Z633" s="12">
        <v>0</v>
      </c>
      <c r="AA633" s="12">
        <v>0</v>
      </c>
      <c r="AB633" s="12">
        <v>0</v>
      </c>
      <c r="AC633" s="26" t="s">
        <v>9</v>
      </c>
      <c r="AD633" s="456"/>
    </row>
    <row r="634" spans="1:30">
      <c r="A634" s="714"/>
      <c r="B634" s="717"/>
      <c r="C634" s="41" t="s">
        <v>17</v>
      </c>
      <c r="D634" s="48">
        <f t="shared" ref="D634:AB634" si="275">1.732*D633*10*0.9</f>
        <v>0</v>
      </c>
      <c r="E634" s="48">
        <f t="shared" si="275"/>
        <v>0</v>
      </c>
      <c r="F634" s="48">
        <f t="shared" si="275"/>
        <v>0</v>
      </c>
      <c r="G634" s="48">
        <f t="shared" si="275"/>
        <v>0</v>
      </c>
      <c r="H634" s="48">
        <f t="shared" si="275"/>
        <v>0</v>
      </c>
      <c r="I634" s="48">
        <f t="shared" si="275"/>
        <v>0</v>
      </c>
      <c r="J634" s="48">
        <f t="shared" si="275"/>
        <v>0</v>
      </c>
      <c r="K634" s="48">
        <f t="shared" si="275"/>
        <v>0</v>
      </c>
      <c r="L634" s="48">
        <f t="shared" si="275"/>
        <v>0</v>
      </c>
      <c r="M634" s="48">
        <f t="shared" si="275"/>
        <v>0</v>
      </c>
      <c r="N634" s="48">
        <f t="shared" si="275"/>
        <v>0</v>
      </c>
      <c r="O634" s="48">
        <f t="shared" si="275"/>
        <v>0</v>
      </c>
      <c r="P634" s="48">
        <f t="shared" si="275"/>
        <v>0</v>
      </c>
      <c r="Q634" s="48">
        <f t="shared" si="275"/>
        <v>0</v>
      </c>
      <c r="R634" s="48">
        <f t="shared" si="275"/>
        <v>0</v>
      </c>
      <c r="S634" s="48">
        <f t="shared" si="275"/>
        <v>0</v>
      </c>
      <c r="T634" s="48">
        <f t="shared" si="275"/>
        <v>0</v>
      </c>
      <c r="U634" s="48">
        <f t="shared" si="275"/>
        <v>0</v>
      </c>
      <c r="V634" s="48">
        <f t="shared" si="275"/>
        <v>0</v>
      </c>
      <c r="W634" s="48">
        <f t="shared" si="275"/>
        <v>0</v>
      </c>
      <c r="X634" s="48">
        <f t="shared" si="275"/>
        <v>0</v>
      </c>
      <c r="Y634" s="48">
        <f t="shared" si="275"/>
        <v>0</v>
      </c>
      <c r="Z634" s="48">
        <f t="shared" si="275"/>
        <v>0</v>
      </c>
      <c r="AA634" s="48">
        <f t="shared" si="275"/>
        <v>0</v>
      </c>
      <c r="AB634" s="48">
        <f t="shared" si="275"/>
        <v>0</v>
      </c>
      <c r="AC634" s="62" t="s">
        <v>315</v>
      </c>
      <c r="AD634" s="90"/>
    </row>
    <row r="635" spans="1:30" ht="13.5" thickBot="1">
      <c r="A635" s="715"/>
      <c r="B635" s="718"/>
      <c r="C635" s="44" t="s">
        <v>18</v>
      </c>
      <c r="D635" s="51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43"/>
      <c r="AD635" s="90"/>
    </row>
    <row r="636" spans="1:30">
      <c r="A636" s="713" t="s">
        <v>25</v>
      </c>
      <c r="B636" s="716" t="s">
        <v>110</v>
      </c>
      <c r="C636" s="39" t="s">
        <v>16</v>
      </c>
      <c r="D636" s="12">
        <v>4.9237983587338796</v>
      </c>
      <c r="E636" s="12">
        <v>4.6893317702227399</v>
      </c>
      <c r="F636" s="12">
        <v>4.2203985932004704</v>
      </c>
      <c r="G636" s="12">
        <v>4.3962485345838198</v>
      </c>
      <c r="H636" s="40">
        <v>4.6893317702227399</v>
      </c>
      <c r="I636" s="12">
        <v>4.6307151230949604</v>
      </c>
      <c r="J636" s="12">
        <v>4.8651817116061</v>
      </c>
      <c r="K636" s="12">
        <v>5.5099648300117199</v>
      </c>
      <c r="L636" s="12">
        <v>7.20984759671747</v>
      </c>
      <c r="M636" s="12">
        <v>9.4958968347010604</v>
      </c>
      <c r="N636" s="40">
        <v>8.6166471277842902</v>
      </c>
      <c r="O636" s="12">
        <v>7.9132473622508801</v>
      </c>
      <c r="P636" s="12">
        <v>8.73388042203986</v>
      </c>
      <c r="Q636" s="12">
        <v>8.4407971864009408</v>
      </c>
      <c r="R636" s="12">
        <v>9.2028135990621305</v>
      </c>
      <c r="S636" s="12">
        <v>8.2063305978897993</v>
      </c>
      <c r="T636" s="12">
        <v>8.3821805392731505</v>
      </c>
      <c r="U636" s="12">
        <v>8.5580304806565106</v>
      </c>
      <c r="V636" s="40">
        <v>5.1582649472450202</v>
      </c>
      <c r="W636" s="12">
        <v>5.68581477139508</v>
      </c>
      <c r="X636" s="12">
        <v>5.6271981242672897</v>
      </c>
      <c r="Y636" s="40">
        <v>5.6271981242672897</v>
      </c>
      <c r="Z636" s="12">
        <v>5.0996483001172299</v>
      </c>
      <c r="AA636" s="12">
        <v>4.9237983587338796</v>
      </c>
      <c r="AB636" s="12">
        <v>4.7479484173505302</v>
      </c>
      <c r="AC636" s="26" t="s">
        <v>9</v>
      </c>
      <c r="AD636" s="456"/>
    </row>
    <row r="637" spans="1:30">
      <c r="A637" s="714"/>
      <c r="B637" s="717"/>
      <c r="C637" s="41" t="s">
        <v>17</v>
      </c>
      <c r="D637" s="48">
        <f t="shared" ref="D637:AB637" si="276">1.732*D636*10*0.9</f>
        <v>76.752168815943705</v>
      </c>
      <c r="E637" s="48">
        <f t="shared" si="276"/>
        <v>73.097303634232077</v>
      </c>
      <c r="F637" s="48">
        <f t="shared" si="276"/>
        <v>65.787573270808934</v>
      </c>
      <c r="G637" s="48">
        <f t="shared" si="276"/>
        <v>68.528722157092588</v>
      </c>
      <c r="H637" s="48">
        <f t="shared" si="276"/>
        <v>73.097303634232077</v>
      </c>
      <c r="I637" s="48">
        <f t="shared" si="276"/>
        <v>72.183587338804244</v>
      </c>
      <c r="J637" s="48">
        <f t="shared" si="276"/>
        <v>75.838452520515887</v>
      </c>
      <c r="K637" s="48">
        <f t="shared" si="276"/>
        <v>85.889331770222697</v>
      </c>
      <c r="L637" s="48">
        <f t="shared" si="276"/>
        <v>112.38710433763192</v>
      </c>
      <c r="M637" s="48">
        <f t="shared" si="276"/>
        <v>148.02203985932013</v>
      </c>
      <c r="N637" s="48">
        <f t="shared" si="276"/>
        <v>134.31629542790151</v>
      </c>
      <c r="O637" s="48">
        <f t="shared" si="276"/>
        <v>123.35169988276674</v>
      </c>
      <c r="P637" s="48">
        <f t="shared" si="276"/>
        <v>136.14372801875734</v>
      </c>
      <c r="Q637" s="48">
        <f t="shared" si="276"/>
        <v>131.57514654161787</v>
      </c>
      <c r="R637" s="48">
        <f t="shared" si="276"/>
        <v>143.45345838218049</v>
      </c>
      <c r="S637" s="48">
        <f t="shared" si="276"/>
        <v>127.9202813599062</v>
      </c>
      <c r="T637" s="48">
        <f t="shared" si="276"/>
        <v>130.66143024618987</v>
      </c>
      <c r="U637" s="48">
        <f t="shared" si="276"/>
        <v>133.4025791324737</v>
      </c>
      <c r="V637" s="48">
        <f t="shared" si="276"/>
        <v>80.407033997655375</v>
      </c>
      <c r="W637" s="48">
        <f t="shared" si="276"/>
        <v>88.630480656506506</v>
      </c>
      <c r="X637" s="48">
        <f t="shared" si="276"/>
        <v>87.716764361078518</v>
      </c>
      <c r="Y637" s="48">
        <f t="shared" si="276"/>
        <v>87.716764361078518</v>
      </c>
      <c r="Z637" s="48">
        <f t="shared" si="276"/>
        <v>79.493317702227387</v>
      </c>
      <c r="AA637" s="48">
        <f t="shared" si="276"/>
        <v>76.752168815943705</v>
      </c>
      <c r="AB637" s="48">
        <f t="shared" si="276"/>
        <v>74.011019929660065</v>
      </c>
      <c r="AC637" s="62" t="s">
        <v>315</v>
      </c>
      <c r="AD637" s="90"/>
    </row>
    <row r="638" spans="1:30" ht="13.5" thickBot="1">
      <c r="A638" s="715"/>
      <c r="B638" s="718"/>
      <c r="C638" s="44" t="s">
        <v>18</v>
      </c>
      <c r="D638" s="51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43"/>
      <c r="AD638" s="90"/>
    </row>
    <row r="639" spans="1:30">
      <c r="A639" s="713" t="s">
        <v>163</v>
      </c>
      <c r="B639" s="831" t="s">
        <v>164</v>
      </c>
      <c r="C639" s="39" t="s">
        <v>16</v>
      </c>
      <c r="D639" s="670">
        <f>D606+D633+D636+D642+D645+D648+D651+D657</f>
        <v>61.591441969519373</v>
      </c>
      <c r="E639" s="670">
        <f t="shared" ref="E639:AB639" si="277">E606+E633+E636+E642+E645+E648+E651+E657</f>
        <v>54.586752637749086</v>
      </c>
      <c r="F639" s="670">
        <f t="shared" si="277"/>
        <v>55.290152403282526</v>
      </c>
      <c r="G639" s="670">
        <f t="shared" si="277"/>
        <v>54.850527549824136</v>
      </c>
      <c r="H639" s="670">
        <f t="shared" si="277"/>
        <v>52.945486518171222</v>
      </c>
      <c r="I639" s="670">
        <f t="shared" si="277"/>
        <v>55.363423212192259</v>
      </c>
      <c r="J639" s="670">
        <f t="shared" si="277"/>
        <v>59.041617819460789</v>
      </c>
      <c r="K639" s="670">
        <f t="shared" si="277"/>
        <v>80.319460726846501</v>
      </c>
      <c r="L639" s="670">
        <f t="shared" si="277"/>
        <v>109.18815943728012</v>
      </c>
      <c r="M639" s="670">
        <f>M606+M633+M636+M642+M645+M648+M651+M657</f>
        <v>158.2063305978898</v>
      </c>
      <c r="N639" s="670">
        <f t="shared" si="277"/>
        <v>165.75322391559203</v>
      </c>
      <c r="O639" s="670">
        <f t="shared" si="277"/>
        <v>163.40855803048072</v>
      </c>
      <c r="P639" s="670">
        <f>P606+P633+P636+P642+P645+P648+P651+P657</f>
        <v>161.694021101993</v>
      </c>
      <c r="Q639" s="670">
        <f t="shared" si="277"/>
        <v>157.92790152403276</v>
      </c>
      <c r="R639" s="670">
        <f t="shared" si="277"/>
        <v>157.20984759671745</v>
      </c>
      <c r="S639" s="670">
        <f t="shared" si="277"/>
        <v>157.47362250879237</v>
      </c>
      <c r="T639" s="670">
        <f t="shared" si="277"/>
        <v>158.44079718640086</v>
      </c>
      <c r="U639" s="670">
        <f t="shared" si="277"/>
        <v>143.15650644783111</v>
      </c>
      <c r="V639" s="670">
        <f t="shared" si="277"/>
        <v>124.73622508792499</v>
      </c>
      <c r="W639" s="670">
        <f t="shared" si="277"/>
        <v>109.24677608440795</v>
      </c>
      <c r="X639" s="670">
        <f t="shared" si="277"/>
        <v>94.84173505275507</v>
      </c>
      <c r="Y639" s="670">
        <f t="shared" si="277"/>
        <v>83.645955451348286</v>
      </c>
      <c r="Z639" s="670">
        <f t="shared" si="277"/>
        <v>72.347596717467738</v>
      </c>
      <c r="AA639" s="670">
        <f t="shared" si="277"/>
        <v>67.291910902696287</v>
      </c>
      <c r="AB639" s="670">
        <f t="shared" si="277"/>
        <v>60.316529894489982</v>
      </c>
      <c r="AC639" s="26" t="s">
        <v>9</v>
      </c>
      <c r="AD639" s="456"/>
    </row>
    <row r="640" spans="1:30">
      <c r="A640" s="714"/>
      <c r="B640" s="832"/>
      <c r="C640" s="41" t="s">
        <v>17</v>
      </c>
      <c r="D640" s="698">
        <f>D607+D634+D637+D643+D646+D649+D652+D658</f>
        <v>960.08739742086811</v>
      </c>
      <c r="E640" s="698">
        <f t="shared" ref="E640:AB640" si="278">E607+E634+E637+E643+E646+E649+E652+E658</f>
        <v>850.89830011723279</v>
      </c>
      <c r="F640" s="698">
        <f t="shared" si="278"/>
        <v>861.86289566236815</v>
      </c>
      <c r="G640" s="698">
        <f t="shared" si="278"/>
        <v>855.01002344665869</v>
      </c>
      <c r="H640" s="698">
        <f t="shared" si="278"/>
        <v>825.31424384525303</v>
      </c>
      <c r="I640" s="698">
        <f t="shared" si="278"/>
        <v>863.00504103165304</v>
      </c>
      <c r="J640" s="698">
        <f t="shared" si="278"/>
        <v>920.34073856975476</v>
      </c>
      <c r="K640" s="698">
        <f t="shared" si="278"/>
        <v>1252.0197538100831</v>
      </c>
      <c r="L640" s="698">
        <f t="shared" si="278"/>
        <v>1702.0250293083225</v>
      </c>
      <c r="M640" s="698">
        <f t="shared" si="278"/>
        <v>2466.1202813599066</v>
      </c>
      <c r="N640" s="698">
        <f t="shared" si="278"/>
        <v>2583.7612543962487</v>
      </c>
      <c r="O640" s="698">
        <f t="shared" si="278"/>
        <v>2547.212602579134</v>
      </c>
      <c r="P640" s="698">
        <f t="shared" si="278"/>
        <v>2520.4864009378666</v>
      </c>
      <c r="Q640" s="698">
        <f t="shared" si="278"/>
        <v>2461.7801289566228</v>
      </c>
      <c r="R640" s="698">
        <f t="shared" si="278"/>
        <v>2450.5871043376314</v>
      </c>
      <c r="S640" s="698">
        <f t="shared" si="278"/>
        <v>2454.6988276670554</v>
      </c>
      <c r="T640" s="698">
        <f t="shared" si="278"/>
        <v>2469.7751465416163</v>
      </c>
      <c r="U640" s="698">
        <f t="shared" si="278"/>
        <v>2231.5236225087915</v>
      </c>
      <c r="V640" s="698">
        <f t="shared" si="278"/>
        <v>1944.3882766705747</v>
      </c>
      <c r="W640" s="698">
        <f t="shared" si="278"/>
        <v>1702.9387456037512</v>
      </c>
      <c r="X640" s="698">
        <f t="shared" si="278"/>
        <v>1478.3929660023462</v>
      </c>
      <c r="Y640" s="698">
        <f t="shared" si="278"/>
        <v>1303.8731535756172</v>
      </c>
      <c r="Z640" s="698">
        <f t="shared" si="278"/>
        <v>1127.7543376318872</v>
      </c>
      <c r="AA640" s="698">
        <f t="shared" si="278"/>
        <v>1048.9463071512298</v>
      </c>
      <c r="AB640" s="698">
        <f t="shared" si="278"/>
        <v>940.21406799530962</v>
      </c>
      <c r="AC640" s="62" t="s">
        <v>315</v>
      </c>
      <c r="AD640" s="90"/>
    </row>
    <row r="641" spans="1:30" ht="13.5" thickBot="1">
      <c r="A641" s="715"/>
      <c r="B641" s="833"/>
      <c r="C641" s="44" t="s">
        <v>18</v>
      </c>
      <c r="D641" s="55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  <c r="AA641" s="53"/>
      <c r="AB641" s="53"/>
      <c r="AC641" s="43"/>
      <c r="AD641" s="90"/>
    </row>
    <row r="642" spans="1:30">
      <c r="A642" s="713" t="s">
        <v>29</v>
      </c>
      <c r="B642" s="716" t="s">
        <v>160</v>
      </c>
      <c r="C642" s="39" t="s">
        <v>16</v>
      </c>
      <c r="D642" s="12"/>
      <c r="E642" s="12"/>
      <c r="F642" s="12"/>
      <c r="G642" s="12"/>
      <c r="H642" s="40"/>
      <c r="I642" s="12"/>
      <c r="J642" s="12"/>
      <c r="K642" s="12"/>
      <c r="L642" s="12"/>
      <c r="M642" s="12"/>
      <c r="N642" s="40"/>
      <c r="O642" s="12"/>
      <c r="P642" s="12"/>
      <c r="Q642" s="12"/>
      <c r="R642" s="12"/>
      <c r="S642" s="12"/>
      <c r="T642" s="12"/>
      <c r="U642" s="12"/>
      <c r="V642" s="40"/>
      <c r="W642" s="12"/>
      <c r="X642" s="12"/>
      <c r="Y642" s="40"/>
      <c r="Z642" s="12"/>
      <c r="AA642" s="12"/>
      <c r="AB642" s="12"/>
      <c r="AC642" s="26" t="s">
        <v>9</v>
      </c>
      <c r="AD642" s="456"/>
    </row>
    <row r="643" spans="1:30">
      <c r="A643" s="714"/>
      <c r="B643" s="717"/>
      <c r="C643" s="41" t="s">
        <v>17</v>
      </c>
      <c r="D643" s="48">
        <f>1.732*D642*10</f>
        <v>0</v>
      </c>
      <c r="E643" s="48">
        <f t="shared" ref="E643:AB643" si="279">1.732*E642*10</f>
        <v>0</v>
      </c>
      <c r="F643" s="48">
        <f t="shared" si="279"/>
        <v>0</v>
      </c>
      <c r="G643" s="48">
        <f t="shared" si="279"/>
        <v>0</v>
      </c>
      <c r="H643" s="48">
        <f t="shared" si="279"/>
        <v>0</v>
      </c>
      <c r="I643" s="48">
        <f t="shared" si="279"/>
        <v>0</v>
      </c>
      <c r="J643" s="48">
        <f t="shared" si="279"/>
        <v>0</v>
      </c>
      <c r="K643" s="48">
        <f t="shared" si="279"/>
        <v>0</v>
      </c>
      <c r="L643" s="48">
        <f t="shared" si="279"/>
        <v>0</v>
      </c>
      <c r="M643" s="48">
        <f t="shared" si="279"/>
        <v>0</v>
      </c>
      <c r="N643" s="48">
        <f t="shared" si="279"/>
        <v>0</v>
      </c>
      <c r="O643" s="48">
        <f t="shared" si="279"/>
        <v>0</v>
      </c>
      <c r="P643" s="48">
        <f t="shared" si="279"/>
        <v>0</v>
      </c>
      <c r="Q643" s="48">
        <f t="shared" si="279"/>
        <v>0</v>
      </c>
      <c r="R643" s="48">
        <f t="shared" si="279"/>
        <v>0</v>
      </c>
      <c r="S643" s="48">
        <f t="shared" si="279"/>
        <v>0</v>
      </c>
      <c r="T643" s="48">
        <f t="shared" si="279"/>
        <v>0</v>
      </c>
      <c r="U643" s="48">
        <f t="shared" si="279"/>
        <v>0</v>
      </c>
      <c r="V643" s="48">
        <f t="shared" si="279"/>
        <v>0</v>
      </c>
      <c r="W643" s="48">
        <f t="shared" si="279"/>
        <v>0</v>
      </c>
      <c r="X643" s="48">
        <f t="shared" si="279"/>
        <v>0</v>
      </c>
      <c r="Y643" s="48">
        <f t="shared" si="279"/>
        <v>0</v>
      </c>
      <c r="Z643" s="48">
        <f t="shared" si="279"/>
        <v>0</v>
      </c>
      <c r="AA643" s="48">
        <f t="shared" si="279"/>
        <v>0</v>
      </c>
      <c r="AB643" s="48">
        <f t="shared" si="279"/>
        <v>0</v>
      </c>
      <c r="AC643" s="62" t="s">
        <v>315</v>
      </c>
      <c r="AD643" s="90"/>
    </row>
    <row r="644" spans="1:30" ht="13.5" thickBot="1">
      <c r="A644" s="715"/>
      <c r="B644" s="718"/>
      <c r="C644" s="44" t="s">
        <v>18</v>
      </c>
      <c r="D644" s="45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7"/>
      <c r="AC644" s="43"/>
      <c r="AD644" s="90"/>
    </row>
    <row r="645" spans="1:30">
      <c r="A645" s="713" t="s">
        <v>84</v>
      </c>
      <c r="B645" s="716" t="s">
        <v>159</v>
      </c>
      <c r="C645" s="39" t="s">
        <v>16</v>
      </c>
      <c r="D645" s="12">
        <v>28.7221570926143</v>
      </c>
      <c r="E645" s="12">
        <v>24.9706916764361</v>
      </c>
      <c r="F645" s="12">
        <v>24.618991793669402</v>
      </c>
      <c r="G645" s="12">
        <v>25.439624853458401</v>
      </c>
      <c r="H645" s="40">
        <v>23.6811254396249</v>
      </c>
      <c r="I645" s="12">
        <v>25.7913247362251</v>
      </c>
      <c r="J645" s="12">
        <v>27.667057444314199</v>
      </c>
      <c r="K645" s="12">
        <v>40.445486518171201</v>
      </c>
      <c r="L645" s="12">
        <v>49.824150058616603</v>
      </c>
      <c r="M645" s="12">
        <v>71.864009378663496</v>
      </c>
      <c r="N645" s="40">
        <v>77.491207502930806</v>
      </c>
      <c r="O645" s="12">
        <v>73.974208675263796</v>
      </c>
      <c r="P645" s="12">
        <v>73.739742086752599</v>
      </c>
      <c r="Q645" s="12">
        <v>71.864009378663496</v>
      </c>
      <c r="R645" s="12">
        <v>71.629542790152399</v>
      </c>
      <c r="S645" s="12">
        <v>70.105509964830006</v>
      </c>
      <c r="T645" s="12">
        <v>72.684642438452499</v>
      </c>
      <c r="U645" s="12">
        <v>67.174677608440803</v>
      </c>
      <c r="V645" s="40">
        <v>60.726846424384497</v>
      </c>
      <c r="W645" s="12">
        <v>55.451348182883898</v>
      </c>
      <c r="X645" s="12">
        <v>47.127784290738603</v>
      </c>
      <c r="Y645" s="40">
        <v>44.1969519343494</v>
      </c>
      <c r="Z645" s="12">
        <v>37.280187573270801</v>
      </c>
      <c r="AA645" s="12">
        <v>33.411488862836997</v>
      </c>
      <c r="AB645" s="12">
        <v>27.9015240328253</v>
      </c>
      <c r="AC645" s="26" t="s">
        <v>9</v>
      </c>
      <c r="AD645" s="456"/>
    </row>
    <row r="646" spans="1:30">
      <c r="A646" s="714"/>
      <c r="B646" s="717"/>
      <c r="C646" s="41" t="s">
        <v>17</v>
      </c>
      <c r="D646" s="48">
        <f t="shared" ref="D646:AB646" si="280">1.732*D645*10*0.9</f>
        <v>447.72098475967175</v>
      </c>
      <c r="E646" s="48">
        <f t="shared" si="280"/>
        <v>389.24314185228599</v>
      </c>
      <c r="F646" s="48">
        <f t="shared" si="280"/>
        <v>383.76084407971865</v>
      </c>
      <c r="G646" s="48">
        <f t="shared" si="280"/>
        <v>396.55287221570956</v>
      </c>
      <c r="H646" s="48">
        <f t="shared" si="280"/>
        <v>369.14138335287294</v>
      </c>
      <c r="I646" s="48">
        <f t="shared" si="280"/>
        <v>402.03516998827689</v>
      </c>
      <c r="J646" s="48">
        <f t="shared" si="280"/>
        <v>431.27409144196974</v>
      </c>
      <c r="K646" s="48">
        <f t="shared" si="280"/>
        <v>630.46424384525267</v>
      </c>
      <c r="L646" s="48">
        <f t="shared" si="280"/>
        <v>776.65885111371563</v>
      </c>
      <c r="M646" s="48">
        <f t="shared" si="280"/>
        <v>1120.2161781946065</v>
      </c>
      <c r="N646" s="48">
        <f t="shared" si="280"/>
        <v>1207.9329425556855</v>
      </c>
      <c r="O646" s="48">
        <f t="shared" si="280"/>
        <v>1153.1099648300121</v>
      </c>
      <c r="P646" s="48">
        <f t="shared" si="280"/>
        <v>1149.4550996482997</v>
      </c>
      <c r="Q646" s="48">
        <f t="shared" si="280"/>
        <v>1120.2161781946065</v>
      </c>
      <c r="R646" s="48">
        <f t="shared" si="280"/>
        <v>1116.5613130128957</v>
      </c>
      <c r="S646" s="48">
        <f t="shared" si="280"/>
        <v>1092.8046893317701</v>
      </c>
      <c r="T646" s="48">
        <f t="shared" si="280"/>
        <v>1133.0082063305977</v>
      </c>
      <c r="U646" s="48">
        <f t="shared" si="280"/>
        <v>1047.1188745603752</v>
      </c>
      <c r="V646" s="48">
        <f t="shared" si="280"/>
        <v>946.61008206330553</v>
      </c>
      <c r="W646" s="48">
        <f t="shared" si="280"/>
        <v>864.37561547479424</v>
      </c>
      <c r="X646" s="48">
        <f t="shared" si="280"/>
        <v>734.6279015240334</v>
      </c>
      <c r="Y646" s="48">
        <f t="shared" si="280"/>
        <v>688.94208675263837</v>
      </c>
      <c r="Z646" s="48">
        <f t="shared" si="280"/>
        <v>581.12356389214528</v>
      </c>
      <c r="AA646" s="48">
        <f t="shared" si="280"/>
        <v>520.81828839390312</v>
      </c>
      <c r="AB646" s="48">
        <f t="shared" si="280"/>
        <v>434.92895662368073</v>
      </c>
      <c r="AC646" s="62" t="s">
        <v>315</v>
      </c>
      <c r="AD646" s="90"/>
    </row>
    <row r="647" spans="1:30" ht="13.5" thickBot="1">
      <c r="A647" s="715"/>
      <c r="B647" s="718"/>
      <c r="C647" s="44" t="s">
        <v>18</v>
      </c>
      <c r="D647" s="45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7"/>
      <c r="AC647" s="43"/>
      <c r="AD647" s="90"/>
    </row>
    <row r="648" spans="1:30">
      <c r="A648" s="713" t="s">
        <v>34</v>
      </c>
      <c r="B648" s="716" t="s">
        <v>165</v>
      </c>
      <c r="C648" s="39" t="s">
        <v>16</v>
      </c>
      <c r="D648" s="12">
        <v>11.7233294255569</v>
      </c>
      <c r="E648" s="12">
        <v>11.4302461899179</v>
      </c>
      <c r="F648" s="12">
        <v>11.1957796014068</v>
      </c>
      <c r="G648" s="12">
        <v>10.726846424384499</v>
      </c>
      <c r="H648" s="40">
        <v>10.9026963657679</v>
      </c>
      <c r="I648" s="12">
        <v>11.137162954279001</v>
      </c>
      <c r="J648" s="12">
        <v>12.4853458382181</v>
      </c>
      <c r="K648" s="12">
        <v>14.7127784290739</v>
      </c>
      <c r="L648" s="12">
        <v>17.467760844079699</v>
      </c>
      <c r="M648" s="12">
        <v>25.146541617819501</v>
      </c>
      <c r="N648" s="40">
        <v>28.780773739742099</v>
      </c>
      <c r="O648" s="12">
        <v>31.008206330597901</v>
      </c>
      <c r="P648" s="12">
        <v>29.1910902696366</v>
      </c>
      <c r="Q648" s="12">
        <v>28.780773739742099</v>
      </c>
      <c r="R648" s="12">
        <v>28.018757327080898</v>
      </c>
      <c r="S648" s="12">
        <v>28.253223915591999</v>
      </c>
      <c r="T648" s="12">
        <v>27.960140679953099</v>
      </c>
      <c r="U648" s="12">
        <v>25.967174677608401</v>
      </c>
      <c r="V648" s="40">
        <v>22.0984759671747</v>
      </c>
      <c r="W648" s="12">
        <v>17.116060961313</v>
      </c>
      <c r="X648" s="12">
        <v>14.126611957795999</v>
      </c>
      <c r="Y648" s="40">
        <v>13.2473622508793</v>
      </c>
      <c r="Z648" s="12">
        <v>11.899179366940199</v>
      </c>
      <c r="AA648" s="12">
        <v>12.2508792497069</v>
      </c>
      <c r="AB648" s="12">
        <v>12.192262602579101</v>
      </c>
      <c r="AC648" s="26" t="s">
        <v>9</v>
      </c>
      <c r="AD648" s="456"/>
    </row>
    <row r="649" spans="1:30">
      <c r="A649" s="714"/>
      <c r="B649" s="717"/>
      <c r="C649" s="41" t="s">
        <v>17</v>
      </c>
      <c r="D649" s="48">
        <f t="shared" ref="D649:AB649" si="281">1.732*D648*10*0.9</f>
        <v>182.74325908558095</v>
      </c>
      <c r="E649" s="48">
        <f t="shared" si="281"/>
        <v>178.17467760844025</v>
      </c>
      <c r="F649" s="48">
        <f t="shared" si="281"/>
        <v>174.5198124267292</v>
      </c>
      <c r="G649" s="48">
        <f t="shared" si="281"/>
        <v>167.21008206330558</v>
      </c>
      <c r="H649" s="48">
        <f t="shared" si="281"/>
        <v>169.95123094959004</v>
      </c>
      <c r="I649" s="48">
        <f t="shared" si="281"/>
        <v>173.60609613130106</v>
      </c>
      <c r="J649" s="48">
        <f t="shared" si="281"/>
        <v>194.62157092614376</v>
      </c>
      <c r="K649" s="48">
        <f t="shared" si="281"/>
        <v>229.34279015240395</v>
      </c>
      <c r="L649" s="48">
        <f t="shared" si="281"/>
        <v>272.28745603751435</v>
      </c>
      <c r="M649" s="48">
        <f t="shared" si="281"/>
        <v>391.98429073857039</v>
      </c>
      <c r="N649" s="48">
        <f t="shared" si="281"/>
        <v>448.63470105509987</v>
      </c>
      <c r="O649" s="48">
        <f t="shared" si="281"/>
        <v>483.35592028136011</v>
      </c>
      <c r="P649" s="48">
        <f t="shared" si="281"/>
        <v>455.03071512309532</v>
      </c>
      <c r="Q649" s="48">
        <f t="shared" si="281"/>
        <v>448.63470105509987</v>
      </c>
      <c r="R649" s="48">
        <f t="shared" si="281"/>
        <v>436.75638921453702</v>
      </c>
      <c r="S649" s="48">
        <f t="shared" si="281"/>
        <v>440.41125439624807</v>
      </c>
      <c r="T649" s="48">
        <f t="shared" si="281"/>
        <v>435.84267291910891</v>
      </c>
      <c r="U649" s="48">
        <f t="shared" si="281"/>
        <v>404.77631887455982</v>
      </c>
      <c r="V649" s="48">
        <f t="shared" si="281"/>
        <v>344.47104337631919</v>
      </c>
      <c r="W649" s="48">
        <f t="shared" si="281"/>
        <v>266.80515826494707</v>
      </c>
      <c r="X649" s="48">
        <f t="shared" si="281"/>
        <v>220.20562719812403</v>
      </c>
      <c r="Y649" s="48">
        <f t="shared" si="281"/>
        <v>206.49988276670655</v>
      </c>
      <c r="Z649" s="48">
        <f t="shared" si="281"/>
        <v>185.48440797186385</v>
      </c>
      <c r="AA649" s="48">
        <f t="shared" si="281"/>
        <v>190.96670574443115</v>
      </c>
      <c r="AB649" s="48">
        <f t="shared" si="281"/>
        <v>190.05298944900304</v>
      </c>
      <c r="AC649" s="62" t="s">
        <v>315</v>
      </c>
      <c r="AD649" s="90"/>
    </row>
    <row r="650" spans="1:30" ht="13.5" thickBot="1">
      <c r="A650" s="715"/>
      <c r="B650" s="718"/>
      <c r="C650" s="44" t="s">
        <v>18</v>
      </c>
      <c r="D650" s="45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7"/>
      <c r="AC650" s="43"/>
      <c r="AD650" s="90"/>
    </row>
    <row r="651" spans="1:30">
      <c r="A651" s="713" t="s">
        <v>21</v>
      </c>
      <c r="B651" s="716" t="s">
        <v>158</v>
      </c>
      <c r="C651" s="39" t="s">
        <v>16</v>
      </c>
      <c r="D651" s="12">
        <v>8.7924970691676396</v>
      </c>
      <c r="E651" s="12">
        <v>6.6822977725674102</v>
      </c>
      <c r="F651" s="12">
        <v>7.7373974208675298</v>
      </c>
      <c r="G651" s="12">
        <v>7.7373974208675298</v>
      </c>
      <c r="H651" s="40">
        <v>7.7373974208675298</v>
      </c>
      <c r="I651" s="12">
        <v>7.7373974208675298</v>
      </c>
      <c r="J651" s="12">
        <v>6.6822977725674102</v>
      </c>
      <c r="K651" s="12">
        <v>9.1441969519343491</v>
      </c>
      <c r="L651" s="12">
        <v>17.936694021101999</v>
      </c>
      <c r="M651" s="12">
        <v>31.3012895662368</v>
      </c>
      <c r="N651" s="40">
        <v>32.004689331770201</v>
      </c>
      <c r="O651" s="12">
        <v>30.949589683470101</v>
      </c>
      <c r="P651" s="12">
        <v>30.949589683470101</v>
      </c>
      <c r="Q651" s="12">
        <v>29.1910902696366</v>
      </c>
      <c r="R651" s="12">
        <v>30.949589683470101</v>
      </c>
      <c r="S651" s="12">
        <v>33.411488862836997</v>
      </c>
      <c r="T651" s="12">
        <v>32.356389214536897</v>
      </c>
      <c r="U651" s="12">
        <v>27.080890973036301</v>
      </c>
      <c r="V651" s="40">
        <v>22.8604923798359</v>
      </c>
      <c r="W651" s="12">
        <v>18.640093786635401</v>
      </c>
      <c r="X651" s="12">
        <v>16.178194607268502</v>
      </c>
      <c r="Y651" s="40">
        <v>11.6060961313013</v>
      </c>
      <c r="Z651" s="12">
        <v>9.1441969519343491</v>
      </c>
      <c r="AA651" s="12">
        <v>8.7924970691676396</v>
      </c>
      <c r="AB651" s="12">
        <v>7.3856975381008203</v>
      </c>
      <c r="AC651" s="26" t="s">
        <v>9</v>
      </c>
      <c r="AD651" s="456"/>
    </row>
    <row r="652" spans="1:30">
      <c r="A652" s="714"/>
      <c r="B652" s="717"/>
      <c r="C652" s="41" t="s">
        <v>17</v>
      </c>
      <c r="D652" s="48">
        <f t="shared" ref="D652:AA652" si="282">1.732*D651*10*0.9</f>
        <v>137.05744431418518</v>
      </c>
      <c r="E652" s="48">
        <f t="shared" si="282"/>
        <v>104.16365767878079</v>
      </c>
      <c r="F652" s="48">
        <f t="shared" si="282"/>
        <v>120.61055099648306</v>
      </c>
      <c r="G652" s="48">
        <f t="shared" si="282"/>
        <v>120.61055099648306</v>
      </c>
      <c r="H652" s="48">
        <f t="shared" si="282"/>
        <v>120.61055099648306</v>
      </c>
      <c r="I652" s="48">
        <f t="shared" si="282"/>
        <v>120.61055099648306</v>
      </c>
      <c r="J652" s="48">
        <f t="shared" si="282"/>
        <v>104.16365767878079</v>
      </c>
      <c r="K652" s="48">
        <f t="shared" si="282"/>
        <v>142.53974208675263</v>
      </c>
      <c r="L652" s="48">
        <f t="shared" si="282"/>
        <v>279.59718640093803</v>
      </c>
      <c r="M652" s="48">
        <f t="shared" si="282"/>
        <v>487.92450175849922</v>
      </c>
      <c r="N652" s="48">
        <f t="shared" si="282"/>
        <v>498.88909730363395</v>
      </c>
      <c r="O652" s="48">
        <f t="shared" si="282"/>
        <v>482.44220398593194</v>
      </c>
      <c r="P652" s="48">
        <f t="shared" si="282"/>
        <v>482.44220398593194</v>
      </c>
      <c r="Q652" s="48">
        <f t="shared" si="282"/>
        <v>455.03071512309532</v>
      </c>
      <c r="R652" s="48">
        <f t="shared" si="282"/>
        <v>482.44220398593194</v>
      </c>
      <c r="S652" s="48">
        <f t="shared" si="282"/>
        <v>520.81828839390312</v>
      </c>
      <c r="T652" s="48">
        <f t="shared" si="282"/>
        <v>504.37139507620117</v>
      </c>
      <c r="U652" s="48">
        <f t="shared" si="282"/>
        <v>422.13692848768983</v>
      </c>
      <c r="V652" s="48">
        <f t="shared" si="282"/>
        <v>356.34935521688203</v>
      </c>
      <c r="W652" s="48">
        <f t="shared" si="282"/>
        <v>290.56178194607264</v>
      </c>
      <c r="X652" s="48">
        <f t="shared" si="282"/>
        <v>252.18569753810138</v>
      </c>
      <c r="Y652" s="48">
        <f t="shared" si="282"/>
        <v>180.91582649472466</v>
      </c>
      <c r="Z652" s="48">
        <f t="shared" si="282"/>
        <v>142.53974208675263</v>
      </c>
      <c r="AA652" s="48">
        <f t="shared" si="282"/>
        <v>137.05744431418518</v>
      </c>
      <c r="AB652" s="48">
        <f t="shared" ref="AB652" si="283">1.732*AB651*10*0.9</f>
        <v>115.12825322391558</v>
      </c>
      <c r="AC652" s="62" t="s">
        <v>315</v>
      </c>
      <c r="AD652" s="90"/>
    </row>
    <row r="653" spans="1:30" ht="13.5" thickBot="1">
      <c r="A653" s="715"/>
      <c r="B653" s="718"/>
      <c r="C653" s="44" t="s">
        <v>18</v>
      </c>
      <c r="D653" s="51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  <c r="AB653" s="52"/>
      <c r="AC653" s="43"/>
      <c r="AD653" s="90"/>
    </row>
    <row r="654" spans="1:30">
      <c r="A654" s="713" t="s">
        <v>40</v>
      </c>
      <c r="B654" s="716" t="s">
        <v>41</v>
      </c>
      <c r="C654" s="39" t="s">
        <v>16</v>
      </c>
      <c r="D654" s="802" t="s">
        <v>50</v>
      </c>
      <c r="E654" s="803"/>
      <c r="F654" s="165"/>
      <c r="G654" s="165"/>
      <c r="H654" s="165"/>
      <c r="I654" s="165"/>
      <c r="J654" s="165"/>
      <c r="K654" s="165"/>
      <c r="L654" s="165"/>
      <c r="M654" s="165"/>
      <c r="N654" s="165"/>
      <c r="O654" s="165"/>
      <c r="P654" s="165"/>
      <c r="Q654" s="165"/>
      <c r="R654" s="165"/>
      <c r="S654" s="165"/>
      <c r="T654" s="165"/>
      <c r="U654" s="165"/>
      <c r="V654" s="165"/>
      <c r="W654" s="165"/>
      <c r="X654" s="165"/>
      <c r="Y654" s="165"/>
      <c r="Z654" s="165"/>
      <c r="AA654" s="165"/>
      <c r="AB654" s="165"/>
      <c r="AC654" s="26" t="s">
        <v>9</v>
      </c>
      <c r="AD654" s="456"/>
    </row>
    <row r="655" spans="1:30">
      <c r="A655" s="714"/>
      <c r="B655" s="717"/>
      <c r="C655" s="41" t="s">
        <v>17</v>
      </c>
      <c r="D655" s="48">
        <v>0</v>
      </c>
      <c r="E655" s="48">
        <f t="shared" ref="E655:AB655" si="284">1.732*E654*10*0.9</f>
        <v>0</v>
      </c>
      <c r="F655" s="48">
        <f t="shared" si="284"/>
        <v>0</v>
      </c>
      <c r="G655" s="48">
        <f t="shared" si="284"/>
        <v>0</v>
      </c>
      <c r="H655" s="48">
        <f t="shared" si="284"/>
        <v>0</v>
      </c>
      <c r="I655" s="48">
        <f t="shared" si="284"/>
        <v>0</v>
      </c>
      <c r="J655" s="48">
        <f t="shared" si="284"/>
        <v>0</v>
      </c>
      <c r="K655" s="48">
        <f t="shared" si="284"/>
        <v>0</v>
      </c>
      <c r="L655" s="48">
        <f t="shared" si="284"/>
        <v>0</v>
      </c>
      <c r="M655" s="48">
        <f t="shared" si="284"/>
        <v>0</v>
      </c>
      <c r="N655" s="48">
        <f t="shared" si="284"/>
        <v>0</v>
      </c>
      <c r="O655" s="48">
        <f t="shared" si="284"/>
        <v>0</v>
      </c>
      <c r="P655" s="48">
        <f t="shared" si="284"/>
        <v>0</v>
      </c>
      <c r="Q655" s="48">
        <f t="shared" si="284"/>
        <v>0</v>
      </c>
      <c r="R655" s="48">
        <f t="shared" si="284"/>
        <v>0</v>
      </c>
      <c r="S655" s="48">
        <f t="shared" si="284"/>
        <v>0</v>
      </c>
      <c r="T655" s="48">
        <f t="shared" si="284"/>
        <v>0</v>
      </c>
      <c r="U655" s="48">
        <f t="shared" si="284"/>
        <v>0</v>
      </c>
      <c r="V655" s="48">
        <f t="shared" si="284"/>
        <v>0</v>
      </c>
      <c r="W655" s="48">
        <f t="shared" si="284"/>
        <v>0</v>
      </c>
      <c r="X655" s="48">
        <f t="shared" si="284"/>
        <v>0</v>
      </c>
      <c r="Y655" s="48">
        <f t="shared" si="284"/>
        <v>0</v>
      </c>
      <c r="Z655" s="48">
        <f t="shared" si="284"/>
        <v>0</v>
      </c>
      <c r="AA655" s="48">
        <f t="shared" si="284"/>
        <v>0</v>
      </c>
      <c r="AB655" s="48">
        <f t="shared" si="284"/>
        <v>0</v>
      </c>
      <c r="AC655" s="62" t="s">
        <v>315</v>
      </c>
      <c r="AD655" s="90"/>
    </row>
    <row r="656" spans="1:30" ht="13.5" thickBot="1">
      <c r="A656" s="715"/>
      <c r="B656" s="718"/>
      <c r="C656" s="44" t="s">
        <v>18</v>
      </c>
      <c r="D656" s="45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7"/>
      <c r="AC656" s="43"/>
      <c r="AD656" s="90"/>
    </row>
    <row r="657" spans="1:30">
      <c r="A657" s="713" t="s">
        <v>44</v>
      </c>
      <c r="B657" s="716" t="s">
        <v>2</v>
      </c>
      <c r="C657" s="39" t="s">
        <v>16</v>
      </c>
      <c r="D657" s="59">
        <v>5.6271981242672897</v>
      </c>
      <c r="E657" s="59">
        <v>5.27549824150059</v>
      </c>
      <c r="F657" s="59">
        <v>5.6271981242672897</v>
      </c>
      <c r="G657" s="59">
        <v>4.9237983587338796</v>
      </c>
      <c r="H657" s="59">
        <v>4.5720984759671701</v>
      </c>
      <c r="I657" s="59">
        <v>4.5720984759671701</v>
      </c>
      <c r="J657" s="59">
        <v>5.9788980070340001</v>
      </c>
      <c r="K657" s="59">
        <v>9.1441969519343491</v>
      </c>
      <c r="L657" s="59">
        <v>13.0128956623681</v>
      </c>
      <c r="M657" s="59">
        <v>16.529894490035201</v>
      </c>
      <c r="N657" s="59">
        <v>15.826494724501799</v>
      </c>
      <c r="O657" s="59">
        <v>15.4747948417351</v>
      </c>
      <c r="P657" s="59">
        <v>15.826494724501799</v>
      </c>
      <c r="Q657" s="59">
        <v>14.7713950762016</v>
      </c>
      <c r="R657" s="59">
        <v>13.7162954279015</v>
      </c>
      <c r="S657" s="59">
        <v>14.419695193434899</v>
      </c>
      <c r="T657" s="59">
        <v>14.0679953106682</v>
      </c>
      <c r="U657" s="59">
        <v>12.6611957796014</v>
      </c>
      <c r="V657" s="59">
        <v>12.309495896834701</v>
      </c>
      <c r="W657" s="59">
        <v>10.5509964830012</v>
      </c>
      <c r="X657" s="59">
        <v>10.199296600234501</v>
      </c>
      <c r="Y657" s="59">
        <v>7.3856975381008203</v>
      </c>
      <c r="Z657" s="59">
        <v>7.0339976553341197</v>
      </c>
      <c r="AA657" s="59">
        <v>5.9788980070340001</v>
      </c>
      <c r="AB657" s="193">
        <v>5.9788980070340001</v>
      </c>
      <c r="AC657" s="26" t="s">
        <v>9</v>
      </c>
      <c r="AD657" s="90"/>
    </row>
    <row r="658" spans="1:30">
      <c r="A658" s="714"/>
      <c r="B658" s="717"/>
      <c r="C658" s="41" t="s">
        <v>17</v>
      </c>
      <c r="D658" s="48">
        <f t="shared" ref="D658:AB658" si="285">1.732*D657*10*0.9</f>
        <v>87.716764361078518</v>
      </c>
      <c r="E658" s="48">
        <f t="shared" si="285"/>
        <v>82.234466588511197</v>
      </c>
      <c r="F658" s="48">
        <f t="shared" si="285"/>
        <v>87.716764361078518</v>
      </c>
      <c r="G658" s="48">
        <f t="shared" si="285"/>
        <v>76.752168815943705</v>
      </c>
      <c r="H658" s="48">
        <f t="shared" si="285"/>
        <v>71.269871043376256</v>
      </c>
      <c r="I658" s="48">
        <f t="shared" si="285"/>
        <v>71.269871043376256</v>
      </c>
      <c r="J658" s="48">
        <f t="shared" si="285"/>
        <v>93.199062133645995</v>
      </c>
      <c r="K658" s="48">
        <f t="shared" si="285"/>
        <v>142.53974208675263</v>
      </c>
      <c r="L658" s="48">
        <f t="shared" si="285"/>
        <v>202.84501758499394</v>
      </c>
      <c r="M658" s="48">
        <f t="shared" si="285"/>
        <v>257.66799531066874</v>
      </c>
      <c r="N658" s="48">
        <f t="shared" si="285"/>
        <v>246.7033997655341</v>
      </c>
      <c r="O658" s="48">
        <f t="shared" si="285"/>
        <v>241.22110199296674</v>
      </c>
      <c r="P658" s="48">
        <f t="shared" si="285"/>
        <v>246.7033997655341</v>
      </c>
      <c r="Q658" s="48">
        <f t="shared" si="285"/>
        <v>230.25650644783056</v>
      </c>
      <c r="R658" s="48">
        <f t="shared" si="285"/>
        <v>213.80961313012858</v>
      </c>
      <c r="S658" s="48">
        <f t="shared" si="285"/>
        <v>224.7742086752632</v>
      </c>
      <c r="T658" s="48">
        <f t="shared" si="285"/>
        <v>219.29191090269589</v>
      </c>
      <c r="U658" s="48">
        <f t="shared" si="285"/>
        <v>197.3627198124266</v>
      </c>
      <c r="V658" s="48">
        <f t="shared" si="285"/>
        <v>191.88042203985933</v>
      </c>
      <c r="W658" s="48">
        <f t="shared" si="285"/>
        <v>164.46893317702268</v>
      </c>
      <c r="X658" s="48">
        <f t="shared" si="285"/>
        <v>158.9866354044554</v>
      </c>
      <c r="Y658" s="48">
        <f t="shared" si="285"/>
        <v>115.12825322391558</v>
      </c>
      <c r="Z658" s="48">
        <f t="shared" si="285"/>
        <v>109.64595545134827</v>
      </c>
      <c r="AA658" s="48">
        <f t="shared" si="285"/>
        <v>93.199062133645995</v>
      </c>
      <c r="AB658" s="48">
        <f t="shared" si="285"/>
        <v>93.199062133645995</v>
      </c>
      <c r="AC658" s="62" t="s">
        <v>315</v>
      </c>
      <c r="AD658" s="90"/>
    </row>
    <row r="659" spans="1:30" ht="13.5" thickBot="1">
      <c r="A659" s="715"/>
      <c r="B659" s="718"/>
      <c r="C659" s="60" t="s">
        <v>18</v>
      </c>
      <c r="D659" s="100"/>
      <c r="E659" s="101"/>
      <c r="F659" s="101"/>
      <c r="G659" s="101"/>
      <c r="H659" s="101"/>
      <c r="I659" s="101"/>
      <c r="J659" s="101"/>
      <c r="K659" s="101"/>
      <c r="L659" s="101"/>
      <c r="M659" s="101"/>
      <c r="N659" s="101"/>
      <c r="O659" s="101"/>
      <c r="P659" s="101"/>
      <c r="Q659" s="101"/>
      <c r="R659" s="101"/>
      <c r="S659" s="101"/>
      <c r="T659" s="101"/>
      <c r="U659" s="101"/>
      <c r="V659" s="101"/>
      <c r="W659" s="101"/>
      <c r="X659" s="101"/>
      <c r="Y659" s="101"/>
      <c r="Z659" s="101"/>
      <c r="AA659" s="101"/>
      <c r="AB659" s="102"/>
      <c r="AC659" s="43"/>
      <c r="AD659" s="90"/>
    </row>
    <row r="660" spans="1:30" ht="15" customHeight="1">
      <c r="A660" s="835" t="s">
        <v>51</v>
      </c>
      <c r="B660" s="836"/>
      <c r="C660" s="131" t="s">
        <v>17</v>
      </c>
      <c r="D660" s="144">
        <f>D640+D604</f>
        <v>1960.8351699882787</v>
      </c>
      <c r="E660" s="144">
        <f>E640+E604</f>
        <v>1879.9966588511143</v>
      </c>
      <c r="F660" s="144">
        <f t="shared" ref="F660:AA660" si="286">F640+F604</f>
        <v>1803.2444900351716</v>
      </c>
      <c r="G660" s="144">
        <f t="shared" si="286"/>
        <v>1816.6710433763196</v>
      </c>
      <c r="H660" s="144">
        <f t="shared" si="286"/>
        <v>1740.3503516998849</v>
      </c>
      <c r="I660" s="144">
        <f t="shared" si="286"/>
        <v>1882.9662368112545</v>
      </c>
      <c r="J660" s="144">
        <f t="shared" si="286"/>
        <v>2030.7598475967188</v>
      </c>
      <c r="K660" s="144">
        <f t="shared" si="286"/>
        <v>2672.5440211019927</v>
      </c>
      <c r="L660" s="144">
        <f t="shared" si="286"/>
        <v>3604.0524032825301</v>
      </c>
      <c r="M660" s="144">
        <f>M640+M604</f>
        <v>5007.6475381008231</v>
      </c>
      <c r="N660" s="144">
        <f>N640+N604</f>
        <v>5322.7019929660019</v>
      </c>
      <c r="O660" s="144">
        <f>O640+O604</f>
        <v>5371.484290738571</v>
      </c>
      <c r="P660" s="144">
        <f t="shared" si="286"/>
        <v>5258.1327080890978</v>
      </c>
      <c r="Q660" s="144">
        <f>Q640+Q604</f>
        <v>5263.5388628370438</v>
      </c>
      <c r="R660" s="144">
        <f t="shared" si="286"/>
        <v>5147.8014654161798</v>
      </c>
      <c r="S660" s="144">
        <f t="shared" si="286"/>
        <v>5128.2327080890946</v>
      </c>
      <c r="T660" s="144">
        <f t="shared" si="286"/>
        <v>5146.3801289566209</v>
      </c>
      <c r="U660" s="144">
        <f t="shared" si="286"/>
        <v>4678.7858147713941</v>
      </c>
      <c r="V660" s="144">
        <f t="shared" si="286"/>
        <v>4087.9413247362259</v>
      </c>
      <c r="W660" s="144">
        <f t="shared" si="286"/>
        <v>3531.5388628370465</v>
      </c>
      <c r="X660" s="144">
        <f t="shared" si="286"/>
        <v>3075.1121922626025</v>
      </c>
      <c r="Y660" s="144">
        <f t="shared" si="286"/>
        <v>2710.8439624853472</v>
      </c>
      <c r="Z660" s="144">
        <f t="shared" si="286"/>
        <v>2452.6937280187576</v>
      </c>
      <c r="AA660" s="144">
        <f t="shared" si="286"/>
        <v>2254.950293083235</v>
      </c>
      <c r="AB660" s="144">
        <f>AB640+AB604</f>
        <v>2010.099706916762</v>
      </c>
      <c r="AC660" s="66"/>
      <c r="AD660" s="260"/>
    </row>
    <row r="661" spans="1:30" ht="19.5" customHeight="1" thickBot="1">
      <c r="A661" s="837"/>
      <c r="B661" s="838"/>
      <c r="C661" s="69" t="s">
        <v>33</v>
      </c>
      <c r="D661" s="133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4"/>
      <c r="T661" s="134"/>
      <c r="U661" s="134"/>
      <c r="V661" s="134"/>
      <c r="W661" s="134"/>
      <c r="X661" s="134"/>
      <c r="Y661" s="134"/>
      <c r="Z661" s="134"/>
      <c r="AA661" s="134"/>
      <c r="AB661" s="135"/>
      <c r="AC661" s="66"/>
      <c r="AD661" s="260"/>
    </row>
    <row r="662" spans="1:30">
      <c r="AC662" s="7"/>
      <c r="AD662" s="10"/>
    </row>
    <row r="663" spans="1:30" ht="13.5" thickBot="1">
      <c r="AC663" s="7"/>
      <c r="AD663" s="10"/>
    </row>
    <row r="664" spans="1:30" s="456" customFormat="1" ht="28.5" customHeight="1" thickBot="1">
      <c r="A664" s="316" t="s">
        <v>3</v>
      </c>
      <c r="B664" s="16" t="s">
        <v>4</v>
      </c>
      <c r="C664" s="17" t="s">
        <v>5</v>
      </c>
      <c r="D664" s="18"/>
      <c r="E664" s="820" t="s">
        <v>6</v>
      </c>
      <c r="F664" s="820"/>
      <c r="G664" s="820"/>
      <c r="H664" s="820"/>
      <c r="I664" s="820"/>
      <c r="J664" s="820"/>
      <c r="K664" s="820"/>
      <c r="L664" s="820"/>
      <c r="M664" s="820"/>
      <c r="N664" s="820"/>
      <c r="O664" s="820"/>
      <c r="P664" s="820"/>
      <c r="Q664" s="820"/>
      <c r="R664" s="820"/>
      <c r="S664" s="820"/>
      <c r="T664" s="820"/>
      <c r="U664" s="820"/>
      <c r="V664" s="820"/>
      <c r="W664" s="820"/>
      <c r="X664" s="820"/>
      <c r="Y664" s="820"/>
      <c r="Z664" s="820"/>
      <c r="AA664" s="820"/>
      <c r="AB664" s="750"/>
      <c r="AC664" s="19" t="s">
        <v>7</v>
      </c>
      <c r="AD664" s="536"/>
    </row>
    <row r="665" spans="1:30" s="456" customFormat="1" ht="17.25" customHeight="1" thickBot="1">
      <c r="A665" s="20" t="s">
        <v>167</v>
      </c>
      <c r="B665" s="21"/>
      <c r="C665" s="22"/>
      <c r="D665" s="23">
        <v>0</v>
      </c>
      <c r="E665" s="23">
        <v>1</v>
      </c>
      <c r="F665" s="23">
        <v>2</v>
      </c>
      <c r="G665" s="23">
        <v>3</v>
      </c>
      <c r="H665" s="24">
        <v>4</v>
      </c>
      <c r="I665" s="23">
        <v>5</v>
      </c>
      <c r="J665" s="23">
        <v>6</v>
      </c>
      <c r="K665" s="23">
        <v>7</v>
      </c>
      <c r="L665" s="23">
        <v>8</v>
      </c>
      <c r="M665" s="23">
        <v>9</v>
      </c>
      <c r="N665" s="24">
        <v>10</v>
      </c>
      <c r="O665" s="23">
        <v>11</v>
      </c>
      <c r="P665" s="23">
        <v>12</v>
      </c>
      <c r="Q665" s="23">
        <v>13</v>
      </c>
      <c r="R665" s="23">
        <v>14</v>
      </c>
      <c r="S665" s="23">
        <v>15</v>
      </c>
      <c r="T665" s="23">
        <v>16</v>
      </c>
      <c r="U665" s="23">
        <v>17</v>
      </c>
      <c r="V665" s="24">
        <v>18</v>
      </c>
      <c r="W665" s="23">
        <v>19</v>
      </c>
      <c r="X665" s="23">
        <v>20</v>
      </c>
      <c r="Y665" s="24">
        <v>21</v>
      </c>
      <c r="Z665" s="23">
        <v>22</v>
      </c>
      <c r="AA665" s="23">
        <v>23</v>
      </c>
      <c r="AB665" s="25">
        <v>24</v>
      </c>
      <c r="AC665" s="26"/>
    </row>
    <row r="666" spans="1:30" s="457" customFormat="1" ht="12.75" customHeight="1">
      <c r="A666" s="181" t="s">
        <v>10</v>
      </c>
      <c r="B666" s="182"/>
      <c r="C666" s="183" t="s">
        <v>11</v>
      </c>
      <c r="D666" s="214">
        <v>10.53</v>
      </c>
      <c r="E666" s="215">
        <v>10.39</v>
      </c>
      <c r="F666" s="215">
        <v>10.43</v>
      </c>
      <c r="G666" s="215">
        <v>10.43</v>
      </c>
      <c r="H666" s="216">
        <v>10.44</v>
      </c>
      <c r="I666" s="215">
        <v>10.45</v>
      </c>
      <c r="J666" s="215">
        <v>10.56</v>
      </c>
      <c r="K666" s="215">
        <v>10.43</v>
      </c>
      <c r="L666" s="215">
        <v>10.54</v>
      </c>
      <c r="M666" s="215">
        <v>10.37</v>
      </c>
      <c r="N666" s="216">
        <v>10.35</v>
      </c>
      <c r="O666" s="215">
        <v>10.35</v>
      </c>
      <c r="P666" s="215">
        <v>10.5</v>
      </c>
      <c r="Q666" s="215">
        <v>10.52</v>
      </c>
      <c r="R666" s="215">
        <v>10.39</v>
      </c>
      <c r="S666" s="215">
        <v>10.44</v>
      </c>
      <c r="T666" s="215">
        <v>10.42</v>
      </c>
      <c r="U666" s="217">
        <v>10.52</v>
      </c>
      <c r="V666" s="218">
        <v>10.55</v>
      </c>
      <c r="W666" s="217">
        <v>10.45</v>
      </c>
      <c r="X666" s="217">
        <v>10.47</v>
      </c>
      <c r="Y666" s="218">
        <v>10.54</v>
      </c>
      <c r="Z666" s="217">
        <v>10.57</v>
      </c>
      <c r="AA666" s="217">
        <v>10.35</v>
      </c>
      <c r="AB666" s="219">
        <v>10.4</v>
      </c>
      <c r="AC666" s="188"/>
    </row>
    <row r="667" spans="1:30" s="457" customFormat="1" ht="14.25" customHeight="1" thickBot="1">
      <c r="A667" s="195" t="s">
        <v>13</v>
      </c>
      <c r="B667" s="196"/>
      <c r="C667" s="191" t="s">
        <v>11</v>
      </c>
      <c r="D667" s="220">
        <v>10.48</v>
      </c>
      <c r="E667" s="221">
        <v>10.39</v>
      </c>
      <c r="F667" s="221">
        <v>10.42</v>
      </c>
      <c r="G667" s="221">
        <v>10.43</v>
      </c>
      <c r="H667" s="222">
        <v>10.44</v>
      </c>
      <c r="I667" s="221">
        <v>10.43</v>
      </c>
      <c r="J667" s="221">
        <v>10.52</v>
      </c>
      <c r="K667" s="221">
        <v>10.49</v>
      </c>
      <c r="L667" s="221">
        <v>10.53</v>
      </c>
      <c r="M667" s="221">
        <v>10.43</v>
      </c>
      <c r="N667" s="222">
        <v>10.4</v>
      </c>
      <c r="O667" s="221">
        <v>10.45</v>
      </c>
      <c r="P667" s="221">
        <v>10.58</v>
      </c>
      <c r="Q667" s="221">
        <v>10.59</v>
      </c>
      <c r="R667" s="221">
        <v>10.48</v>
      </c>
      <c r="S667" s="221">
        <v>10.32</v>
      </c>
      <c r="T667" s="221">
        <v>10.42</v>
      </c>
      <c r="U667" s="223">
        <v>10.49</v>
      </c>
      <c r="V667" s="224">
        <v>10.53</v>
      </c>
      <c r="W667" s="223">
        <v>10.45</v>
      </c>
      <c r="X667" s="223">
        <v>10.53</v>
      </c>
      <c r="Y667" s="224">
        <v>10.59</v>
      </c>
      <c r="Z667" s="223">
        <v>10.51</v>
      </c>
      <c r="AA667" s="223">
        <v>10.33</v>
      </c>
      <c r="AB667" s="225">
        <v>10.39</v>
      </c>
      <c r="AC667" s="188"/>
    </row>
    <row r="668" spans="1:30" s="90" customFormat="1">
      <c r="A668" s="799" t="s">
        <v>19</v>
      </c>
      <c r="B668" s="804" t="s">
        <v>20</v>
      </c>
      <c r="C668" s="54" t="s">
        <v>16</v>
      </c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  <c r="AA668" s="51"/>
      <c r="AB668" s="51"/>
      <c r="AC668" s="26"/>
      <c r="AD668" s="456"/>
    </row>
    <row r="669" spans="1:30" s="90" customFormat="1">
      <c r="A669" s="800"/>
      <c r="B669" s="805"/>
      <c r="C669" s="54" t="s">
        <v>17</v>
      </c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3"/>
    </row>
    <row r="670" spans="1:30" s="90" customFormat="1" ht="13.5" thickBot="1">
      <c r="A670" s="801"/>
      <c r="B670" s="732"/>
      <c r="C670" s="60" t="s">
        <v>18</v>
      </c>
      <c r="D670" s="51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43"/>
    </row>
    <row r="671" spans="1:30" s="90" customFormat="1">
      <c r="A671" s="713" t="s">
        <v>55</v>
      </c>
      <c r="B671" s="716" t="s">
        <v>53</v>
      </c>
      <c r="C671" s="41" t="s">
        <v>16</v>
      </c>
      <c r="D671" s="475">
        <v>55</v>
      </c>
      <c r="E671" s="475">
        <v>50</v>
      </c>
      <c r="F671" s="475">
        <v>50</v>
      </c>
      <c r="G671" s="475">
        <v>50</v>
      </c>
      <c r="H671" s="475">
        <v>50</v>
      </c>
      <c r="I671" s="475">
        <v>50</v>
      </c>
      <c r="J671" s="475">
        <v>50</v>
      </c>
      <c r="K671" s="475">
        <v>52</v>
      </c>
      <c r="L671" s="475">
        <v>52</v>
      </c>
      <c r="M671" s="475">
        <v>55</v>
      </c>
      <c r="N671" s="475">
        <v>60</v>
      </c>
      <c r="O671" s="475">
        <v>51</v>
      </c>
      <c r="P671" s="475">
        <v>47</v>
      </c>
      <c r="Q671" s="475">
        <v>50</v>
      </c>
      <c r="R671" s="475">
        <v>51</v>
      </c>
      <c r="S671" s="475">
        <v>57</v>
      </c>
      <c r="T671" s="475">
        <v>62</v>
      </c>
      <c r="U671" s="475">
        <v>53</v>
      </c>
      <c r="V671" s="475">
        <v>51</v>
      </c>
      <c r="W671" s="475">
        <v>58</v>
      </c>
      <c r="X671" s="475">
        <v>53</v>
      </c>
      <c r="Y671" s="475">
        <v>52</v>
      </c>
      <c r="Z671" s="475">
        <v>50</v>
      </c>
      <c r="AA671" s="475">
        <v>50</v>
      </c>
      <c r="AB671" s="668">
        <v>50</v>
      </c>
      <c r="AC671" s="26" t="s">
        <v>131</v>
      </c>
      <c r="AD671" s="456"/>
    </row>
    <row r="672" spans="1:30" s="90" customFormat="1">
      <c r="A672" s="714"/>
      <c r="B672" s="717"/>
      <c r="C672" s="54" t="s">
        <v>17</v>
      </c>
      <c r="D672" s="48">
        <f t="shared" ref="D672:AB672" si="287">1.732*D671*10*0.9</f>
        <v>857.34</v>
      </c>
      <c r="E672" s="48">
        <f t="shared" si="287"/>
        <v>779.4</v>
      </c>
      <c r="F672" s="48">
        <f t="shared" si="287"/>
        <v>779.4</v>
      </c>
      <c r="G672" s="48">
        <f t="shared" si="287"/>
        <v>779.4</v>
      </c>
      <c r="H672" s="48">
        <f t="shared" si="287"/>
        <v>779.4</v>
      </c>
      <c r="I672" s="48">
        <f t="shared" si="287"/>
        <v>779.4</v>
      </c>
      <c r="J672" s="48">
        <f t="shared" si="287"/>
        <v>779.4</v>
      </c>
      <c r="K672" s="48">
        <f t="shared" si="287"/>
        <v>810.57599999999991</v>
      </c>
      <c r="L672" s="48">
        <f t="shared" si="287"/>
        <v>810.57599999999991</v>
      </c>
      <c r="M672" s="48">
        <f t="shared" si="287"/>
        <v>857.34</v>
      </c>
      <c r="N672" s="48">
        <f t="shared" si="287"/>
        <v>935.28000000000009</v>
      </c>
      <c r="O672" s="48">
        <f t="shared" si="287"/>
        <v>794.98799999999994</v>
      </c>
      <c r="P672" s="48">
        <f t="shared" si="287"/>
        <v>732.63599999999997</v>
      </c>
      <c r="Q672" s="48">
        <f t="shared" si="287"/>
        <v>779.4</v>
      </c>
      <c r="R672" s="48">
        <f t="shared" si="287"/>
        <v>794.98799999999994</v>
      </c>
      <c r="S672" s="48">
        <f t="shared" si="287"/>
        <v>888.51600000000008</v>
      </c>
      <c r="T672" s="48">
        <f t="shared" si="287"/>
        <v>966.4559999999999</v>
      </c>
      <c r="U672" s="48">
        <f t="shared" si="287"/>
        <v>826.16399999999999</v>
      </c>
      <c r="V672" s="48">
        <f t="shared" si="287"/>
        <v>794.98799999999994</v>
      </c>
      <c r="W672" s="48">
        <f t="shared" si="287"/>
        <v>904.10400000000004</v>
      </c>
      <c r="X672" s="48">
        <f t="shared" si="287"/>
        <v>826.16399999999999</v>
      </c>
      <c r="Y672" s="48">
        <f t="shared" si="287"/>
        <v>810.57599999999991</v>
      </c>
      <c r="Z672" s="48">
        <f t="shared" si="287"/>
        <v>779.4</v>
      </c>
      <c r="AA672" s="48">
        <f t="shared" si="287"/>
        <v>779.4</v>
      </c>
      <c r="AB672" s="48">
        <f t="shared" si="287"/>
        <v>779.4</v>
      </c>
      <c r="AC672" s="43" t="s">
        <v>315</v>
      </c>
    </row>
    <row r="673" spans="1:30" s="90" customFormat="1">
      <c r="A673" s="714"/>
      <c r="B673" s="717"/>
      <c r="C673" s="54" t="s">
        <v>33</v>
      </c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  <c r="AB673" s="53"/>
      <c r="AC673" s="43"/>
    </row>
    <row r="674" spans="1:30" s="90" customFormat="1" ht="13.5" thickBot="1">
      <c r="A674" s="715"/>
      <c r="B674" s="718"/>
      <c r="C674" s="60" t="s">
        <v>18</v>
      </c>
      <c r="D674" s="475"/>
      <c r="E674" s="475"/>
      <c r="F674" s="475"/>
      <c r="G674" s="475"/>
      <c r="H674" s="475"/>
      <c r="I674" s="475"/>
      <c r="J674" s="475"/>
      <c r="K674" s="475"/>
      <c r="L674" s="475"/>
      <c r="M674" s="475"/>
      <c r="N674" s="475"/>
      <c r="O674" s="475"/>
      <c r="P674" s="475"/>
      <c r="Q674" s="475"/>
      <c r="R674" s="475"/>
      <c r="S674" s="475"/>
      <c r="T674" s="475"/>
      <c r="U674" s="475"/>
      <c r="V674" s="475"/>
      <c r="W674" s="475"/>
      <c r="X674" s="475"/>
      <c r="Y674" s="475"/>
      <c r="Z674" s="475"/>
      <c r="AA674" s="475"/>
      <c r="AB674" s="668"/>
      <c r="AC674" s="43"/>
    </row>
    <row r="675" spans="1:30" s="90" customFormat="1">
      <c r="A675" s="799" t="s">
        <v>23</v>
      </c>
      <c r="B675" s="804" t="s">
        <v>168</v>
      </c>
      <c r="C675" s="39" t="s">
        <v>16</v>
      </c>
      <c r="D675" s="474"/>
      <c r="E675" s="474"/>
      <c r="F675" s="474"/>
      <c r="G675" s="474"/>
      <c r="H675" s="474"/>
      <c r="I675" s="474"/>
      <c r="J675" s="474"/>
      <c r="K675" s="474"/>
      <c r="L675" s="474"/>
      <c r="M675" s="474"/>
      <c r="N675" s="474"/>
      <c r="O675" s="474"/>
      <c r="P675" s="474"/>
      <c r="Q675" s="474"/>
      <c r="R675" s="474"/>
      <c r="S675" s="474"/>
      <c r="T675" s="474"/>
      <c r="U675" s="474"/>
      <c r="V675" s="474"/>
      <c r="W675" s="474"/>
      <c r="X675" s="474"/>
      <c r="Y675" s="474"/>
      <c r="Z675" s="474"/>
      <c r="AA675" s="474"/>
      <c r="AB675" s="474"/>
      <c r="AC675" s="43"/>
      <c r="AD675" s="456"/>
    </row>
    <row r="676" spans="1:30" s="90" customFormat="1">
      <c r="A676" s="800"/>
      <c r="B676" s="805"/>
      <c r="C676" s="54" t="s">
        <v>17</v>
      </c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3"/>
    </row>
    <row r="677" spans="1:30" s="90" customFormat="1" ht="13.5" thickBot="1">
      <c r="A677" s="806"/>
      <c r="B677" s="807"/>
      <c r="C677" s="60" t="s">
        <v>18</v>
      </c>
      <c r="D677" s="51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  <c r="AA677" s="52"/>
      <c r="AB677" s="52"/>
      <c r="AC677" s="43"/>
    </row>
    <row r="678" spans="1:30" s="90" customFormat="1" ht="20.25">
      <c r="A678" s="834" t="s">
        <v>27</v>
      </c>
      <c r="B678" s="733" t="s">
        <v>169</v>
      </c>
      <c r="C678" s="41" t="s">
        <v>16</v>
      </c>
      <c r="D678" s="474"/>
      <c r="E678" s="474"/>
      <c r="F678" s="474"/>
      <c r="G678" s="474"/>
      <c r="H678" s="682" t="s">
        <v>340</v>
      </c>
      <c r="I678" s="474"/>
      <c r="J678" s="474"/>
      <c r="K678" s="474"/>
      <c r="L678" s="474"/>
      <c r="M678" s="474"/>
      <c r="N678" s="474"/>
      <c r="O678" s="474"/>
      <c r="P678" s="474"/>
      <c r="Q678" s="474"/>
      <c r="R678" s="474"/>
      <c r="S678" s="474"/>
      <c r="T678" s="474"/>
      <c r="U678" s="474"/>
      <c r="V678" s="474"/>
      <c r="W678" s="474"/>
      <c r="X678" s="474"/>
      <c r="Y678" s="474"/>
      <c r="Z678" s="474"/>
      <c r="AA678" s="474"/>
      <c r="AB678" s="474"/>
      <c r="AC678" s="26"/>
      <c r="AD678" s="456"/>
    </row>
    <row r="679" spans="1:30" s="90" customFormat="1" ht="12.75" customHeight="1">
      <c r="A679" s="800"/>
      <c r="B679" s="805"/>
      <c r="C679" s="54" t="s">
        <v>17</v>
      </c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3"/>
    </row>
    <row r="680" spans="1:30" s="90" customFormat="1" ht="13.5" thickBot="1">
      <c r="A680" s="806"/>
      <c r="B680" s="807"/>
      <c r="C680" s="60" t="s">
        <v>18</v>
      </c>
      <c r="D680" s="51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43"/>
    </row>
    <row r="681" spans="1:30" s="90" customFormat="1">
      <c r="A681" s="800" t="s">
        <v>29</v>
      </c>
      <c r="B681" s="805" t="s">
        <v>169</v>
      </c>
      <c r="C681" s="41" t="s">
        <v>16</v>
      </c>
      <c r="D681" s="473"/>
      <c r="E681" s="473"/>
      <c r="F681" s="473"/>
      <c r="G681" s="473"/>
      <c r="H681" s="473"/>
      <c r="I681" s="473"/>
      <c r="J681" s="473"/>
      <c r="K681" s="473"/>
      <c r="L681" s="473"/>
      <c r="M681" s="473"/>
      <c r="N681" s="473"/>
      <c r="O681" s="473"/>
      <c r="P681" s="473"/>
      <c r="Q681" s="473"/>
      <c r="R681" s="473"/>
      <c r="S681" s="473"/>
      <c r="T681" s="473"/>
      <c r="U681" s="473"/>
      <c r="V681" s="473"/>
      <c r="W681" s="473"/>
      <c r="X681" s="473"/>
      <c r="Y681" s="473"/>
      <c r="Z681" s="473"/>
      <c r="AA681" s="473"/>
      <c r="AB681" s="473"/>
      <c r="AC681" s="26"/>
      <c r="AD681" s="456"/>
    </row>
    <row r="682" spans="1:30" s="90" customFormat="1">
      <c r="A682" s="800"/>
      <c r="B682" s="805"/>
      <c r="C682" s="54" t="s">
        <v>17</v>
      </c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3"/>
    </row>
    <row r="683" spans="1:30" s="90" customFormat="1" ht="13.5" thickBot="1">
      <c r="A683" s="806"/>
      <c r="B683" s="807"/>
      <c r="C683" s="60" t="s">
        <v>18</v>
      </c>
      <c r="D683" s="51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43"/>
    </row>
    <row r="684" spans="1:30" s="90" customFormat="1">
      <c r="A684" s="799" t="s">
        <v>31</v>
      </c>
      <c r="B684" s="804" t="s">
        <v>170</v>
      </c>
      <c r="C684" s="41" t="s">
        <v>16</v>
      </c>
      <c r="D684" s="549"/>
      <c r="E684" s="549"/>
      <c r="F684" s="549"/>
      <c r="G684" s="254"/>
      <c r="H684" s="254"/>
      <c r="I684" s="254"/>
      <c r="J684" s="254"/>
      <c r="K684" s="254"/>
      <c r="L684" s="254"/>
      <c r="M684" s="254"/>
      <c r="N684" s="254"/>
      <c r="O684" s="254"/>
      <c r="P684" s="254"/>
      <c r="Q684" s="254"/>
      <c r="R684" s="254"/>
      <c r="S684" s="254"/>
      <c r="T684" s="254"/>
      <c r="U684" s="254"/>
      <c r="V684" s="254"/>
      <c r="W684" s="254"/>
      <c r="X684" s="254"/>
      <c r="Y684" s="254"/>
      <c r="Z684" s="254"/>
      <c r="AA684" s="254"/>
      <c r="AB684" s="254"/>
      <c r="AC684" s="550"/>
      <c r="AD684" s="456"/>
    </row>
    <row r="685" spans="1:30" s="90" customFormat="1">
      <c r="A685" s="800"/>
      <c r="B685" s="805"/>
      <c r="C685" s="54" t="s">
        <v>17</v>
      </c>
      <c r="D685" s="76"/>
      <c r="E685" s="76"/>
      <c r="F685" s="76"/>
      <c r="G685" s="76"/>
      <c r="H685" s="76"/>
      <c r="I685" s="76"/>
      <c r="J685" s="76"/>
      <c r="K685" s="76"/>
      <c r="L685" s="76"/>
      <c r="M685" s="76"/>
      <c r="N685" s="76"/>
      <c r="O685" s="76"/>
      <c r="P685" s="76"/>
      <c r="Q685" s="76"/>
      <c r="R685" s="76"/>
      <c r="S685" s="76"/>
      <c r="T685" s="76"/>
      <c r="U685" s="76"/>
      <c r="V685" s="76"/>
      <c r="W685" s="76"/>
      <c r="X685" s="76"/>
      <c r="Y685" s="76"/>
      <c r="Z685" s="76"/>
      <c r="AA685" s="76"/>
      <c r="AB685" s="76"/>
      <c r="AC685" s="43"/>
    </row>
    <row r="686" spans="1:30" s="90" customFormat="1" ht="13.5" thickBot="1">
      <c r="A686" s="801"/>
      <c r="B686" s="732"/>
      <c r="C686" s="60" t="s">
        <v>18</v>
      </c>
      <c r="D686" s="51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43"/>
    </row>
    <row r="687" spans="1:30" s="90" customFormat="1">
      <c r="A687" s="799" t="s">
        <v>76</v>
      </c>
      <c r="B687" s="804" t="s">
        <v>22</v>
      </c>
      <c r="C687" s="41" t="s">
        <v>16</v>
      </c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26"/>
      <c r="AD687" s="456"/>
    </row>
    <row r="688" spans="1:30" s="90" customFormat="1">
      <c r="A688" s="800"/>
      <c r="B688" s="805"/>
      <c r="C688" s="54" t="s">
        <v>17</v>
      </c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3"/>
    </row>
    <row r="689" spans="1:32" s="90" customFormat="1" ht="13.5" thickBot="1">
      <c r="A689" s="801"/>
      <c r="B689" s="732"/>
      <c r="C689" s="60" t="s">
        <v>18</v>
      </c>
      <c r="D689" s="51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  <c r="AC689" s="43"/>
    </row>
    <row r="690" spans="1:32" s="90" customFormat="1">
      <c r="A690" s="713" t="s">
        <v>21</v>
      </c>
      <c r="B690" s="716" t="s">
        <v>53</v>
      </c>
      <c r="C690" s="41" t="s">
        <v>16</v>
      </c>
      <c r="D690" s="226">
        <v>60</v>
      </c>
      <c r="E690" s="226">
        <v>60</v>
      </c>
      <c r="F690" s="226">
        <v>60</v>
      </c>
      <c r="G690" s="226">
        <v>60</v>
      </c>
      <c r="H690" s="226">
        <v>55</v>
      </c>
      <c r="I690" s="226">
        <v>55</v>
      </c>
      <c r="J690" s="226">
        <v>60</v>
      </c>
      <c r="K690" s="226">
        <v>65</v>
      </c>
      <c r="L690" s="226">
        <v>71</v>
      </c>
      <c r="M690" s="226">
        <v>67</v>
      </c>
      <c r="N690" s="226">
        <v>65</v>
      </c>
      <c r="O690" s="226">
        <v>60</v>
      </c>
      <c r="P690" s="226">
        <v>62</v>
      </c>
      <c r="Q690" s="226">
        <v>60</v>
      </c>
      <c r="R690" s="226">
        <v>65</v>
      </c>
      <c r="S690" s="226">
        <v>72</v>
      </c>
      <c r="T690" s="226">
        <v>77</v>
      </c>
      <c r="U690" s="226">
        <v>80</v>
      </c>
      <c r="V690" s="226">
        <v>83</v>
      </c>
      <c r="W690" s="226">
        <v>86</v>
      </c>
      <c r="X690" s="226">
        <v>85</v>
      </c>
      <c r="Y690" s="226">
        <v>82</v>
      </c>
      <c r="Z690" s="226">
        <v>78</v>
      </c>
      <c r="AA690" s="226">
        <v>72</v>
      </c>
      <c r="AB690" s="227">
        <v>60</v>
      </c>
      <c r="AC690" s="26" t="s">
        <v>131</v>
      </c>
      <c r="AD690" s="456"/>
    </row>
    <row r="691" spans="1:32" s="90" customFormat="1">
      <c r="A691" s="714"/>
      <c r="B691" s="717"/>
      <c r="C691" s="54" t="s">
        <v>17</v>
      </c>
      <c r="D691" s="48">
        <f t="shared" ref="D691:AB691" si="288">1.732*D690*10*0.9</f>
        <v>935.28000000000009</v>
      </c>
      <c r="E691" s="48">
        <f t="shared" si="288"/>
        <v>935.28000000000009</v>
      </c>
      <c r="F691" s="48">
        <f t="shared" si="288"/>
        <v>935.28000000000009</v>
      </c>
      <c r="G691" s="48">
        <f t="shared" si="288"/>
        <v>935.28000000000009</v>
      </c>
      <c r="H691" s="48">
        <f t="shared" si="288"/>
        <v>857.34</v>
      </c>
      <c r="I691" s="48">
        <f t="shared" si="288"/>
        <v>857.34</v>
      </c>
      <c r="J691" s="48">
        <f t="shared" si="288"/>
        <v>935.28000000000009</v>
      </c>
      <c r="K691" s="48">
        <f t="shared" si="288"/>
        <v>1013.22</v>
      </c>
      <c r="L691" s="48">
        <f t="shared" si="288"/>
        <v>1106.748</v>
      </c>
      <c r="M691" s="48">
        <f t="shared" si="288"/>
        <v>1044.3960000000002</v>
      </c>
      <c r="N691" s="48">
        <f t="shared" si="288"/>
        <v>1013.22</v>
      </c>
      <c r="O691" s="48">
        <f t="shared" si="288"/>
        <v>935.28000000000009</v>
      </c>
      <c r="P691" s="48">
        <f t="shared" si="288"/>
        <v>966.4559999999999</v>
      </c>
      <c r="Q691" s="48">
        <f t="shared" si="288"/>
        <v>935.28000000000009</v>
      </c>
      <c r="R691" s="48">
        <f t="shared" si="288"/>
        <v>1013.22</v>
      </c>
      <c r="S691" s="48">
        <f t="shared" si="288"/>
        <v>1122.336</v>
      </c>
      <c r="T691" s="48">
        <f t="shared" si="288"/>
        <v>1200.2760000000001</v>
      </c>
      <c r="U691" s="48">
        <f t="shared" si="288"/>
        <v>1247.04</v>
      </c>
      <c r="V691" s="48">
        <f t="shared" si="288"/>
        <v>1293.8040000000001</v>
      </c>
      <c r="W691" s="48">
        <f t="shared" si="288"/>
        <v>1340.568</v>
      </c>
      <c r="X691" s="48">
        <f t="shared" si="288"/>
        <v>1324.98</v>
      </c>
      <c r="Y691" s="48">
        <f t="shared" si="288"/>
        <v>1278.2160000000001</v>
      </c>
      <c r="Z691" s="48">
        <f t="shared" si="288"/>
        <v>1215.864</v>
      </c>
      <c r="AA691" s="48">
        <f t="shared" si="288"/>
        <v>1122.336</v>
      </c>
      <c r="AB691" s="48">
        <f t="shared" si="288"/>
        <v>935.28000000000009</v>
      </c>
      <c r="AC691" s="43" t="s">
        <v>315</v>
      </c>
    </row>
    <row r="692" spans="1:32" s="90" customFormat="1">
      <c r="A692" s="714"/>
      <c r="B692" s="717"/>
      <c r="C692" s="54" t="s">
        <v>33</v>
      </c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  <c r="AB692" s="53"/>
      <c r="AC692" s="43"/>
    </row>
    <row r="693" spans="1:32" s="90" customFormat="1" ht="13.5" thickBot="1">
      <c r="A693" s="715"/>
      <c r="B693" s="718"/>
      <c r="C693" s="60" t="s">
        <v>18</v>
      </c>
      <c r="D693" s="226"/>
      <c r="E693" s="226"/>
      <c r="F693" s="226"/>
      <c r="G693" s="226"/>
      <c r="H693" s="226"/>
      <c r="I693" s="226"/>
      <c r="J693" s="226"/>
      <c r="K693" s="226"/>
      <c r="L693" s="226"/>
      <c r="M693" s="226"/>
      <c r="N693" s="226"/>
      <c r="O693" s="226"/>
      <c r="P693" s="226"/>
      <c r="Q693" s="226"/>
      <c r="R693" s="226"/>
      <c r="S693" s="226"/>
      <c r="T693" s="226"/>
      <c r="U693" s="226"/>
      <c r="V693" s="226"/>
      <c r="W693" s="226"/>
      <c r="X693" s="226"/>
      <c r="Y693" s="226"/>
      <c r="Z693" s="226"/>
      <c r="AA693" s="226"/>
      <c r="AB693" s="227"/>
      <c r="AC693" s="43"/>
    </row>
    <row r="694" spans="1:32" s="90" customFormat="1">
      <c r="A694" s="799" t="s">
        <v>38</v>
      </c>
      <c r="B694" s="804" t="s">
        <v>171</v>
      </c>
      <c r="C694" s="41" t="s">
        <v>16</v>
      </c>
      <c r="D694" s="293"/>
      <c r="E694" s="293"/>
      <c r="F694" s="293"/>
      <c r="G694" s="293"/>
      <c r="H694" s="293"/>
      <c r="I694" s="293"/>
      <c r="J694" s="293"/>
      <c r="K694" s="254"/>
      <c r="L694" s="254"/>
      <c r="M694" s="254"/>
      <c r="N694" s="254"/>
      <c r="O694" s="254"/>
      <c r="P694" s="254"/>
      <c r="Q694" s="254"/>
      <c r="R694" s="254"/>
      <c r="S694" s="254"/>
      <c r="T694" s="254"/>
      <c r="U694" s="254"/>
      <c r="V694" s="254"/>
      <c r="W694" s="254"/>
      <c r="X694" s="254"/>
      <c r="Y694" s="254"/>
      <c r="Z694" s="254"/>
      <c r="AA694" s="254"/>
      <c r="AB694" s="254"/>
      <c r="AC694" s="550"/>
      <c r="AD694" s="456"/>
    </row>
    <row r="695" spans="1:32" s="90" customFormat="1">
      <c r="A695" s="800"/>
      <c r="B695" s="805"/>
      <c r="C695" s="54" t="s">
        <v>17</v>
      </c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3"/>
    </row>
    <row r="696" spans="1:32" s="90" customFormat="1" ht="13.5" thickBot="1">
      <c r="A696" s="801"/>
      <c r="B696" s="732"/>
      <c r="C696" s="60" t="s">
        <v>18</v>
      </c>
      <c r="D696" s="51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  <c r="AB696" s="52"/>
      <c r="AC696" s="43"/>
    </row>
    <row r="697" spans="1:32" s="90" customFormat="1">
      <c r="A697" s="799" t="s">
        <v>56</v>
      </c>
      <c r="B697" s="804" t="s">
        <v>172</v>
      </c>
      <c r="C697" s="41" t="s">
        <v>16</v>
      </c>
      <c r="D697" s="254"/>
      <c r="E697" s="254"/>
      <c r="F697" s="254"/>
      <c r="G697" s="254"/>
      <c r="H697" s="254"/>
      <c r="I697" s="254"/>
      <c r="J697" s="254"/>
      <c r="K697" s="254"/>
      <c r="L697" s="254"/>
      <c r="M697" s="254"/>
      <c r="N697" s="254"/>
      <c r="O697" s="254"/>
      <c r="P697" s="254"/>
      <c r="Q697" s="254"/>
      <c r="R697" s="254"/>
      <c r="S697" s="254"/>
      <c r="T697" s="254"/>
      <c r="U697" s="254"/>
      <c r="V697" s="254"/>
      <c r="W697" s="254"/>
      <c r="X697" s="254"/>
      <c r="Y697" s="254"/>
      <c r="Z697" s="254"/>
      <c r="AA697" s="254"/>
      <c r="AB697" s="669"/>
      <c r="AC697" s="26"/>
      <c r="AD697" s="456"/>
    </row>
    <row r="698" spans="1:32" s="90" customFormat="1">
      <c r="A698" s="800"/>
      <c r="B698" s="805"/>
      <c r="C698" s="54" t="s">
        <v>17</v>
      </c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63"/>
      <c r="O698" s="163"/>
      <c r="P698" s="163"/>
      <c r="Q698" s="163"/>
      <c r="R698" s="163"/>
      <c r="S698" s="163"/>
      <c r="T698" s="163"/>
      <c r="U698" s="163"/>
      <c r="V698" s="163"/>
      <c r="W698" s="163"/>
      <c r="X698" s="163"/>
      <c r="Y698" s="163"/>
      <c r="Z698" s="163"/>
      <c r="AA698" s="163"/>
      <c r="AB698" s="163"/>
      <c r="AC698" s="43"/>
    </row>
    <row r="699" spans="1:32" s="90" customFormat="1" ht="13.5" thickBot="1">
      <c r="A699" s="801"/>
      <c r="B699" s="732"/>
      <c r="C699" s="60" t="s">
        <v>18</v>
      </c>
      <c r="D699" s="51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  <c r="AC699" s="43"/>
    </row>
    <row r="700" spans="1:32" s="90" customFormat="1">
      <c r="A700" s="799" t="s">
        <v>25</v>
      </c>
      <c r="B700" s="804" t="s">
        <v>173</v>
      </c>
      <c r="C700" s="41" t="s">
        <v>16</v>
      </c>
      <c r="D700" s="159"/>
      <c r="E700" s="159"/>
      <c r="F700" s="159"/>
      <c r="G700" s="159"/>
      <c r="H700" s="159"/>
      <c r="I700" s="159"/>
      <c r="J700" s="159"/>
      <c r="K700" s="159"/>
      <c r="L700" s="159"/>
      <c r="M700" s="159"/>
      <c r="N700" s="159"/>
      <c r="O700" s="159"/>
      <c r="P700" s="159"/>
      <c r="Q700" s="159"/>
      <c r="R700" s="159"/>
      <c r="S700" s="159"/>
      <c r="T700" s="159"/>
      <c r="U700" s="159"/>
      <c r="V700" s="159"/>
      <c r="W700" s="159"/>
      <c r="X700" s="159"/>
      <c r="Y700" s="159"/>
      <c r="Z700" s="159"/>
      <c r="AA700" s="159"/>
      <c r="AB700" s="159"/>
      <c r="AC700" s="26"/>
      <c r="AD700" s="456"/>
    </row>
    <row r="701" spans="1:32" s="347" customFormat="1">
      <c r="A701" s="800"/>
      <c r="B701" s="805"/>
      <c r="C701" s="54" t="s">
        <v>17</v>
      </c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163"/>
      <c r="O701" s="163"/>
      <c r="P701" s="163"/>
      <c r="Q701" s="163"/>
      <c r="R701" s="163"/>
      <c r="S701" s="163"/>
      <c r="T701" s="163"/>
      <c r="U701" s="163"/>
      <c r="V701" s="163"/>
      <c r="W701" s="163"/>
      <c r="X701" s="163"/>
      <c r="Y701" s="163"/>
      <c r="Z701" s="163"/>
      <c r="AA701" s="163"/>
      <c r="AB701" s="163"/>
      <c r="AC701" s="43"/>
      <c r="AD701" s="90"/>
    </row>
    <row r="702" spans="1:32" s="347" customFormat="1" ht="13.5" thickBot="1">
      <c r="A702" s="806"/>
      <c r="B702" s="807"/>
      <c r="C702" s="60" t="s">
        <v>18</v>
      </c>
      <c r="D702" s="100"/>
      <c r="E702" s="116"/>
      <c r="F702" s="116"/>
      <c r="G702" s="116"/>
      <c r="H702" s="101"/>
      <c r="I702" s="116"/>
      <c r="J702" s="116"/>
      <c r="K702" s="116"/>
      <c r="L702" s="116"/>
      <c r="M702" s="116"/>
      <c r="N702" s="101"/>
      <c r="O702" s="116"/>
      <c r="P702" s="116"/>
      <c r="Q702" s="116"/>
      <c r="R702" s="116"/>
      <c r="S702" s="116"/>
      <c r="T702" s="116"/>
      <c r="U702" s="116"/>
      <c r="V702" s="101"/>
      <c r="W702" s="116"/>
      <c r="X702" s="116"/>
      <c r="Y702" s="101"/>
      <c r="Z702" s="116"/>
      <c r="AA702" s="116"/>
      <c r="AB702" s="147"/>
      <c r="AC702" s="229"/>
    </row>
    <row r="703" spans="1:32" s="260" customFormat="1" ht="16.5" customHeight="1" thickBot="1">
      <c r="A703" s="816" t="s">
        <v>51</v>
      </c>
      <c r="B703" s="817"/>
      <c r="C703" s="405" t="s">
        <v>17</v>
      </c>
      <c r="D703" s="132">
        <f>D691+D672</f>
        <v>1792.6200000000001</v>
      </c>
      <c r="E703" s="132">
        <f t="shared" ref="E703:AB704" si="289">E691+E672</f>
        <v>1714.68</v>
      </c>
      <c r="F703" s="132">
        <f t="shared" si="289"/>
        <v>1714.68</v>
      </c>
      <c r="G703" s="132">
        <f t="shared" si="289"/>
        <v>1714.68</v>
      </c>
      <c r="H703" s="132">
        <f t="shared" si="289"/>
        <v>1636.74</v>
      </c>
      <c r="I703" s="132">
        <f t="shared" si="289"/>
        <v>1636.74</v>
      </c>
      <c r="J703" s="132">
        <f t="shared" si="289"/>
        <v>1714.68</v>
      </c>
      <c r="K703" s="132">
        <f t="shared" si="289"/>
        <v>1823.7959999999998</v>
      </c>
      <c r="L703" s="132">
        <f>L691+L672</f>
        <v>1917.3240000000001</v>
      </c>
      <c r="M703" s="132">
        <f t="shared" si="289"/>
        <v>1901.7360000000003</v>
      </c>
      <c r="N703" s="132">
        <f t="shared" si="289"/>
        <v>1948.5</v>
      </c>
      <c r="O703" s="132">
        <f t="shared" si="289"/>
        <v>1730.268</v>
      </c>
      <c r="P703" s="132">
        <f t="shared" si="289"/>
        <v>1699.0919999999999</v>
      </c>
      <c r="Q703" s="132">
        <f t="shared" si="289"/>
        <v>1714.68</v>
      </c>
      <c r="R703" s="132">
        <f>R691+R672</f>
        <v>1808.2080000000001</v>
      </c>
      <c r="S703" s="132">
        <f t="shared" si="289"/>
        <v>2010.8520000000001</v>
      </c>
      <c r="T703" s="132">
        <f t="shared" si="289"/>
        <v>2166.732</v>
      </c>
      <c r="U703" s="132">
        <f t="shared" si="289"/>
        <v>2073.2039999999997</v>
      </c>
      <c r="V703" s="132">
        <f t="shared" si="289"/>
        <v>2088.7919999999999</v>
      </c>
      <c r="W703" s="132">
        <f t="shared" si="289"/>
        <v>2244.672</v>
      </c>
      <c r="X703" s="132">
        <f t="shared" si="289"/>
        <v>2151.1440000000002</v>
      </c>
      <c r="Y703" s="132">
        <f t="shared" si="289"/>
        <v>2088.7919999999999</v>
      </c>
      <c r="Z703" s="132">
        <f t="shared" si="289"/>
        <v>1995.2640000000001</v>
      </c>
      <c r="AA703" s="132">
        <f t="shared" si="289"/>
        <v>1901.7359999999999</v>
      </c>
      <c r="AB703" s="132">
        <f t="shared" si="289"/>
        <v>1714.68</v>
      </c>
      <c r="AC703" s="230"/>
      <c r="AD703" s="458"/>
      <c r="AE703" s="458"/>
      <c r="AF703" s="458"/>
    </row>
    <row r="704" spans="1:32" s="260" customFormat="1" ht="17.25" customHeight="1" thickBot="1">
      <c r="A704" s="818"/>
      <c r="B704" s="819"/>
      <c r="C704" s="407" t="s">
        <v>33</v>
      </c>
      <c r="D704" s="548">
        <f>D692+D673</f>
        <v>0</v>
      </c>
      <c r="E704" s="548">
        <f t="shared" si="289"/>
        <v>0</v>
      </c>
      <c r="F704" s="548">
        <f t="shared" si="289"/>
        <v>0</v>
      </c>
      <c r="G704" s="548">
        <f t="shared" si="289"/>
        <v>0</v>
      </c>
      <c r="H704" s="548">
        <f t="shared" si="289"/>
        <v>0</v>
      </c>
      <c r="I704" s="548">
        <f t="shared" si="289"/>
        <v>0</v>
      </c>
      <c r="J704" s="548">
        <f t="shared" si="289"/>
        <v>0</v>
      </c>
      <c r="K704" s="548">
        <f t="shared" si="289"/>
        <v>0</v>
      </c>
      <c r="L704" s="548">
        <f t="shared" si="289"/>
        <v>0</v>
      </c>
      <c r="M704" s="548">
        <f t="shared" si="289"/>
        <v>0</v>
      </c>
      <c r="N704" s="548">
        <f t="shared" si="289"/>
        <v>0</v>
      </c>
      <c r="O704" s="548">
        <f t="shared" si="289"/>
        <v>0</v>
      </c>
      <c r="P704" s="548">
        <f t="shared" si="289"/>
        <v>0</v>
      </c>
      <c r="Q704" s="548">
        <f t="shared" si="289"/>
        <v>0</v>
      </c>
      <c r="R704" s="548">
        <f t="shared" si="289"/>
        <v>0</v>
      </c>
      <c r="S704" s="548">
        <f t="shared" si="289"/>
        <v>0</v>
      </c>
      <c r="T704" s="548">
        <f t="shared" si="289"/>
        <v>0</v>
      </c>
      <c r="U704" s="548">
        <f t="shared" si="289"/>
        <v>0</v>
      </c>
      <c r="V704" s="548">
        <f t="shared" si="289"/>
        <v>0</v>
      </c>
      <c r="W704" s="548">
        <f t="shared" si="289"/>
        <v>0</v>
      </c>
      <c r="X704" s="548">
        <f t="shared" si="289"/>
        <v>0</v>
      </c>
      <c r="Y704" s="548">
        <f t="shared" si="289"/>
        <v>0</v>
      </c>
      <c r="Z704" s="548">
        <f t="shared" si="289"/>
        <v>0</v>
      </c>
      <c r="AA704" s="548">
        <f t="shared" si="289"/>
        <v>0</v>
      </c>
      <c r="AB704" s="548">
        <f t="shared" si="289"/>
        <v>0</v>
      </c>
      <c r="AC704" s="434"/>
    </row>
    <row r="705" spans="1:30" s="260" customFormat="1" ht="17.25" customHeight="1">
      <c r="A705" s="117"/>
      <c r="B705" s="117"/>
      <c r="C705" s="118"/>
      <c r="D705" s="259"/>
      <c r="E705" s="259"/>
      <c r="F705" s="259"/>
      <c r="G705" s="259"/>
      <c r="H705" s="259"/>
      <c r="I705" s="259"/>
      <c r="J705" s="259"/>
      <c r="K705" s="259"/>
      <c r="L705" s="259"/>
      <c r="M705" s="259"/>
      <c r="N705" s="259"/>
      <c r="O705" s="259"/>
      <c r="P705" s="259"/>
      <c r="Q705" s="259"/>
      <c r="R705" s="259"/>
      <c r="S705" s="259"/>
      <c r="T705" s="259"/>
      <c r="U705" s="259"/>
      <c r="V705" s="259"/>
      <c r="W705" s="259"/>
      <c r="X705" s="259"/>
      <c r="Y705" s="259"/>
      <c r="Z705" s="259"/>
      <c r="AA705" s="259"/>
      <c r="AB705" s="259"/>
      <c r="AC705" s="433"/>
    </row>
    <row r="706" spans="1:30" ht="13.5" thickBot="1">
      <c r="A706" s="118"/>
      <c r="B706" s="136"/>
      <c r="C706" s="105"/>
      <c r="D706" s="106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130"/>
      <c r="AD706" s="265"/>
    </row>
    <row r="707" spans="1:30" ht="34.5" thickBot="1">
      <c r="A707" s="316" t="s">
        <v>3</v>
      </c>
      <c r="B707" s="16" t="s">
        <v>4</v>
      </c>
      <c r="C707" s="17" t="s">
        <v>5</v>
      </c>
      <c r="D707" s="18"/>
      <c r="E707" s="750" t="s">
        <v>6</v>
      </c>
      <c r="F707" s="751"/>
      <c r="G707" s="751"/>
      <c r="H707" s="751"/>
      <c r="I707" s="751"/>
      <c r="J707" s="751"/>
      <c r="K707" s="751"/>
      <c r="L707" s="751"/>
      <c r="M707" s="751"/>
      <c r="N707" s="751"/>
      <c r="O707" s="751"/>
      <c r="P707" s="751"/>
      <c r="Q707" s="751"/>
      <c r="R707" s="751"/>
      <c r="S707" s="751"/>
      <c r="T707" s="751"/>
      <c r="U707" s="751"/>
      <c r="V707" s="751"/>
      <c r="W707" s="751"/>
      <c r="X707" s="751"/>
      <c r="Y707" s="751"/>
      <c r="Z707" s="751"/>
      <c r="AA707" s="751"/>
      <c r="AB707" s="752"/>
      <c r="AC707" s="19" t="s">
        <v>7</v>
      </c>
      <c r="AD707" s="536"/>
    </row>
    <row r="708" spans="1:30" ht="13.5" thickBot="1">
      <c r="A708" s="20" t="s">
        <v>174</v>
      </c>
      <c r="B708" s="21"/>
      <c r="C708" s="22"/>
      <c r="D708" s="23">
        <v>0</v>
      </c>
      <c r="E708" s="23">
        <v>1</v>
      </c>
      <c r="F708" s="23">
        <v>2</v>
      </c>
      <c r="G708" s="23">
        <v>3</v>
      </c>
      <c r="H708" s="24">
        <v>4</v>
      </c>
      <c r="I708" s="23">
        <v>5</v>
      </c>
      <c r="J708" s="23">
        <v>6</v>
      </c>
      <c r="K708" s="23">
        <v>7</v>
      </c>
      <c r="L708" s="23">
        <v>8</v>
      </c>
      <c r="M708" s="23">
        <v>9</v>
      </c>
      <c r="N708" s="24">
        <v>10</v>
      </c>
      <c r="O708" s="23">
        <v>11</v>
      </c>
      <c r="P708" s="23">
        <v>12</v>
      </c>
      <c r="Q708" s="23">
        <v>13</v>
      </c>
      <c r="R708" s="23">
        <v>14</v>
      </c>
      <c r="S708" s="23">
        <v>15</v>
      </c>
      <c r="T708" s="23">
        <v>16</v>
      </c>
      <c r="U708" s="23">
        <v>17</v>
      </c>
      <c r="V708" s="24">
        <v>18</v>
      </c>
      <c r="W708" s="23">
        <v>19</v>
      </c>
      <c r="X708" s="23">
        <v>20</v>
      </c>
      <c r="Y708" s="24">
        <v>21</v>
      </c>
      <c r="Z708" s="23">
        <v>22</v>
      </c>
      <c r="AA708" s="23">
        <v>23</v>
      </c>
      <c r="AB708" s="25">
        <v>24</v>
      </c>
      <c r="AC708" s="26" t="s">
        <v>9</v>
      </c>
      <c r="AD708" s="456"/>
    </row>
    <row r="709" spans="1:30">
      <c r="A709" s="27" t="s">
        <v>10</v>
      </c>
      <c r="B709" s="28"/>
      <c r="C709" s="29" t="s">
        <v>11</v>
      </c>
      <c r="D709" s="95">
        <v>10.59</v>
      </c>
      <c r="E709" s="30">
        <v>10.46</v>
      </c>
      <c r="F709" s="30">
        <v>10.38</v>
      </c>
      <c r="G709" s="30">
        <v>10.41</v>
      </c>
      <c r="H709" s="31">
        <v>10.4</v>
      </c>
      <c r="I709" s="30">
        <v>10.41</v>
      </c>
      <c r="J709" s="30">
        <v>10.52</v>
      </c>
      <c r="K709" s="30">
        <v>10.52</v>
      </c>
      <c r="L709" s="30">
        <v>10.52</v>
      </c>
      <c r="M709" s="30">
        <v>10.46</v>
      </c>
      <c r="N709" s="31">
        <v>10.45</v>
      </c>
      <c r="O709" s="30">
        <v>10.44</v>
      </c>
      <c r="P709" s="30">
        <v>10.51</v>
      </c>
      <c r="Q709" s="30">
        <v>10.53</v>
      </c>
      <c r="R709" s="30">
        <v>10.42</v>
      </c>
      <c r="S709" s="30">
        <v>10.44</v>
      </c>
      <c r="T709" s="30">
        <v>10.44</v>
      </c>
      <c r="U709" s="30">
        <v>10.5</v>
      </c>
      <c r="V709" s="31">
        <v>10.53</v>
      </c>
      <c r="W709" s="30">
        <v>10.47</v>
      </c>
      <c r="X709" s="30">
        <v>10.5</v>
      </c>
      <c r="Y709" s="31">
        <v>10.53</v>
      </c>
      <c r="Z709" s="30">
        <v>10.59</v>
      </c>
      <c r="AA709" s="30">
        <v>10.53</v>
      </c>
      <c r="AB709" s="32">
        <v>10.43</v>
      </c>
      <c r="AC709" s="26" t="s">
        <v>12</v>
      </c>
      <c r="AD709" s="456"/>
    </row>
    <row r="710" spans="1:30" ht="13.5" thickBot="1">
      <c r="A710" s="33" t="s">
        <v>13</v>
      </c>
      <c r="B710" s="34"/>
      <c r="C710" s="35" t="s">
        <v>11</v>
      </c>
      <c r="D710" s="121">
        <v>10.54</v>
      </c>
      <c r="E710" s="122">
        <v>10.43</v>
      </c>
      <c r="F710" s="122">
        <v>10.48</v>
      </c>
      <c r="G710" s="122">
        <v>10.48</v>
      </c>
      <c r="H710" s="123">
        <v>10.49</v>
      </c>
      <c r="I710" s="122">
        <v>10.48</v>
      </c>
      <c r="J710" s="122">
        <v>10.42</v>
      </c>
      <c r="K710" s="122">
        <v>10.48</v>
      </c>
      <c r="L710" s="122">
        <v>10.59</v>
      </c>
      <c r="M710" s="122">
        <v>10.5</v>
      </c>
      <c r="N710" s="123">
        <v>10.48</v>
      </c>
      <c r="O710" s="122">
        <v>10.41</v>
      </c>
      <c r="P710" s="122">
        <v>10.45</v>
      </c>
      <c r="Q710" s="122">
        <v>10.48</v>
      </c>
      <c r="R710" s="122">
        <v>10.46</v>
      </c>
      <c r="S710" s="122">
        <v>10.47</v>
      </c>
      <c r="T710" s="122">
        <v>10.41</v>
      </c>
      <c r="U710" s="122">
        <v>10.54</v>
      </c>
      <c r="V710" s="123">
        <v>10.46</v>
      </c>
      <c r="W710" s="122">
        <v>10.42</v>
      </c>
      <c r="X710" s="122">
        <v>10.56</v>
      </c>
      <c r="Y710" s="123">
        <v>10.56</v>
      </c>
      <c r="Z710" s="122">
        <v>10.44</v>
      </c>
      <c r="AA710" s="122">
        <v>10.41</v>
      </c>
      <c r="AB710" s="171">
        <v>10.46</v>
      </c>
      <c r="AC710" s="26"/>
      <c r="AD710" s="456"/>
    </row>
    <row r="711" spans="1:30">
      <c r="A711" s="713" t="s">
        <v>55</v>
      </c>
      <c r="B711" s="716" t="s">
        <v>175</v>
      </c>
      <c r="C711" s="41" t="s">
        <v>16</v>
      </c>
      <c r="D711" s="12">
        <v>2.02227432590856</v>
      </c>
      <c r="E711" s="12">
        <v>2.2860492379835899</v>
      </c>
      <c r="F711" s="12">
        <v>2.02227432590856</v>
      </c>
      <c r="G711" s="12">
        <v>2.2860492379835899</v>
      </c>
      <c r="H711" s="40">
        <v>2.02227432590856</v>
      </c>
      <c r="I711" s="12">
        <v>2.1981242672919099</v>
      </c>
      <c r="J711" s="12">
        <v>2.02227432590856</v>
      </c>
      <c r="K711" s="12">
        <v>2.2860492379835899</v>
      </c>
      <c r="L711" s="12">
        <v>2.7256740914419701</v>
      </c>
      <c r="M711" s="12">
        <v>6.3305978898006998</v>
      </c>
      <c r="N711" s="40">
        <v>6.5943728018757302</v>
      </c>
      <c r="O711" s="12">
        <v>8.4407971864009408</v>
      </c>
      <c r="P711" s="12">
        <v>6.8581477139507596</v>
      </c>
      <c r="Q711" s="12">
        <v>6.7702227432590902</v>
      </c>
      <c r="R711" s="12">
        <v>8.0890973036342295</v>
      </c>
      <c r="S711" s="12">
        <v>7.20984759671747</v>
      </c>
      <c r="T711" s="12">
        <v>6.6822977725674102</v>
      </c>
      <c r="U711" s="12">
        <v>2.90152403282532</v>
      </c>
      <c r="V711" s="40">
        <v>2.7256740914419701</v>
      </c>
      <c r="W711" s="12">
        <v>2.3739742086752602</v>
      </c>
      <c r="X711" s="12">
        <v>2.2860492379835899</v>
      </c>
      <c r="Y711" s="40">
        <v>1.93434935521688</v>
      </c>
      <c r="Z711" s="12">
        <v>2.2860492379835899</v>
      </c>
      <c r="AA711" s="12">
        <v>2.1101992966002299</v>
      </c>
      <c r="AB711" s="12">
        <v>2.2860492379835899</v>
      </c>
      <c r="AC711" s="26" t="s">
        <v>9</v>
      </c>
      <c r="AD711" s="456"/>
    </row>
    <row r="712" spans="1:30">
      <c r="A712" s="714"/>
      <c r="B712" s="717"/>
      <c r="C712" s="54" t="s">
        <v>17</v>
      </c>
      <c r="D712" s="163">
        <f>1.732*10*D711*0.9</f>
        <v>31.523212192262637</v>
      </c>
      <c r="E712" s="163">
        <f t="shared" ref="E712:AB712" si="290">1.732*10*E711*0.9</f>
        <v>35.634935521688199</v>
      </c>
      <c r="F712" s="163">
        <f t="shared" si="290"/>
        <v>31.523212192262637</v>
      </c>
      <c r="G712" s="163">
        <f t="shared" si="290"/>
        <v>35.634935521688199</v>
      </c>
      <c r="H712" s="163">
        <f t="shared" si="290"/>
        <v>31.523212192262637</v>
      </c>
      <c r="I712" s="163">
        <f t="shared" si="290"/>
        <v>34.264361078546294</v>
      </c>
      <c r="J712" s="163">
        <f t="shared" si="290"/>
        <v>31.523212192262637</v>
      </c>
      <c r="K712" s="163">
        <f t="shared" si="290"/>
        <v>35.634935521688199</v>
      </c>
      <c r="L712" s="163">
        <f t="shared" si="290"/>
        <v>42.487807737397432</v>
      </c>
      <c r="M712" s="163">
        <f t="shared" si="290"/>
        <v>98.681359906213316</v>
      </c>
      <c r="N712" s="163">
        <f t="shared" si="290"/>
        <v>102.79308323563889</v>
      </c>
      <c r="O712" s="163">
        <f t="shared" si="290"/>
        <v>131.57514654161787</v>
      </c>
      <c r="P712" s="163">
        <f t="shared" si="290"/>
        <v>106.90480656506445</v>
      </c>
      <c r="Q712" s="163">
        <f t="shared" si="290"/>
        <v>105.5342321219227</v>
      </c>
      <c r="R712" s="163">
        <f t="shared" si="290"/>
        <v>126.09284876905036</v>
      </c>
      <c r="S712" s="163">
        <f t="shared" si="290"/>
        <v>112.38710433763192</v>
      </c>
      <c r="T712" s="163">
        <f t="shared" si="290"/>
        <v>104.16365767878079</v>
      </c>
      <c r="U712" s="163">
        <f t="shared" si="290"/>
        <v>45.228956623681086</v>
      </c>
      <c r="V712" s="163">
        <f t="shared" si="290"/>
        <v>42.487807737397432</v>
      </c>
      <c r="W712" s="163">
        <f t="shared" si="290"/>
        <v>37.005509964829955</v>
      </c>
      <c r="X712" s="163">
        <f t="shared" si="290"/>
        <v>35.634935521688199</v>
      </c>
      <c r="Y712" s="163">
        <f t="shared" si="290"/>
        <v>30.152637749120728</v>
      </c>
      <c r="Z712" s="163">
        <f t="shared" si="290"/>
        <v>35.634935521688199</v>
      </c>
      <c r="AA712" s="163">
        <f t="shared" si="290"/>
        <v>32.893786635404382</v>
      </c>
      <c r="AB712" s="163">
        <f t="shared" si="290"/>
        <v>35.634935521688199</v>
      </c>
      <c r="AC712" s="43" t="s">
        <v>315</v>
      </c>
      <c r="AD712" s="90"/>
    </row>
    <row r="713" spans="1:30" ht="13.5" thickBot="1">
      <c r="A713" s="715"/>
      <c r="B713" s="718"/>
      <c r="C713" s="60" t="s">
        <v>18</v>
      </c>
      <c r="D713" s="51"/>
      <c r="E713" s="111"/>
      <c r="F713" s="111"/>
      <c r="G713" s="111"/>
      <c r="H713" s="52"/>
      <c r="I713" s="111"/>
      <c r="J713" s="111"/>
      <c r="K713" s="111"/>
      <c r="L713" s="111"/>
      <c r="M713" s="111"/>
      <c r="N713" s="52"/>
      <c r="O713" s="111"/>
      <c r="P713" s="111"/>
      <c r="Q713" s="111"/>
      <c r="R713" s="111"/>
      <c r="S713" s="111"/>
      <c r="T713" s="111"/>
      <c r="U713" s="111"/>
      <c r="V713" s="52"/>
      <c r="W713" s="111"/>
      <c r="X713" s="111"/>
      <c r="Y713" s="52"/>
      <c r="Z713" s="111"/>
      <c r="AA713" s="111"/>
      <c r="AB713" s="111"/>
      <c r="AC713" s="63"/>
      <c r="AD713" s="242"/>
    </row>
    <row r="714" spans="1:30">
      <c r="A714" s="713" t="s">
        <v>31</v>
      </c>
      <c r="B714" s="716" t="s">
        <v>58</v>
      </c>
      <c r="C714" s="41" t="s">
        <v>16</v>
      </c>
      <c r="D714" s="51"/>
      <c r="E714" s="111"/>
      <c r="F714" s="111"/>
      <c r="G714" s="111"/>
      <c r="H714" s="52"/>
      <c r="I714" s="111"/>
      <c r="J714" s="111"/>
      <c r="K714" s="111"/>
      <c r="L714" s="111"/>
      <c r="M714" s="111"/>
      <c r="N714" s="52"/>
      <c r="O714" s="111"/>
      <c r="P714" s="111"/>
      <c r="Q714" s="111"/>
      <c r="R714" s="111"/>
      <c r="S714" s="111"/>
      <c r="T714" s="111"/>
      <c r="U714" s="111"/>
      <c r="V714" s="52"/>
      <c r="W714" s="111"/>
      <c r="X714" s="111"/>
      <c r="Y714" s="52"/>
      <c r="Z714" s="111"/>
      <c r="AA714" s="111"/>
      <c r="AB714" s="111"/>
      <c r="AC714" s="63"/>
      <c r="AD714" s="242"/>
    </row>
    <row r="715" spans="1:30">
      <c r="A715" s="714"/>
      <c r="B715" s="717"/>
      <c r="C715" s="54" t="s">
        <v>17</v>
      </c>
      <c r="D715" s="52" t="s">
        <v>50</v>
      </c>
      <c r="E715" s="111"/>
      <c r="F715" s="111"/>
      <c r="G715" s="111"/>
      <c r="H715" s="52"/>
      <c r="I715" s="111"/>
      <c r="J715" s="111"/>
      <c r="K715" s="111"/>
      <c r="L715" s="111"/>
      <c r="M715" s="111"/>
      <c r="N715" s="52"/>
      <c r="O715" s="111"/>
      <c r="P715" s="111"/>
      <c r="Q715" s="111"/>
      <c r="R715" s="111"/>
      <c r="S715" s="111"/>
      <c r="T715" s="111"/>
      <c r="U715" s="111"/>
      <c r="V715" s="52"/>
      <c r="W715" s="111"/>
      <c r="X715" s="111"/>
      <c r="Y715" s="52"/>
      <c r="Z715" s="111"/>
      <c r="AA715" s="111"/>
      <c r="AB715" s="111"/>
      <c r="AC715" s="63"/>
      <c r="AD715" s="242"/>
    </row>
    <row r="716" spans="1:30" ht="13.5" thickBot="1">
      <c r="A716" s="715"/>
      <c r="B716" s="718"/>
      <c r="C716" s="60" t="s">
        <v>18</v>
      </c>
      <c r="D716" s="51"/>
      <c r="E716" s="111"/>
      <c r="F716" s="111"/>
      <c r="G716" s="111"/>
      <c r="H716" s="52"/>
      <c r="I716" s="111"/>
      <c r="J716" s="111"/>
      <c r="K716" s="111"/>
      <c r="L716" s="111"/>
      <c r="M716" s="111"/>
      <c r="N716" s="52"/>
      <c r="O716" s="111"/>
      <c r="P716" s="111"/>
      <c r="Q716" s="111"/>
      <c r="R716" s="111"/>
      <c r="S716" s="111"/>
      <c r="T716" s="111"/>
      <c r="U716" s="111"/>
      <c r="V716" s="52"/>
      <c r="W716" s="111"/>
      <c r="X716" s="111"/>
      <c r="Y716" s="52"/>
      <c r="Z716" s="111"/>
      <c r="AA716" s="111"/>
      <c r="AB716" s="111"/>
      <c r="AC716" s="63"/>
      <c r="AD716" s="242"/>
    </row>
    <row r="717" spans="1:30">
      <c r="A717" s="713" t="s">
        <v>27</v>
      </c>
      <c r="B717" s="725" t="s">
        <v>176</v>
      </c>
      <c r="C717" s="41" t="s">
        <v>16</v>
      </c>
      <c r="D717" s="12">
        <v>0</v>
      </c>
      <c r="E717" s="12">
        <v>0</v>
      </c>
      <c r="F717" s="12">
        <v>0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12">
        <v>0</v>
      </c>
      <c r="T717" s="12">
        <v>0</v>
      </c>
      <c r="U717" s="12">
        <v>0</v>
      </c>
      <c r="V717" s="12">
        <v>0</v>
      </c>
      <c r="W717" s="12">
        <v>0</v>
      </c>
      <c r="X717" s="12">
        <v>0</v>
      </c>
      <c r="Y717" s="12">
        <v>0</v>
      </c>
      <c r="Z717" s="12">
        <v>0</v>
      </c>
      <c r="AA717" s="12">
        <v>0</v>
      </c>
      <c r="AB717" s="12">
        <v>0</v>
      </c>
      <c r="AC717" s="26" t="s">
        <v>9</v>
      </c>
      <c r="AD717" s="456"/>
    </row>
    <row r="718" spans="1:30">
      <c r="A718" s="714"/>
      <c r="B718" s="726"/>
      <c r="C718" s="54" t="s">
        <v>17</v>
      </c>
      <c r="D718" s="163">
        <f t="shared" ref="D718:AB718" si="291">1.732*10*D717*0.9</f>
        <v>0</v>
      </c>
      <c r="E718" s="163">
        <f t="shared" si="291"/>
        <v>0</v>
      </c>
      <c r="F718" s="163">
        <f t="shared" si="291"/>
        <v>0</v>
      </c>
      <c r="G718" s="163">
        <f t="shared" si="291"/>
        <v>0</v>
      </c>
      <c r="H718" s="163">
        <f t="shared" si="291"/>
        <v>0</v>
      </c>
      <c r="I718" s="163">
        <f t="shared" si="291"/>
        <v>0</v>
      </c>
      <c r="J718" s="163">
        <f t="shared" si="291"/>
        <v>0</v>
      </c>
      <c r="K718" s="163">
        <f t="shared" si="291"/>
        <v>0</v>
      </c>
      <c r="L718" s="163">
        <f t="shared" si="291"/>
        <v>0</v>
      </c>
      <c r="M718" s="163">
        <f t="shared" si="291"/>
        <v>0</v>
      </c>
      <c r="N718" s="163">
        <f t="shared" si="291"/>
        <v>0</v>
      </c>
      <c r="O718" s="163">
        <f t="shared" si="291"/>
        <v>0</v>
      </c>
      <c r="P718" s="163">
        <f t="shared" si="291"/>
        <v>0</v>
      </c>
      <c r="Q718" s="163">
        <f t="shared" si="291"/>
        <v>0</v>
      </c>
      <c r="R718" s="163">
        <f t="shared" si="291"/>
        <v>0</v>
      </c>
      <c r="S718" s="163">
        <f t="shared" si="291"/>
        <v>0</v>
      </c>
      <c r="T718" s="163">
        <f t="shared" si="291"/>
        <v>0</v>
      </c>
      <c r="U718" s="163">
        <f t="shared" si="291"/>
        <v>0</v>
      </c>
      <c r="V718" s="163">
        <f t="shared" si="291"/>
        <v>0</v>
      </c>
      <c r="W718" s="163">
        <f t="shared" si="291"/>
        <v>0</v>
      </c>
      <c r="X718" s="163">
        <f t="shared" si="291"/>
        <v>0</v>
      </c>
      <c r="Y718" s="163">
        <f t="shared" si="291"/>
        <v>0</v>
      </c>
      <c r="Z718" s="163">
        <f t="shared" si="291"/>
        <v>0</v>
      </c>
      <c r="AA718" s="163">
        <f t="shared" si="291"/>
        <v>0</v>
      </c>
      <c r="AB718" s="163">
        <f t="shared" si="291"/>
        <v>0</v>
      </c>
      <c r="AC718" s="43" t="s">
        <v>315</v>
      </c>
      <c r="AD718" s="90"/>
    </row>
    <row r="719" spans="1:30" ht="13.5" thickBot="1">
      <c r="A719" s="715"/>
      <c r="B719" s="727"/>
      <c r="C719" s="60" t="s">
        <v>18</v>
      </c>
      <c r="D719" s="51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  <c r="AA719" s="55"/>
      <c r="AB719" s="55"/>
      <c r="AC719" s="63"/>
      <c r="AD719" s="242"/>
    </row>
    <row r="720" spans="1:30">
      <c r="A720" s="713" t="s">
        <v>19</v>
      </c>
      <c r="B720" s="716" t="s">
        <v>53</v>
      </c>
      <c r="C720" s="41" t="s">
        <v>16</v>
      </c>
      <c r="D720" s="55">
        <f>D723+D726+D741+D717+D711</f>
        <v>38.159437280187603</v>
      </c>
      <c r="E720" s="55">
        <f t="shared" ref="E720:AB720" si="292">E723+E726+E741+E717+E711</f>
        <v>38.305978898007034</v>
      </c>
      <c r="F720" s="55">
        <f t="shared" si="292"/>
        <v>38.042203985932005</v>
      </c>
      <c r="G720" s="55">
        <f t="shared" si="292"/>
        <v>38.276670574443145</v>
      </c>
      <c r="H720" s="55">
        <f t="shared" si="292"/>
        <v>38.247362250879213</v>
      </c>
      <c r="I720" s="55">
        <f t="shared" si="292"/>
        <v>38.100820633059747</v>
      </c>
      <c r="J720" s="55">
        <f t="shared" si="292"/>
        <v>38.012895662368116</v>
      </c>
      <c r="K720" s="55">
        <f t="shared" si="292"/>
        <v>38.130128956623643</v>
      </c>
      <c r="L720" s="55">
        <f t="shared" si="292"/>
        <v>38.393903868698715</v>
      </c>
      <c r="M720" s="55">
        <f t="shared" si="292"/>
        <v>42.350527549824122</v>
      </c>
      <c r="N720" s="55">
        <f t="shared" si="292"/>
        <v>42.702227432590846</v>
      </c>
      <c r="O720" s="55">
        <f t="shared" si="292"/>
        <v>44.724501758499379</v>
      </c>
      <c r="P720" s="55">
        <f t="shared" si="292"/>
        <v>42.966002344665903</v>
      </c>
      <c r="Q720" s="55">
        <f t="shared" si="292"/>
        <v>42.907385697538103</v>
      </c>
      <c r="R720" s="55">
        <f t="shared" si="292"/>
        <v>44.460726846424407</v>
      </c>
      <c r="S720" s="55">
        <f t="shared" si="292"/>
        <v>43.259085580304841</v>
      </c>
      <c r="T720" s="55">
        <f t="shared" si="292"/>
        <v>42.8780773739742</v>
      </c>
      <c r="U720" s="55">
        <f t="shared" si="292"/>
        <v>38.628370457209854</v>
      </c>
      <c r="V720" s="55">
        <f t="shared" si="292"/>
        <v>38.159437280187618</v>
      </c>
      <c r="W720" s="55">
        <f t="shared" si="292"/>
        <v>37.924970691676428</v>
      </c>
      <c r="X720" s="55">
        <f t="shared" si="292"/>
        <v>37.837045720984761</v>
      </c>
      <c r="Y720" s="55">
        <f t="shared" si="292"/>
        <v>37.837045720984719</v>
      </c>
      <c r="Z720" s="55">
        <f t="shared" si="292"/>
        <v>38.188745603751464</v>
      </c>
      <c r="AA720" s="55">
        <f t="shared" si="292"/>
        <v>38.218053927315353</v>
      </c>
      <c r="AB720" s="55">
        <f t="shared" si="292"/>
        <v>38.33528722157093</v>
      </c>
      <c r="AC720" s="26" t="s">
        <v>9</v>
      </c>
      <c r="AD720" s="456"/>
    </row>
    <row r="721" spans="1:30">
      <c r="A721" s="714"/>
      <c r="B721" s="717"/>
      <c r="C721" s="54" t="s">
        <v>17</v>
      </c>
      <c r="D721" s="48">
        <f>D724+D727+D742+D718+D712</f>
        <v>594.82930832356442</v>
      </c>
      <c r="E721" s="48">
        <f t="shared" ref="E721:AB721" si="293">E724+E727+E742+E718+E712</f>
        <v>597.11359906213363</v>
      </c>
      <c r="F721" s="48">
        <f t="shared" si="293"/>
        <v>593.00187573270807</v>
      </c>
      <c r="G721" s="48">
        <f t="shared" si="293"/>
        <v>596.65674091441974</v>
      </c>
      <c r="H721" s="48">
        <f t="shared" si="293"/>
        <v>596.19988276670529</v>
      </c>
      <c r="I721" s="48">
        <f t="shared" si="293"/>
        <v>593.91559202813528</v>
      </c>
      <c r="J721" s="48">
        <f t="shared" si="293"/>
        <v>592.54501758499418</v>
      </c>
      <c r="K721" s="48">
        <f t="shared" si="293"/>
        <v>594.37245017584939</v>
      </c>
      <c r="L721" s="48">
        <f t="shared" si="293"/>
        <v>598.48417350527552</v>
      </c>
      <c r="M721" s="48">
        <f t="shared" si="293"/>
        <v>660.16002344665844</v>
      </c>
      <c r="N721" s="48">
        <f>N724+N727+N742+N718+N712</f>
        <v>665.64232121922612</v>
      </c>
      <c r="O721" s="48">
        <f t="shared" si="293"/>
        <v>697.16553341148835</v>
      </c>
      <c r="P721" s="48">
        <f>P724+P727+P742+P718+P712</f>
        <v>669.75404454865225</v>
      </c>
      <c r="Q721" s="48">
        <f t="shared" si="293"/>
        <v>668.84032825322402</v>
      </c>
      <c r="R721" s="48">
        <f t="shared" si="293"/>
        <v>693.05381008206382</v>
      </c>
      <c r="S721" s="48">
        <f t="shared" si="293"/>
        <v>674.32262602579192</v>
      </c>
      <c r="T721" s="48">
        <f t="shared" si="293"/>
        <v>668.38347010550979</v>
      </c>
      <c r="U721" s="48">
        <f t="shared" si="293"/>
        <v>602.13903868698708</v>
      </c>
      <c r="V721" s="48">
        <f t="shared" si="293"/>
        <v>594.82930832356465</v>
      </c>
      <c r="W721" s="48">
        <f t="shared" si="293"/>
        <v>591.17444314185218</v>
      </c>
      <c r="X721" s="48">
        <f t="shared" si="293"/>
        <v>589.80386869871052</v>
      </c>
      <c r="Y721" s="48">
        <f t="shared" si="293"/>
        <v>589.80386869870972</v>
      </c>
      <c r="Z721" s="48">
        <f t="shared" si="293"/>
        <v>595.28616647127785</v>
      </c>
      <c r="AA721" s="48">
        <f t="shared" si="293"/>
        <v>595.74302461899163</v>
      </c>
      <c r="AB721" s="48">
        <f t="shared" si="293"/>
        <v>597.57045720984763</v>
      </c>
      <c r="AC721" s="43" t="s">
        <v>315</v>
      </c>
      <c r="AD721" s="90"/>
    </row>
    <row r="722" spans="1:30" ht="13.5" thickBot="1">
      <c r="A722" s="715"/>
      <c r="B722" s="718"/>
      <c r="C722" s="60" t="s">
        <v>18</v>
      </c>
      <c r="D722" s="55"/>
      <c r="E722" s="244"/>
      <c r="F722" s="244"/>
      <c r="G722" s="244"/>
      <c r="H722" s="53"/>
      <c r="I722" s="244"/>
      <c r="J722" s="244"/>
      <c r="K722" s="244"/>
      <c r="L722" s="244"/>
      <c r="M722" s="244"/>
      <c r="N722" s="53"/>
      <c r="O722" s="244"/>
      <c r="P722" s="244"/>
      <c r="Q722" s="244"/>
      <c r="R722" s="244"/>
      <c r="S722" s="244"/>
      <c r="T722" s="244"/>
      <c r="U722" s="244"/>
      <c r="V722" s="53"/>
      <c r="W722" s="244"/>
      <c r="X722" s="244"/>
      <c r="Y722" s="53"/>
      <c r="Z722" s="244"/>
      <c r="AA722" s="244"/>
      <c r="AB722" s="244"/>
      <c r="AC722" s="63"/>
      <c r="AD722" s="242"/>
    </row>
    <row r="723" spans="1:30">
      <c r="A723" s="713" t="s">
        <v>36</v>
      </c>
      <c r="B723" s="716" t="s">
        <v>177</v>
      </c>
      <c r="C723" s="41" t="s">
        <v>16</v>
      </c>
      <c r="D723" s="12">
        <v>0</v>
      </c>
      <c r="E723" s="12">
        <v>0</v>
      </c>
      <c r="F723" s="12">
        <v>0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12">
        <v>0</v>
      </c>
      <c r="T723" s="12">
        <v>0</v>
      </c>
      <c r="U723" s="12">
        <v>0</v>
      </c>
      <c r="V723" s="12">
        <v>0</v>
      </c>
      <c r="W723" s="12">
        <v>0</v>
      </c>
      <c r="X723" s="12">
        <v>0</v>
      </c>
      <c r="Y723" s="12">
        <v>0</v>
      </c>
      <c r="Z723" s="12">
        <v>0</v>
      </c>
      <c r="AA723" s="12">
        <v>0</v>
      </c>
      <c r="AB723" s="12">
        <v>0</v>
      </c>
      <c r="AC723" s="26" t="s">
        <v>9</v>
      </c>
      <c r="AD723" s="456"/>
    </row>
    <row r="724" spans="1:30">
      <c r="A724" s="714"/>
      <c r="B724" s="717"/>
      <c r="C724" s="54" t="s">
        <v>17</v>
      </c>
      <c r="D724" s="163">
        <f t="shared" ref="D724:AB724" si="294">1.732*10*D723*0.9</f>
        <v>0</v>
      </c>
      <c r="E724" s="163">
        <f t="shared" si="294"/>
        <v>0</v>
      </c>
      <c r="F724" s="163">
        <f t="shared" si="294"/>
        <v>0</v>
      </c>
      <c r="G724" s="163">
        <f t="shared" si="294"/>
        <v>0</v>
      </c>
      <c r="H724" s="163">
        <f t="shared" si="294"/>
        <v>0</v>
      </c>
      <c r="I724" s="163">
        <f t="shared" si="294"/>
        <v>0</v>
      </c>
      <c r="J724" s="163">
        <f t="shared" si="294"/>
        <v>0</v>
      </c>
      <c r="K724" s="163">
        <f t="shared" si="294"/>
        <v>0</v>
      </c>
      <c r="L724" s="163">
        <f t="shared" si="294"/>
        <v>0</v>
      </c>
      <c r="M724" s="163">
        <f t="shared" si="294"/>
        <v>0</v>
      </c>
      <c r="N724" s="163">
        <f t="shared" si="294"/>
        <v>0</v>
      </c>
      <c r="O724" s="163">
        <f t="shared" si="294"/>
        <v>0</v>
      </c>
      <c r="P724" s="163">
        <f t="shared" si="294"/>
        <v>0</v>
      </c>
      <c r="Q724" s="163">
        <f t="shared" si="294"/>
        <v>0</v>
      </c>
      <c r="R724" s="163">
        <f t="shared" si="294"/>
        <v>0</v>
      </c>
      <c r="S724" s="163">
        <f t="shared" si="294"/>
        <v>0</v>
      </c>
      <c r="T724" s="163">
        <f t="shared" si="294"/>
        <v>0</v>
      </c>
      <c r="U724" s="163">
        <f t="shared" si="294"/>
        <v>0</v>
      </c>
      <c r="V724" s="163">
        <f t="shared" si="294"/>
        <v>0</v>
      </c>
      <c r="W724" s="163">
        <f t="shared" si="294"/>
        <v>0</v>
      </c>
      <c r="X724" s="163">
        <f t="shared" si="294"/>
        <v>0</v>
      </c>
      <c r="Y724" s="163">
        <f t="shared" si="294"/>
        <v>0</v>
      </c>
      <c r="Z724" s="163">
        <f t="shared" si="294"/>
        <v>0</v>
      </c>
      <c r="AA724" s="163">
        <f t="shared" si="294"/>
        <v>0</v>
      </c>
      <c r="AB724" s="163">
        <f t="shared" si="294"/>
        <v>0</v>
      </c>
      <c r="AC724" s="43" t="s">
        <v>315</v>
      </c>
      <c r="AD724" s="90"/>
    </row>
    <row r="725" spans="1:30" ht="13.5" thickBot="1">
      <c r="A725" s="715"/>
      <c r="B725" s="718"/>
      <c r="C725" s="60" t="s">
        <v>18</v>
      </c>
      <c r="D725" s="51"/>
      <c r="E725" s="111"/>
      <c r="F725" s="111"/>
      <c r="G725" s="111"/>
      <c r="H725" s="52"/>
      <c r="I725" s="111"/>
      <c r="J725" s="111"/>
      <c r="K725" s="111"/>
      <c r="L725" s="111"/>
      <c r="M725" s="111"/>
      <c r="N725" s="52"/>
      <c r="O725" s="111"/>
      <c r="P725" s="111"/>
      <c r="Q725" s="111"/>
      <c r="R725" s="111"/>
      <c r="S725" s="111"/>
      <c r="T725" s="111"/>
      <c r="U725" s="111"/>
      <c r="V725" s="52"/>
      <c r="W725" s="111"/>
      <c r="X725" s="111"/>
      <c r="Y725" s="52"/>
      <c r="Z725" s="111"/>
      <c r="AA725" s="111"/>
      <c r="AB725" s="111"/>
      <c r="AC725" s="63"/>
      <c r="AD725" s="242"/>
    </row>
    <row r="726" spans="1:30">
      <c r="A726" s="713" t="s">
        <v>23</v>
      </c>
      <c r="B726" s="716" t="s">
        <v>178</v>
      </c>
      <c r="C726" s="41" t="s">
        <v>16</v>
      </c>
      <c r="D726" s="12">
        <v>0.967174677608441</v>
      </c>
      <c r="E726" s="12">
        <v>0.967174677608441</v>
      </c>
      <c r="F726" s="12">
        <v>0.967174677608441</v>
      </c>
      <c r="G726" s="12">
        <v>0.93786635404454899</v>
      </c>
      <c r="H726" s="40">
        <v>0.93786635404454899</v>
      </c>
      <c r="I726" s="12">
        <v>0.967174677608441</v>
      </c>
      <c r="J726" s="12">
        <v>0.93786635404454899</v>
      </c>
      <c r="K726" s="12">
        <v>0.90855803048065698</v>
      </c>
      <c r="L726" s="12">
        <v>0.967174677608441</v>
      </c>
      <c r="M726" s="12">
        <v>1.43610785463072</v>
      </c>
      <c r="N726" s="40">
        <v>1.40679953106682</v>
      </c>
      <c r="O726" s="12">
        <v>1.34818288393904</v>
      </c>
      <c r="P726" s="12">
        <v>1.2895662368112499</v>
      </c>
      <c r="Q726" s="12">
        <v>1.0844079718640101</v>
      </c>
      <c r="R726" s="12">
        <v>1.2016412661195801</v>
      </c>
      <c r="S726" s="12">
        <v>1.2309495896834699</v>
      </c>
      <c r="T726" s="12">
        <v>1.1430246189917901</v>
      </c>
      <c r="U726" s="12">
        <v>1.02579132473623</v>
      </c>
      <c r="V726" s="40">
        <v>0.967174677608441</v>
      </c>
      <c r="W726" s="12">
        <v>0.84994138335287195</v>
      </c>
      <c r="X726" s="12">
        <v>0.84994138335287195</v>
      </c>
      <c r="Y726" s="40">
        <v>0.967174677608441</v>
      </c>
      <c r="Z726" s="12">
        <v>0.84994138335287195</v>
      </c>
      <c r="AA726" s="12">
        <v>1.05509964830012</v>
      </c>
      <c r="AB726" s="12">
        <v>0.99648300117233302</v>
      </c>
      <c r="AC726" s="26" t="s">
        <v>9</v>
      </c>
      <c r="AD726" s="456"/>
    </row>
    <row r="727" spans="1:30">
      <c r="A727" s="714"/>
      <c r="B727" s="717"/>
      <c r="C727" s="54" t="s">
        <v>17</v>
      </c>
      <c r="D727" s="163">
        <f t="shared" ref="D727:AB727" si="295">1.732*10*D726*0.9</f>
        <v>15.07631887456038</v>
      </c>
      <c r="E727" s="163">
        <f t="shared" si="295"/>
        <v>15.07631887456038</v>
      </c>
      <c r="F727" s="163">
        <f t="shared" si="295"/>
        <v>15.07631887456038</v>
      </c>
      <c r="G727" s="163">
        <f t="shared" si="295"/>
        <v>14.61946072684643</v>
      </c>
      <c r="H727" s="163">
        <f t="shared" si="295"/>
        <v>14.61946072684643</v>
      </c>
      <c r="I727" s="163">
        <f t="shared" si="295"/>
        <v>15.07631887456038</v>
      </c>
      <c r="J727" s="163">
        <f t="shared" si="295"/>
        <v>14.61946072684643</v>
      </c>
      <c r="K727" s="163">
        <f t="shared" si="295"/>
        <v>14.16260257913248</v>
      </c>
      <c r="L727" s="163">
        <f t="shared" si="295"/>
        <v>15.07631887456038</v>
      </c>
      <c r="M727" s="163">
        <f t="shared" si="295"/>
        <v>22.386049237983663</v>
      </c>
      <c r="N727" s="163">
        <f t="shared" si="295"/>
        <v>21.92919109026959</v>
      </c>
      <c r="O727" s="163">
        <f t="shared" si="295"/>
        <v>21.015474794841754</v>
      </c>
      <c r="P727" s="163">
        <f t="shared" si="295"/>
        <v>20.101758499413762</v>
      </c>
      <c r="Q727" s="163">
        <f t="shared" si="295"/>
        <v>16.903751465416189</v>
      </c>
      <c r="R727" s="163">
        <f t="shared" si="295"/>
        <v>18.731184056272014</v>
      </c>
      <c r="S727" s="163">
        <f t="shared" si="295"/>
        <v>19.18804220398593</v>
      </c>
      <c r="T727" s="163">
        <f t="shared" si="295"/>
        <v>17.817467760844025</v>
      </c>
      <c r="U727" s="163">
        <f t="shared" si="295"/>
        <v>15.990035169988355</v>
      </c>
      <c r="V727" s="163">
        <f t="shared" si="295"/>
        <v>15.07631887456038</v>
      </c>
      <c r="W727" s="163">
        <f t="shared" si="295"/>
        <v>13.248886283704568</v>
      </c>
      <c r="X727" s="163">
        <f t="shared" si="295"/>
        <v>13.248886283704568</v>
      </c>
      <c r="Y727" s="163">
        <f t="shared" si="295"/>
        <v>15.07631887456038</v>
      </c>
      <c r="Z727" s="163">
        <f t="shared" si="295"/>
        <v>13.248886283704568</v>
      </c>
      <c r="AA727" s="163">
        <f t="shared" si="295"/>
        <v>16.446893317702273</v>
      </c>
      <c r="AB727" s="163">
        <f t="shared" si="295"/>
        <v>15.533177022274328</v>
      </c>
      <c r="AC727" s="43" t="s">
        <v>315</v>
      </c>
      <c r="AD727" s="90"/>
    </row>
    <row r="728" spans="1:30" ht="13.5" thickBot="1">
      <c r="A728" s="715"/>
      <c r="B728" s="718"/>
      <c r="C728" s="60" t="s">
        <v>18</v>
      </c>
      <c r="D728" s="51"/>
      <c r="E728" s="111"/>
      <c r="F728" s="111"/>
      <c r="G728" s="111"/>
      <c r="H728" s="52"/>
      <c r="I728" s="111"/>
      <c r="J728" s="111"/>
      <c r="K728" s="111"/>
      <c r="L728" s="111"/>
      <c r="M728" s="111"/>
      <c r="N728" s="52"/>
      <c r="O728" s="111"/>
      <c r="P728" s="111"/>
      <c r="Q728" s="111"/>
      <c r="R728" s="111"/>
      <c r="S728" s="111"/>
      <c r="T728" s="111"/>
      <c r="U728" s="111"/>
      <c r="V728" s="52"/>
      <c r="W728" s="111"/>
      <c r="X728" s="111"/>
      <c r="Y728" s="52"/>
      <c r="Z728" s="111"/>
      <c r="AA728" s="111"/>
      <c r="AB728" s="111"/>
      <c r="AC728" s="63"/>
      <c r="AD728" s="242"/>
    </row>
    <row r="729" spans="1:30">
      <c r="A729" s="713" t="s">
        <v>21</v>
      </c>
      <c r="B729" s="716" t="s">
        <v>179</v>
      </c>
      <c r="C729" s="41" t="s">
        <v>16</v>
      </c>
      <c r="D729" s="51"/>
      <c r="E729" s="111"/>
      <c r="F729" s="111"/>
      <c r="G729" s="111"/>
      <c r="H729" s="52"/>
      <c r="I729" s="111"/>
      <c r="J729" s="111"/>
      <c r="K729" s="111"/>
      <c r="L729" s="111"/>
      <c r="M729" s="111"/>
      <c r="N729" s="52"/>
      <c r="O729" s="111"/>
      <c r="P729" s="111"/>
      <c r="Q729" s="111"/>
      <c r="R729" s="111"/>
      <c r="S729" s="111"/>
      <c r="T729" s="111"/>
      <c r="U729" s="111"/>
      <c r="V729" s="52"/>
      <c r="W729" s="111"/>
      <c r="X729" s="111"/>
      <c r="Y729" s="52"/>
      <c r="Z729" s="111"/>
      <c r="AA729" s="111"/>
      <c r="AB729" s="111"/>
      <c r="AC729" s="63"/>
      <c r="AD729" s="242"/>
    </row>
    <row r="730" spans="1:30">
      <c r="A730" s="714"/>
      <c r="B730" s="717"/>
      <c r="C730" s="54" t="s">
        <v>17</v>
      </c>
      <c r="D730" s="52" t="s">
        <v>50</v>
      </c>
      <c r="E730" s="111"/>
      <c r="F730" s="111"/>
      <c r="G730" s="111"/>
      <c r="H730" s="52"/>
      <c r="I730" s="111"/>
      <c r="J730" s="111"/>
      <c r="K730" s="111"/>
      <c r="L730" s="111"/>
      <c r="M730" s="111"/>
      <c r="N730" s="52"/>
      <c r="O730" s="111"/>
      <c r="P730" s="111"/>
      <c r="Q730" s="111"/>
      <c r="R730" s="111"/>
      <c r="S730" s="111"/>
      <c r="T730" s="111"/>
      <c r="U730" s="111"/>
      <c r="V730" s="52"/>
      <c r="W730" s="111"/>
      <c r="X730" s="111"/>
      <c r="Y730" s="52"/>
      <c r="Z730" s="111"/>
      <c r="AA730" s="111"/>
      <c r="AB730" s="111"/>
      <c r="AC730" s="63"/>
      <c r="AD730" s="242"/>
    </row>
    <row r="731" spans="1:30" ht="13.5" thickBot="1">
      <c r="A731" s="715"/>
      <c r="B731" s="718"/>
      <c r="C731" s="60" t="s">
        <v>18</v>
      </c>
      <c r="D731" s="51"/>
      <c r="E731" s="111"/>
      <c r="F731" s="111"/>
      <c r="G731" s="111"/>
      <c r="H731" s="52"/>
      <c r="I731" s="111"/>
      <c r="J731" s="111"/>
      <c r="K731" s="111"/>
      <c r="L731" s="111"/>
      <c r="M731" s="111"/>
      <c r="N731" s="52"/>
      <c r="O731" s="111"/>
      <c r="P731" s="111"/>
      <c r="Q731" s="111"/>
      <c r="R731" s="111"/>
      <c r="S731" s="111"/>
      <c r="T731" s="111"/>
      <c r="U731" s="111"/>
      <c r="V731" s="52"/>
      <c r="W731" s="111"/>
      <c r="X731" s="111"/>
      <c r="Y731" s="52"/>
      <c r="Z731" s="111"/>
      <c r="AA731" s="111"/>
      <c r="AB731" s="111"/>
      <c r="AC731" s="63"/>
      <c r="AD731" s="242"/>
    </row>
    <row r="732" spans="1:30">
      <c r="A732" s="713" t="s">
        <v>29</v>
      </c>
      <c r="B732" s="716" t="s">
        <v>58</v>
      </c>
      <c r="C732" s="41" t="s">
        <v>16</v>
      </c>
      <c r="D732" s="51"/>
      <c r="E732" s="111"/>
      <c r="F732" s="111"/>
      <c r="G732" s="111"/>
      <c r="H732" s="52"/>
      <c r="I732" s="111"/>
      <c r="J732" s="111"/>
      <c r="K732" s="111"/>
      <c r="L732" s="111"/>
      <c r="M732" s="111"/>
      <c r="N732" s="52"/>
      <c r="O732" s="111"/>
      <c r="P732" s="111"/>
      <c r="Q732" s="111"/>
      <c r="R732" s="111"/>
      <c r="S732" s="111"/>
      <c r="T732" s="111"/>
      <c r="U732" s="111"/>
      <c r="V732" s="52"/>
      <c r="W732" s="111"/>
      <c r="X732" s="111"/>
      <c r="Y732" s="52"/>
      <c r="Z732" s="111"/>
      <c r="AA732" s="111"/>
      <c r="AB732" s="111"/>
      <c r="AC732" s="63"/>
      <c r="AD732" s="242"/>
    </row>
    <row r="733" spans="1:30">
      <c r="A733" s="714"/>
      <c r="B733" s="717"/>
      <c r="C733" s="54" t="s">
        <v>17</v>
      </c>
      <c r="D733" s="52" t="s">
        <v>50</v>
      </c>
      <c r="E733" s="111"/>
      <c r="F733" s="111"/>
      <c r="G733" s="111"/>
      <c r="H733" s="52"/>
      <c r="I733" s="111"/>
      <c r="J733" s="111"/>
      <c r="K733" s="111"/>
      <c r="L733" s="111"/>
      <c r="M733" s="111"/>
      <c r="N733" s="52"/>
      <c r="O733" s="111"/>
      <c r="P733" s="111"/>
      <c r="Q733" s="111"/>
      <c r="R733" s="111"/>
      <c r="S733" s="111"/>
      <c r="T733" s="111"/>
      <c r="U733" s="111"/>
      <c r="V733" s="52"/>
      <c r="W733" s="111"/>
      <c r="X733" s="111"/>
      <c r="Y733" s="52"/>
      <c r="Z733" s="111"/>
      <c r="AA733" s="111"/>
      <c r="AB733" s="111"/>
      <c r="AC733" s="63"/>
      <c r="AD733" s="242"/>
    </row>
    <row r="734" spans="1:30" ht="13.5" thickBot="1">
      <c r="A734" s="715"/>
      <c r="B734" s="718"/>
      <c r="C734" s="60" t="s">
        <v>18</v>
      </c>
      <c r="D734" s="51"/>
      <c r="E734" s="111"/>
      <c r="F734" s="111"/>
      <c r="G734" s="111"/>
      <c r="H734" s="52"/>
      <c r="I734" s="111"/>
      <c r="J734" s="111"/>
      <c r="K734" s="111"/>
      <c r="L734" s="111"/>
      <c r="M734" s="111"/>
      <c r="N734" s="52"/>
      <c r="O734" s="111"/>
      <c r="P734" s="111"/>
      <c r="Q734" s="111"/>
      <c r="R734" s="111"/>
      <c r="S734" s="111"/>
      <c r="T734" s="111"/>
      <c r="U734" s="111"/>
      <c r="V734" s="52"/>
      <c r="W734" s="111"/>
      <c r="X734" s="111"/>
      <c r="Y734" s="52"/>
      <c r="Z734" s="111"/>
      <c r="AA734" s="111"/>
      <c r="AB734" s="111"/>
      <c r="AC734" s="63"/>
      <c r="AD734" s="242"/>
    </row>
    <row r="735" spans="1:30">
      <c r="A735" s="713" t="s">
        <v>25</v>
      </c>
      <c r="B735" s="725" t="s">
        <v>176</v>
      </c>
      <c r="C735" s="41" t="s">
        <v>16</v>
      </c>
      <c r="D735" s="471">
        <v>0.38100820633059801</v>
      </c>
      <c r="E735" s="471">
        <v>0.41031652989449002</v>
      </c>
      <c r="F735" s="471">
        <v>0.41031652989449002</v>
      </c>
      <c r="G735" s="471">
        <v>0.38100820633059801</v>
      </c>
      <c r="H735" s="471">
        <v>0.351699882766706</v>
      </c>
      <c r="I735" s="471">
        <v>0.41031652989449002</v>
      </c>
      <c r="J735" s="471">
        <v>0.38100820633059801</v>
      </c>
      <c r="K735" s="471">
        <v>0.38100820633059801</v>
      </c>
      <c r="L735" s="471">
        <v>0.351699882766706</v>
      </c>
      <c r="M735" s="471">
        <v>0</v>
      </c>
      <c r="N735" s="471">
        <v>0.351699882766706</v>
      </c>
      <c r="O735" s="471">
        <v>0.38100820633059801</v>
      </c>
      <c r="P735" s="471">
        <v>0.41031652989449002</v>
      </c>
      <c r="Q735" s="471">
        <v>0.41031652989449002</v>
      </c>
      <c r="R735" s="471">
        <v>0.41031652989449002</v>
      </c>
      <c r="S735" s="471">
        <v>0.41031652989449002</v>
      </c>
      <c r="T735" s="471">
        <v>0.38100820633059801</v>
      </c>
      <c r="U735" s="471">
        <v>0.38100820633059801</v>
      </c>
      <c r="V735" s="471">
        <v>0.41031652989449002</v>
      </c>
      <c r="W735" s="471">
        <v>0.41031652989449002</v>
      </c>
      <c r="X735" s="471">
        <v>0.41031652989449002</v>
      </c>
      <c r="Y735" s="471">
        <v>0.41031652989449002</v>
      </c>
      <c r="Z735" s="471">
        <v>0.41031652989449002</v>
      </c>
      <c r="AA735" s="471">
        <v>0.41031652989449002</v>
      </c>
      <c r="AB735" s="471">
        <v>0.41031652989449002</v>
      </c>
      <c r="AC735" s="26" t="s">
        <v>9</v>
      </c>
      <c r="AD735" s="456"/>
    </row>
    <row r="736" spans="1:30">
      <c r="A736" s="714"/>
      <c r="B736" s="726"/>
      <c r="C736" s="54" t="s">
        <v>17</v>
      </c>
      <c r="D736" s="163">
        <f t="shared" ref="D736:AB736" si="296">1.732*10*D735*0.9</f>
        <v>5.9391559202813617</v>
      </c>
      <c r="E736" s="163">
        <f t="shared" si="296"/>
        <v>6.3960140679953108</v>
      </c>
      <c r="F736" s="163">
        <f t="shared" si="296"/>
        <v>6.3960140679953108</v>
      </c>
      <c r="G736" s="163">
        <f t="shared" si="296"/>
        <v>5.9391559202813617</v>
      </c>
      <c r="H736" s="163">
        <f t="shared" si="296"/>
        <v>5.4822977725674136</v>
      </c>
      <c r="I736" s="163">
        <f t="shared" si="296"/>
        <v>6.3960140679953108</v>
      </c>
      <c r="J736" s="163">
        <f t="shared" si="296"/>
        <v>5.9391559202813617</v>
      </c>
      <c r="K736" s="163">
        <f t="shared" si="296"/>
        <v>5.9391559202813617</v>
      </c>
      <c r="L736" s="163">
        <f t="shared" si="296"/>
        <v>5.4822977725674136</v>
      </c>
      <c r="M736" s="163">
        <f t="shared" si="296"/>
        <v>0</v>
      </c>
      <c r="N736" s="163">
        <f t="shared" si="296"/>
        <v>5.4822977725674136</v>
      </c>
      <c r="O736" s="163">
        <f t="shared" si="296"/>
        <v>5.9391559202813617</v>
      </c>
      <c r="P736" s="163">
        <f t="shared" si="296"/>
        <v>6.3960140679953108</v>
      </c>
      <c r="Q736" s="163">
        <f t="shared" si="296"/>
        <v>6.3960140679953108</v>
      </c>
      <c r="R736" s="163">
        <f t="shared" si="296"/>
        <v>6.3960140679953108</v>
      </c>
      <c r="S736" s="163">
        <f t="shared" si="296"/>
        <v>6.3960140679953108</v>
      </c>
      <c r="T736" s="163">
        <f t="shared" si="296"/>
        <v>5.9391559202813617</v>
      </c>
      <c r="U736" s="163">
        <f t="shared" si="296"/>
        <v>5.9391559202813617</v>
      </c>
      <c r="V736" s="163">
        <f t="shared" si="296"/>
        <v>6.3960140679953108</v>
      </c>
      <c r="W736" s="163">
        <f t="shared" si="296"/>
        <v>6.3960140679953108</v>
      </c>
      <c r="X736" s="163">
        <f t="shared" si="296"/>
        <v>6.3960140679953108</v>
      </c>
      <c r="Y736" s="163">
        <f t="shared" si="296"/>
        <v>6.3960140679953108</v>
      </c>
      <c r="Z736" s="163">
        <f t="shared" si="296"/>
        <v>6.3960140679953108</v>
      </c>
      <c r="AA736" s="163">
        <f t="shared" si="296"/>
        <v>6.3960140679953108</v>
      </c>
      <c r="AB736" s="163">
        <f t="shared" si="296"/>
        <v>6.3960140679953108</v>
      </c>
      <c r="AC736" s="43" t="s">
        <v>315</v>
      </c>
      <c r="AD736" s="90"/>
    </row>
    <row r="737" spans="1:30" ht="13.5" thickBot="1">
      <c r="A737" s="715"/>
      <c r="B737" s="727"/>
      <c r="C737" s="60" t="s">
        <v>18</v>
      </c>
      <c r="D737" s="51"/>
      <c r="E737" s="111"/>
      <c r="F737" s="111"/>
      <c r="G737" s="111"/>
      <c r="H737" s="52"/>
      <c r="I737" s="111"/>
      <c r="J737" s="111"/>
      <c r="K737" s="111"/>
      <c r="L737" s="111"/>
      <c r="M737" s="111"/>
      <c r="N737" s="52"/>
      <c r="O737" s="111"/>
      <c r="P737" s="111"/>
      <c r="Q737" s="111"/>
      <c r="R737" s="111"/>
      <c r="S737" s="111"/>
      <c r="T737" s="111"/>
      <c r="U737" s="111"/>
      <c r="V737" s="52"/>
      <c r="W737" s="111"/>
      <c r="X737" s="111"/>
      <c r="Y737" s="52"/>
      <c r="Z737" s="111"/>
      <c r="AA737" s="111"/>
      <c r="AB737" s="111"/>
      <c r="AC737" s="63"/>
      <c r="AD737" s="242"/>
    </row>
    <row r="738" spans="1:30">
      <c r="A738" s="713" t="s">
        <v>38</v>
      </c>
      <c r="B738" s="716" t="s">
        <v>180</v>
      </c>
      <c r="C738" s="41" t="s">
        <v>16</v>
      </c>
      <c r="D738" s="12">
        <v>0</v>
      </c>
      <c r="E738" s="12">
        <v>1.1723329425556901</v>
      </c>
      <c r="F738" s="12">
        <v>1.1723329425556901</v>
      </c>
      <c r="G738" s="12">
        <v>1.1723329425556901</v>
      </c>
      <c r="H738" s="40">
        <v>0</v>
      </c>
      <c r="I738" s="12">
        <v>1.1723329425556901</v>
      </c>
      <c r="J738" s="12">
        <v>1.1723329425556901</v>
      </c>
      <c r="K738" s="12">
        <v>1.1723329425556901</v>
      </c>
      <c r="L738" s="12">
        <v>0</v>
      </c>
      <c r="M738" s="12">
        <v>1.1723329425556901</v>
      </c>
      <c r="N738" s="40">
        <v>0</v>
      </c>
      <c r="O738" s="12">
        <v>1.1723329425556901</v>
      </c>
      <c r="P738" s="12">
        <v>1.1723329425556901</v>
      </c>
      <c r="Q738" s="12">
        <v>0</v>
      </c>
      <c r="R738" s="12">
        <v>0</v>
      </c>
      <c r="S738" s="12">
        <v>1.2895662368112499</v>
      </c>
      <c r="T738" s="12">
        <v>0</v>
      </c>
      <c r="U738" s="12">
        <v>1.1723329425556901</v>
      </c>
      <c r="V738" s="40">
        <v>0</v>
      </c>
      <c r="W738" s="12">
        <v>0</v>
      </c>
      <c r="X738" s="12">
        <v>1.2895662368112499</v>
      </c>
      <c r="Y738" s="40">
        <v>1.1723329425556901</v>
      </c>
      <c r="Z738" s="12">
        <v>1.2895662368112499</v>
      </c>
      <c r="AA738" s="12">
        <v>1.1723329425556901</v>
      </c>
      <c r="AB738" s="12">
        <v>1.1723329425556901</v>
      </c>
      <c r="AC738" s="26" t="s">
        <v>9</v>
      </c>
      <c r="AD738" s="456"/>
    </row>
    <row r="739" spans="1:30">
      <c r="A739" s="714"/>
      <c r="B739" s="717"/>
      <c r="C739" s="54" t="s">
        <v>17</v>
      </c>
      <c r="D739" s="163">
        <f t="shared" ref="D739:AB739" si="297">1.732*10*D738*0.9</f>
        <v>0</v>
      </c>
      <c r="E739" s="163">
        <f t="shared" si="297"/>
        <v>18.274325908558097</v>
      </c>
      <c r="F739" s="163">
        <f t="shared" si="297"/>
        <v>18.274325908558097</v>
      </c>
      <c r="G739" s="163">
        <f t="shared" si="297"/>
        <v>18.274325908558097</v>
      </c>
      <c r="H739" s="163">
        <f t="shared" si="297"/>
        <v>0</v>
      </c>
      <c r="I739" s="163">
        <f t="shared" si="297"/>
        <v>18.274325908558097</v>
      </c>
      <c r="J739" s="163">
        <f t="shared" si="297"/>
        <v>18.274325908558097</v>
      </c>
      <c r="K739" s="163">
        <f t="shared" si="297"/>
        <v>18.274325908558097</v>
      </c>
      <c r="L739" s="163">
        <f t="shared" si="297"/>
        <v>0</v>
      </c>
      <c r="M739" s="163">
        <f t="shared" si="297"/>
        <v>18.274325908558097</v>
      </c>
      <c r="N739" s="163">
        <f t="shared" si="297"/>
        <v>0</v>
      </c>
      <c r="O739" s="163">
        <f t="shared" si="297"/>
        <v>18.274325908558097</v>
      </c>
      <c r="P739" s="163">
        <f t="shared" si="297"/>
        <v>18.274325908558097</v>
      </c>
      <c r="Q739" s="163">
        <f t="shared" si="297"/>
        <v>0</v>
      </c>
      <c r="R739" s="163">
        <f t="shared" si="297"/>
        <v>0</v>
      </c>
      <c r="S739" s="163">
        <f t="shared" si="297"/>
        <v>20.101758499413762</v>
      </c>
      <c r="T739" s="163">
        <f t="shared" si="297"/>
        <v>0</v>
      </c>
      <c r="U739" s="163">
        <f t="shared" si="297"/>
        <v>18.274325908558097</v>
      </c>
      <c r="V739" s="163">
        <f t="shared" si="297"/>
        <v>0</v>
      </c>
      <c r="W739" s="163">
        <f t="shared" si="297"/>
        <v>0</v>
      </c>
      <c r="X739" s="163">
        <f t="shared" si="297"/>
        <v>20.101758499413762</v>
      </c>
      <c r="Y739" s="163">
        <f t="shared" si="297"/>
        <v>18.274325908558097</v>
      </c>
      <c r="Z739" s="163">
        <f t="shared" si="297"/>
        <v>20.101758499413762</v>
      </c>
      <c r="AA739" s="163">
        <f t="shared" si="297"/>
        <v>18.274325908558097</v>
      </c>
      <c r="AB739" s="163">
        <f t="shared" si="297"/>
        <v>18.274325908558097</v>
      </c>
      <c r="AC739" s="43" t="s">
        <v>315</v>
      </c>
      <c r="AD739" s="90"/>
    </row>
    <row r="740" spans="1:30" ht="13.5" thickBot="1">
      <c r="A740" s="715"/>
      <c r="B740" s="718"/>
      <c r="C740" s="60" t="s">
        <v>18</v>
      </c>
      <c r="D740" s="51"/>
      <c r="E740" s="111"/>
      <c r="F740" s="111"/>
      <c r="G740" s="111"/>
      <c r="H740" s="52"/>
      <c r="I740" s="111"/>
      <c r="J740" s="111"/>
      <c r="K740" s="111"/>
      <c r="L740" s="111"/>
      <c r="M740" s="111"/>
      <c r="N740" s="52"/>
      <c r="O740" s="111"/>
      <c r="P740" s="111"/>
      <c r="Q740" s="111"/>
      <c r="R740" s="111"/>
      <c r="S740" s="111"/>
      <c r="T740" s="111"/>
      <c r="U740" s="111"/>
      <c r="V740" s="52"/>
      <c r="W740" s="111"/>
      <c r="X740" s="111"/>
      <c r="Y740" s="52"/>
      <c r="Z740" s="111"/>
      <c r="AA740" s="111"/>
      <c r="AB740" s="111"/>
      <c r="AC740" s="63"/>
      <c r="AD740" s="242"/>
    </row>
    <row r="741" spans="1:30">
      <c r="A741" s="713" t="s">
        <v>54</v>
      </c>
      <c r="B741" s="716" t="s">
        <v>180</v>
      </c>
      <c r="C741" s="41" t="s">
        <v>16</v>
      </c>
      <c r="D741" s="12">
        <v>35.169988276670601</v>
      </c>
      <c r="E741" s="12">
        <v>35.052754982415003</v>
      </c>
      <c r="F741" s="12">
        <v>35.052754982415003</v>
      </c>
      <c r="G741" s="12">
        <v>35.052754982415003</v>
      </c>
      <c r="H741" s="40">
        <v>35.2872215709261</v>
      </c>
      <c r="I741" s="12">
        <v>34.935521688159398</v>
      </c>
      <c r="J741" s="12">
        <v>35.052754982415003</v>
      </c>
      <c r="K741" s="12">
        <v>34.935521688159398</v>
      </c>
      <c r="L741" s="12">
        <v>34.7010550996483</v>
      </c>
      <c r="M741" s="12">
        <v>34.583821805392702</v>
      </c>
      <c r="N741" s="40">
        <v>34.7010550996483</v>
      </c>
      <c r="O741" s="12">
        <v>34.935521688159398</v>
      </c>
      <c r="P741" s="12">
        <v>34.818288393903899</v>
      </c>
      <c r="Q741" s="12">
        <v>35.052754982415003</v>
      </c>
      <c r="R741" s="12">
        <v>35.169988276670601</v>
      </c>
      <c r="S741" s="12">
        <v>34.818288393903899</v>
      </c>
      <c r="T741" s="12">
        <v>35.052754982415003</v>
      </c>
      <c r="U741" s="12">
        <v>34.7010550996483</v>
      </c>
      <c r="V741" s="12">
        <v>34.466588511137203</v>
      </c>
      <c r="W741" s="12">
        <v>34.7010550996483</v>
      </c>
      <c r="X741" s="12">
        <v>34.7010550996483</v>
      </c>
      <c r="Y741" s="40">
        <v>34.935521688159398</v>
      </c>
      <c r="Z741" s="12">
        <v>35.052754982415003</v>
      </c>
      <c r="AA741" s="12">
        <v>35.052754982415003</v>
      </c>
      <c r="AB741" s="12">
        <v>35.052754982415003</v>
      </c>
      <c r="AC741" s="26" t="s">
        <v>9</v>
      </c>
      <c r="AD741" s="456"/>
    </row>
    <row r="742" spans="1:30">
      <c r="A742" s="714"/>
      <c r="B742" s="717"/>
      <c r="C742" s="54" t="s">
        <v>17</v>
      </c>
      <c r="D742" s="163">
        <f t="shared" ref="D742:AB742" si="298">1.732*10*D741*0.9</f>
        <v>548.22977725674139</v>
      </c>
      <c r="E742" s="163">
        <f t="shared" si="298"/>
        <v>546.40234466588504</v>
      </c>
      <c r="F742" s="163">
        <f t="shared" si="298"/>
        <v>546.40234466588504</v>
      </c>
      <c r="G742" s="163">
        <f t="shared" si="298"/>
        <v>546.40234466588504</v>
      </c>
      <c r="H742" s="163">
        <f t="shared" si="298"/>
        <v>550.05720984759614</v>
      </c>
      <c r="I742" s="163">
        <f t="shared" si="298"/>
        <v>544.57491207502869</v>
      </c>
      <c r="J742" s="163">
        <f t="shared" si="298"/>
        <v>546.40234466588504</v>
      </c>
      <c r="K742" s="163">
        <f t="shared" si="298"/>
        <v>544.57491207502869</v>
      </c>
      <c r="L742" s="163">
        <f t="shared" si="298"/>
        <v>540.9200468933177</v>
      </c>
      <c r="M742" s="163">
        <f t="shared" si="298"/>
        <v>539.09261430246147</v>
      </c>
      <c r="N742" s="163">
        <f t="shared" si="298"/>
        <v>540.9200468933177</v>
      </c>
      <c r="O742" s="163">
        <f t="shared" si="298"/>
        <v>544.57491207502869</v>
      </c>
      <c r="P742" s="163">
        <f t="shared" si="298"/>
        <v>542.74747948417405</v>
      </c>
      <c r="Q742" s="163">
        <f t="shared" si="298"/>
        <v>546.40234466588504</v>
      </c>
      <c r="R742" s="163">
        <f t="shared" si="298"/>
        <v>548.22977725674139</v>
      </c>
      <c r="S742" s="163">
        <f t="shared" si="298"/>
        <v>542.74747948417405</v>
      </c>
      <c r="T742" s="163">
        <f t="shared" si="298"/>
        <v>546.40234466588504</v>
      </c>
      <c r="U742" s="163">
        <f t="shared" si="298"/>
        <v>540.9200468933177</v>
      </c>
      <c r="V742" s="163">
        <f t="shared" si="298"/>
        <v>537.26518171160683</v>
      </c>
      <c r="W742" s="163">
        <f t="shared" si="298"/>
        <v>540.9200468933177</v>
      </c>
      <c r="X742" s="163">
        <f t="shared" si="298"/>
        <v>540.9200468933177</v>
      </c>
      <c r="Y742" s="163">
        <f t="shared" si="298"/>
        <v>544.57491207502869</v>
      </c>
      <c r="Z742" s="163">
        <f t="shared" si="298"/>
        <v>546.40234466588504</v>
      </c>
      <c r="AA742" s="163">
        <f t="shared" si="298"/>
        <v>546.40234466588504</v>
      </c>
      <c r="AB742" s="163">
        <f t="shared" si="298"/>
        <v>546.40234466588504</v>
      </c>
      <c r="AC742" s="43" t="s">
        <v>315</v>
      </c>
      <c r="AD742" s="90"/>
    </row>
    <row r="743" spans="1:30" ht="13.5" thickBot="1">
      <c r="A743" s="715"/>
      <c r="B743" s="718"/>
      <c r="C743" s="60" t="s">
        <v>18</v>
      </c>
      <c r="D743" s="51"/>
      <c r="E743" s="111"/>
      <c r="F743" s="111"/>
      <c r="G743" s="111"/>
      <c r="H743" s="52"/>
      <c r="I743" s="111"/>
      <c r="J743" s="111"/>
      <c r="K743" s="111"/>
      <c r="L743" s="111"/>
      <c r="M743" s="111"/>
      <c r="N743" s="52"/>
      <c r="O743" s="111"/>
      <c r="P743" s="111"/>
      <c r="Q743" s="111"/>
      <c r="R743" s="111"/>
      <c r="S743" s="111"/>
      <c r="T743" s="111"/>
      <c r="U743" s="111"/>
      <c r="V743" s="52"/>
      <c r="W743" s="111"/>
      <c r="X743" s="111"/>
      <c r="Y743" s="52"/>
      <c r="Z743" s="111"/>
      <c r="AA743" s="111"/>
      <c r="AB743" s="111"/>
      <c r="AC743" s="63"/>
      <c r="AD743" s="242"/>
    </row>
    <row r="744" spans="1:30">
      <c r="A744" s="713" t="s">
        <v>40</v>
      </c>
      <c r="B744" s="716" t="s">
        <v>180</v>
      </c>
      <c r="C744" s="41" t="s">
        <v>16</v>
      </c>
      <c r="D744" s="58">
        <v>9.2907385697538096</v>
      </c>
      <c r="E744" s="58">
        <v>9.1148886283704602</v>
      </c>
      <c r="F744" s="58">
        <v>8.6752637749120805</v>
      </c>
      <c r="G744" s="58">
        <v>9.0269636576787793</v>
      </c>
      <c r="H744" s="59">
        <v>8.9683470105509997</v>
      </c>
      <c r="I744" s="58">
        <v>9.2028135990621305</v>
      </c>
      <c r="J744" s="58">
        <v>9.3786635404454906</v>
      </c>
      <c r="K744" s="58">
        <v>9.5838218053927307</v>
      </c>
      <c r="L744" s="58">
        <v>9.0269636576787793</v>
      </c>
      <c r="M744" s="58">
        <v>8.4994138335287204</v>
      </c>
      <c r="N744" s="59">
        <v>8.4701055099648297</v>
      </c>
      <c r="O744" s="58">
        <v>8.2942555685814803</v>
      </c>
      <c r="P744" s="58">
        <v>9.3493552168815892</v>
      </c>
      <c r="Q744" s="58">
        <v>9.9648300117233308</v>
      </c>
      <c r="R744" s="58">
        <v>8.1184056271981202</v>
      </c>
      <c r="S744" s="58">
        <v>8.2649472450175807</v>
      </c>
      <c r="T744" s="58">
        <v>8.0890973036342295</v>
      </c>
      <c r="U744" s="58">
        <v>9.1148886283704602</v>
      </c>
      <c r="V744" s="59">
        <v>10.638921453692801</v>
      </c>
      <c r="W744" s="58">
        <v>9.8182883939038703</v>
      </c>
      <c r="X744" s="58">
        <v>10.3751465416178</v>
      </c>
      <c r="Y744" s="59">
        <v>10.609613130129</v>
      </c>
      <c r="Z744" s="58">
        <v>9.9648300117233308</v>
      </c>
      <c r="AA744" s="58">
        <v>9.9941383352872197</v>
      </c>
      <c r="AB744" s="58">
        <v>9.4958968347010604</v>
      </c>
      <c r="AC744" s="26" t="s">
        <v>9</v>
      </c>
      <c r="AD744" s="242"/>
    </row>
    <row r="745" spans="1:30">
      <c r="A745" s="714"/>
      <c r="B745" s="717"/>
      <c r="C745" s="54" t="s">
        <v>17</v>
      </c>
      <c r="D745" s="163">
        <f t="shared" ref="D745:AB745" si="299">1.732*10*D744*0.9</f>
        <v>144.8240328253224</v>
      </c>
      <c r="E745" s="163">
        <f t="shared" si="299"/>
        <v>142.08288393903874</v>
      </c>
      <c r="F745" s="163">
        <f t="shared" si="299"/>
        <v>135.23001172332951</v>
      </c>
      <c r="G745" s="163">
        <f t="shared" si="299"/>
        <v>140.71230949589682</v>
      </c>
      <c r="H745" s="163">
        <f t="shared" si="299"/>
        <v>139.79859320046901</v>
      </c>
      <c r="I745" s="163">
        <f t="shared" si="299"/>
        <v>143.45345838218049</v>
      </c>
      <c r="J745" s="163">
        <f t="shared" si="299"/>
        <v>146.19460726846432</v>
      </c>
      <c r="K745" s="163">
        <f t="shared" si="299"/>
        <v>149.39261430246188</v>
      </c>
      <c r="L745" s="163">
        <f t="shared" si="299"/>
        <v>140.71230949589682</v>
      </c>
      <c r="M745" s="163">
        <f t="shared" si="299"/>
        <v>132.4888628370457</v>
      </c>
      <c r="N745" s="163">
        <f t="shared" si="299"/>
        <v>132.03200468933179</v>
      </c>
      <c r="O745" s="163">
        <f t="shared" si="299"/>
        <v>129.29085580304812</v>
      </c>
      <c r="P745" s="163">
        <f t="shared" si="299"/>
        <v>145.73774912075021</v>
      </c>
      <c r="Q745" s="163">
        <f t="shared" si="299"/>
        <v>155.3317702227433</v>
      </c>
      <c r="R745" s="163">
        <f t="shared" si="299"/>
        <v>126.54970691676429</v>
      </c>
      <c r="S745" s="163">
        <f t="shared" si="299"/>
        <v>128.83399765533406</v>
      </c>
      <c r="T745" s="163">
        <f t="shared" si="299"/>
        <v>126.09284876905036</v>
      </c>
      <c r="U745" s="163">
        <f t="shared" si="299"/>
        <v>142.08288393903874</v>
      </c>
      <c r="V745" s="163">
        <f t="shared" si="299"/>
        <v>165.83950762016337</v>
      </c>
      <c r="W745" s="163">
        <f t="shared" si="299"/>
        <v>153.04747948417352</v>
      </c>
      <c r="X745" s="163">
        <f t="shared" si="299"/>
        <v>161.72778429073827</v>
      </c>
      <c r="Y745" s="163">
        <f t="shared" si="299"/>
        <v>165.38264947245088</v>
      </c>
      <c r="Z745" s="163">
        <f t="shared" si="299"/>
        <v>155.3317702227433</v>
      </c>
      <c r="AA745" s="163">
        <f t="shared" si="299"/>
        <v>155.78862837045719</v>
      </c>
      <c r="AB745" s="163">
        <f t="shared" si="299"/>
        <v>148.02203985932013</v>
      </c>
      <c r="AC745" s="43" t="s">
        <v>315</v>
      </c>
      <c r="AD745" s="242"/>
    </row>
    <row r="746" spans="1:30" ht="13.5" thickBot="1">
      <c r="A746" s="715"/>
      <c r="B746" s="718"/>
      <c r="C746" s="60" t="s">
        <v>18</v>
      </c>
      <c r="D746" s="51"/>
      <c r="E746" s="111"/>
      <c r="F746" s="111"/>
      <c r="G746" s="111"/>
      <c r="H746" s="52"/>
      <c r="I746" s="111"/>
      <c r="J746" s="111"/>
      <c r="K746" s="111"/>
      <c r="L746" s="111"/>
      <c r="M746" s="111"/>
      <c r="N746" s="52"/>
      <c r="O746" s="111"/>
      <c r="P746" s="111"/>
      <c r="Q746" s="111"/>
      <c r="R746" s="111"/>
      <c r="S746" s="111"/>
      <c r="T746" s="111"/>
      <c r="U746" s="111"/>
      <c r="V746" s="52"/>
      <c r="W746" s="111"/>
      <c r="X746" s="111"/>
      <c r="Y746" s="52"/>
      <c r="Z746" s="111"/>
      <c r="AA746" s="111"/>
      <c r="AB746" s="111"/>
      <c r="AC746" s="63"/>
      <c r="AD746" s="242"/>
    </row>
    <row r="747" spans="1:30">
      <c r="A747" s="713" t="s">
        <v>56</v>
      </c>
      <c r="B747" s="716" t="s">
        <v>178</v>
      </c>
      <c r="C747" s="41" t="s">
        <v>16</v>
      </c>
      <c r="D747" s="471">
        <v>1.1430246189917901</v>
      </c>
      <c r="E747" s="471">
        <v>0.90855803048065698</v>
      </c>
      <c r="F747" s="471">
        <v>1.1723329425556901</v>
      </c>
      <c r="G747" s="471">
        <v>1.1137162954279001</v>
      </c>
      <c r="H747" s="529">
        <v>0.967174677608441</v>
      </c>
      <c r="I747" s="471">
        <v>1.1430246189917901</v>
      </c>
      <c r="J747" s="471">
        <v>0.79132473622508803</v>
      </c>
      <c r="K747" s="471">
        <v>0.967174677608441</v>
      </c>
      <c r="L747" s="471">
        <v>0.99648300117233302</v>
      </c>
      <c r="M747" s="471">
        <v>1.1137162954279001</v>
      </c>
      <c r="N747" s="529">
        <v>0.90855803048065698</v>
      </c>
      <c r="O747" s="471">
        <v>0.82063305978898005</v>
      </c>
      <c r="P747" s="471">
        <v>1.05509964830012</v>
      </c>
      <c r="Q747" s="471">
        <v>0.90855803048065698</v>
      </c>
      <c r="R747" s="471">
        <v>0.93786635404454899</v>
      </c>
      <c r="S747" s="471">
        <v>0.93786635404454899</v>
      </c>
      <c r="T747" s="471">
        <v>0.87924970691676396</v>
      </c>
      <c r="U747" s="471">
        <v>3.31184056271981</v>
      </c>
      <c r="V747" s="529">
        <v>0.90855803048065698</v>
      </c>
      <c r="W747" s="471">
        <v>0.73270808909730401</v>
      </c>
      <c r="X747" s="471">
        <v>0.87924970691676396</v>
      </c>
      <c r="Y747" s="529">
        <v>0.84994138335287195</v>
      </c>
      <c r="Z747" s="471">
        <v>0.90855803048065698</v>
      </c>
      <c r="AA747" s="471">
        <v>0.90855803048065698</v>
      </c>
      <c r="AB747" s="471">
        <v>0.90855803048065698</v>
      </c>
      <c r="AC747" s="26" t="s">
        <v>9</v>
      </c>
      <c r="AD747" s="456"/>
    </row>
    <row r="748" spans="1:30">
      <c r="A748" s="714"/>
      <c r="B748" s="717"/>
      <c r="C748" s="54" t="s">
        <v>17</v>
      </c>
      <c r="D748" s="163">
        <f t="shared" ref="D748:AB748" si="300">1.732*10*D747*0.9</f>
        <v>17.817467760844025</v>
      </c>
      <c r="E748" s="163">
        <f t="shared" si="300"/>
        <v>14.16260257913248</v>
      </c>
      <c r="F748" s="163">
        <f t="shared" si="300"/>
        <v>18.274325908558097</v>
      </c>
      <c r="G748" s="163">
        <f t="shared" si="300"/>
        <v>17.360609613130105</v>
      </c>
      <c r="H748" s="163">
        <f t="shared" si="300"/>
        <v>15.07631887456038</v>
      </c>
      <c r="I748" s="163">
        <f t="shared" si="300"/>
        <v>17.817467760844025</v>
      </c>
      <c r="J748" s="163">
        <f t="shared" si="300"/>
        <v>12.335169988276673</v>
      </c>
      <c r="K748" s="163">
        <f t="shared" si="300"/>
        <v>15.07631887456038</v>
      </c>
      <c r="L748" s="163">
        <f t="shared" si="300"/>
        <v>15.533177022274328</v>
      </c>
      <c r="M748" s="163">
        <f t="shared" si="300"/>
        <v>17.360609613130105</v>
      </c>
      <c r="N748" s="163">
        <f t="shared" si="300"/>
        <v>14.16260257913248</v>
      </c>
      <c r="O748" s="163">
        <f t="shared" si="300"/>
        <v>12.792028135990622</v>
      </c>
      <c r="P748" s="163">
        <f t="shared" si="300"/>
        <v>16.446893317702273</v>
      </c>
      <c r="Q748" s="163">
        <f t="shared" si="300"/>
        <v>14.16260257913248</v>
      </c>
      <c r="R748" s="163">
        <f t="shared" si="300"/>
        <v>14.61946072684643</v>
      </c>
      <c r="S748" s="163">
        <f t="shared" si="300"/>
        <v>14.61946072684643</v>
      </c>
      <c r="T748" s="163">
        <f t="shared" si="300"/>
        <v>13.705744431418518</v>
      </c>
      <c r="U748" s="163">
        <f t="shared" si="300"/>
        <v>51.624970691676403</v>
      </c>
      <c r="V748" s="163">
        <f t="shared" si="300"/>
        <v>14.16260257913248</v>
      </c>
      <c r="W748" s="163">
        <f t="shared" si="300"/>
        <v>11.421453692848775</v>
      </c>
      <c r="X748" s="163">
        <f t="shared" si="300"/>
        <v>13.705744431418518</v>
      </c>
      <c r="Y748" s="163">
        <f t="shared" si="300"/>
        <v>13.248886283704568</v>
      </c>
      <c r="Z748" s="163">
        <f t="shared" si="300"/>
        <v>14.16260257913248</v>
      </c>
      <c r="AA748" s="163">
        <f t="shared" si="300"/>
        <v>14.16260257913248</v>
      </c>
      <c r="AB748" s="163">
        <f t="shared" si="300"/>
        <v>14.16260257913248</v>
      </c>
      <c r="AC748" s="43" t="s">
        <v>315</v>
      </c>
      <c r="AD748" s="90"/>
    </row>
    <row r="749" spans="1:30" ht="13.5" thickBot="1">
      <c r="A749" s="715"/>
      <c r="B749" s="718"/>
      <c r="C749" s="60" t="s">
        <v>18</v>
      </c>
      <c r="D749" s="51"/>
      <c r="E749" s="111"/>
      <c r="F749" s="111"/>
      <c r="G749" s="111"/>
      <c r="H749" s="52"/>
      <c r="I749" s="111"/>
      <c r="J749" s="111"/>
      <c r="K749" s="111"/>
      <c r="L749" s="111"/>
      <c r="M749" s="111"/>
      <c r="N749" s="52"/>
      <c r="O749" s="111"/>
      <c r="P749" s="111"/>
      <c r="Q749" s="111"/>
      <c r="R749" s="111"/>
      <c r="S749" s="111"/>
      <c r="T749" s="111"/>
      <c r="U749" s="111"/>
      <c r="V749" s="52"/>
      <c r="W749" s="111"/>
      <c r="X749" s="111"/>
      <c r="Y749" s="52"/>
      <c r="Z749" s="111"/>
      <c r="AA749" s="111"/>
      <c r="AB749" s="111"/>
      <c r="AC749" s="63"/>
      <c r="AD749" s="242"/>
    </row>
    <row r="750" spans="1:30">
      <c r="A750" s="713" t="s">
        <v>46</v>
      </c>
      <c r="B750" s="716" t="s">
        <v>181</v>
      </c>
      <c r="C750" s="41" t="s">
        <v>16</v>
      </c>
      <c r="D750" s="12">
        <v>36.400937866353999</v>
      </c>
      <c r="E750" s="12">
        <v>36.576787807737396</v>
      </c>
      <c r="F750" s="12">
        <v>36.400937866353999</v>
      </c>
      <c r="G750" s="12">
        <v>36.049237983587297</v>
      </c>
      <c r="H750" s="40">
        <v>36.049237983587297</v>
      </c>
      <c r="I750" s="12">
        <v>36.049237983587297</v>
      </c>
      <c r="J750" s="12">
        <v>36.400937866353999</v>
      </c>
      <c r="K750" s="12">
        <v>36.752637749120801</v>
      </c>
      <c r="L750" s="12">
        <v>36.576787807737396</v>
      </c>
      <c r="M750" s="12">
        <v>36.576787807737396</v>
      </c>
      <c r="N750" s="40">
        <v>36.928487690504099</v>
      </c>
      <c r="O750" s="12">
        <v>36.576787807737396</v>
      </c>
      <c r="P750" s="12">
        <v>36.576787807737396</v>
      </c>
      <c r="Q750" s="12">
        <v>36.576787807737396</v>
      </c>
      <c r="R750" s="12">
        <v>36.400937866353999</v>
      </c>
      <c r="S750" s="12">
        <v>36.400937866353999</v>
      </c>
      <c r="T750" s="12">
        <v>36.752637749120801</v>
      </c>
      <c r="U750" s="12">
        <v>36.752637749120801</v>
      </c>
      <c r="V750" s="40">
        <v>36.752637749120801</v>
      </c>
      <c r="W750" s="12">
        <v>36.576787807737396</v>
      </c>
      <c r="X750" s="12">
        <v>36.752637749120801</v>
      </c>
      <c r="Y750" s="40">
        <v>36.400937866353999</v>
      </c>
      <c r="Z750" s="12">
        <v>36.752637749120801</v>
      </c>
      <c r="AA750" s="12">
        <v>36.752637749120801</v>
      </c>
      <c r="AB750" s="12">
        <v>36.752637749120801</v>
      </c>
      <c r="AC750" s="26" t="s">
        <v>9</v>
      </c>
      <c r="AD750" s="456"/>
    </row>
    <row r="751" spans="1:30">
      <c r="A751" s="714"/>
      <c r="B751" s="717"/>
      <c r="C751" s="54" t="s">
        <v>17</v>
      </c>
      <c r="D751" s="163">
        <f t="shared" ref="D751:AB751" si="301">1.732*10*D750*0.9</f>
        <v>567.41781946072615</v>
      </c>
      <c r="E751" s="163">
        <f t="shared" si="301"/>
        <v>570.15896834701061</v>
      </c>
      <c r="F751" s="163">
        <f t="shared" si="301"/>
        <v>567.41781946072615</v>
      </c>
      <c r="G751" s="163">
        <f t="shared" si="301"/>
        <v>561.93552168815881</v>
      </c>
      <c r="H751" s="163">
        <f t="shared" si="301"/>
        <v>561.93552168815881</v>
      </c>
      <c r="I751" s="163">
        <f t="shared" si="301"/>
        <v>561.93552168815881</v>
      </c>
      <c r="J751" s="163">
        <f t="shared" si="301"/>
        <v>567.41781946072615</v>
      </c>
      <c r="K751" s="163">
        <f t="shared" si="301"/>
        <v>572.90011723329508</v>
      </c>
      <c r="L751" s="163">
        <f t="shared" si="301"/>
        <v>570.15896834701061</v>
      </c>
      <c r="M751" s="163">
        <f t="shared" si="301"/>
        <v>570.15896834701061</v>
      </c>
      <c r="N751" s="163">
        <f t="shared" si="301"/>
        <v>575.64126611957795</v>
      </c>
      <c r="O751" s="163">
        <f t="shared" si="301"/>
        <v>570.15896834701061</v>
      </c>
      <c r="P751" s="163">
        <f t="shared" si="301"/>
        <v>570.15896834701061</v>
      </c>
      <c r="Q751" s="163">
        <f t="shared" si="301"/>
        <v>570.15896834701061</v>
      </c>
      <c r="R751" s="163">
        <f t="shared" si="301"/>
        <v>567.41781946072615</v>
      </c>
      <c r="S751" s="163">
        <f t="shared" si="301"/>
        <v>567.41781946072615</v>
      </c>
      <c r="T751" s="163">
        <f t="shared" si="301"/>
        <v>572.90011723329508</v>
      </c>
      <c r="U751" s="163">
        <f t="shared" si="301"/>
        <v>572.90011723329508</v>
      </c>
      <c r="V751" s="163">
        <f t="shared" si="301"/>
        <v>572.90011723329508</v>
      </c>
      <c r="W751" s="163">
        <f t="shared" si="301"/>
        <v>570.15896834701061</v>
      </c>
      <c r="X751" s="163">
        <f t="shared" si="301"/>
        <v>572.90011723329508</v>
      </c>
      <c r="Y751" s="163">
        <f t="shared" si="301"/>
        <v>567.41781946072615</v>
      </c>
      <c r="Z751" s="163">
        <f t="shared" si="301"/>
        <v>572.90011723329508</v>
      </c>
      <c r="AA751" s="163">
        <f t="shared" si="301"/>
        <v>572.90011723329508</v>
      </c>
      <c r="AB751" s="163">
        <f t="shared" si="301"/>
        <v>572.90011723329508</v>
      </c>
      <c r="AC751" s="43" t="s">
        <v>315</v>
      </c>
      <c r="AD751" s="90"/>
    </row>
    <row r="752" spans="1:30" ht="13.5" thickBot="1">
      <c r="A752" s="715"/>
      <c r="B752" s="718"/>
      <c r="C752" s="60" t="s">
        <v>18</v>
      </c>
      <c r="D752" s="51"/>
      <c r="E752" s="111"/>
      <c r="F752" s="111"/>
      <c r="G752" s="111"/>
      <c r="H752" s="52"/>
      <c r="I752" s="111"/>
      <c r="J752" s="111"/>
      <c r="K752" s="111"/>
      <c r="L752" s="111"/>
      <c r="M752" s="111"/>
      <c r="N752" s="52"/>
      <c r="O752" s="111"/>
      <c r="P752" s="111"/>
      <c r="Q752" s="111"/>
      <c r="R752" s="111"/>
      <c r="S752" s="111"/>
      <c r="T752" s="111"/>
      <c r="U752" s="111"/>
      <c r="V752" s="52"/>
      <c r="W752" s="111"/>
      <c r="X752" s="111"/>
      <c r="Y752" s="52"/>
      <c r="Z752" s="111"/>
      <c r="AA752" s="111"/>
      <c r="AB752" s="111"/>
      <c r="AC752" s="63"/>
      <c r="AD752" s="242"/>
    </row>
    <row r="753" spans="1:30">
      <c r="A753" s="740" t="s">
        <v>34</v>
      </c>
      <c r="B753" s="710" t="s">
        <v>182</v>
      </c>
      <c r="C753" s="41" t="s">
        <v>16</v>
      </c>
      <c r="D753" s="12">
        <v>13.364595545134801</v>
      </c>
      <c r="E753" s="12">
        <v>13.305978898007</v>
      </c>
      <c r="F753" s="12">
        <v>4.9824150058616601</v>
      </c>
      <c r="G753" s="12">
        <v>13.1301289566237</v>
      </c>
      <c r="H753" s="40">
        <v>5.27549824150059</v>
      </c>
      <c r="I753" s="12">
        <v>4.9237983587338796</v>
      </c>
      <c r="J753" s="12">
        <v>5.2168815943727997</v>
      </c>
      <c r="K753" s="12">
        <v>5.0996483001172299</v>
      </c>
      <c r="L753" s="12">
        <v>5.2168815943727997</v>
      </c>
      <c r="M753" s="12">
        <v>5.1582649472450202</v>
      </c>
      <c r="N753" s="40">
        <v>4.9824150058616601</v>
      </c>
      <c r="O753" s="12">
        <v>15.885111371629501</v>
      </c>
      <c r="P753" s="12">
        <v>13.4232121922626</v>
      </c>
      <c r="Q753" s="12">
        <v>5.0996483001172299</v>
      </c>
      <c r="R753" s="12">
        <v>13.774912075029301</v>
      </c>
      <c r="S753" s="12">
        <v>5.1582649472450202</v>
      </c>
      <c r="T753" s="12">
        <v>13.481828839390401</v>
      </c>
      <c r="U753" s="12">
        <v>13.364595545134801</v>
      </c>
      <c r="V753" s="40">
        <v>5.27549824150059</v>
      </c>
      <c r="W753" s="12">
        <v>5.2168815943727997</v>
      </c>
      <c r="X753" s="12">
        <v>5.3927315357561501</v>
      </c>
      <c r="Y753" s="40">
        <v>7.0926143024619002</v>
      </c>
      <c r="Z753" s="12">
        <v>5.27549824150059</v>
      </c>
      <c r="AA753" s="12">
        <v>5.27549824150059</v>
      </c>
      <c r="AB753" s="12">
        <v>4.7479484173505302</v>
      </c>
      <c r="AC753" s="26" t="s">
        <v>9</v>
      </c>
      <c r="AD753" s="456"/>
    </row>
    <row r="754" spans="1:30">
      <c r="A754" s="741"/>
      <c r="B754" s="711"/>
      <c r="C754" s="54" t="s">
        <v>17</v>
      </c>
      <c r="D754" s="163">
        <f t="shared" ref="D754:AB754" si="302">1.732*10*D753*0.9</f>
        <v>208.3273153575613</v>
      </c>
      <c r="E754" s="163">
        <f t="shared" si="302"/>
        <v>207.41359906213313</v>
      </c>
      <c r="F754" s="163">
        <f t="shared" si="302"/>
        <v>77.665885111371551</v>
      </c>
      <c r="G754" s="163">
        <f t="shared" si="302"/>
        <v>204.67245017585026</v>
      </c>
      <c r="H754" s="163">
        <f t="shared" si="302"/>
        <v>82.234466588511197</v>
      </c>
      <c r="I754" s="163">
        <f t="shared" si="302"/>
        <v>76.752168815943719</v>
      </c>
      <c r="J754" s="163">
        <f t="shared" si="302"/>
        <v>81.320750293083208</v>
      </c>
      <c r="K754" s="163">
        <f t="shared" si="302"/>
        <v>79.493317702227387</v>
      </c>
      <c r="L754" s="163">
        <f t="shared" si="302"/>
        <v>81.320750293083208</v>
      </c>
      <c r="M754" s="163">
        <f t="shared" si="302"/>
        <v>80.407033997655375</v>
      </c>
      <c r="N754" s="163">
        <f t="shared" si="302"/>
        <v>77.665885111371551</v>
      </c>
      <c r="O754" s="163">
        <f t="shared" si="302"/>
        <v>247.61711606096068</v>
      </c>
      <c r="P754" s="163">
        <f t="shared" si="302"/>
        <v>209.24103165298942</v>
      </c>
      <c r="Q754" s="163">
        <f t="shared" si="302"/>
        <v>79.493317702227387</v>
      </c>
      <c r="R754" s="163">
        <f t="shared" si="302"/>
        <v>214.72332942555673</v>
      </c>
      <c r="S754" s="163">
        <f t="shared" si="302"/>
        <v>80.407033997655375</v>
      </c>
      <c r="T754" s="163">
        <f t="shared" si="302"/>
        <v>210.15474794841759</v>
      </c>
      <c r="U754" s="163">
        <f t="shared" si="302"/>
        <v>208.3273153575613</v>
      </c>
      <c r="V754" s="163">
        <f t="shared" si="302"/>
        <v>82.234466588511197</v>
      </c>
      <c r="W754" s="163">
        <f t="shared" si="302"/>
        <v>81.320750293083208</v>
      </c>
      <c r="X754" s="163">
        <f t="shared" si="302"/>
        <v>84.061899179366861</v>
      </c>
      <c r="Y754" s="163">
        <f t="shared" si="302"/>
        <v>110.5596717467761</v>
      </c>
      <c r="Z754" s="163">
        <f t="shared" si="302"/>
        <v>82.234466588511197</v>
      </c>
      <c r="AA754" s="163">
        <f t="shared" si="302"/>
        <v>82.234466588511197</v>
      </c>
      <c r="AB754" s="163">
        <f t="shared" si="302"/>
        <v>74.011019929660065</v>
      </c>
      <c r="AC754" s="43" t="s">
        <v>315</v>
      </c>
      <c r="AD754" s="90"/>
    </row>
    <row r="755" spans="1:30" ht="13.5" thickBot="1">
      <c r="A755" s="742"/>
      <c r="B755" s="712"/>
      <c r="C755" s="60" t="s">
        <v>18</v>
      </c>
      <c r="D755" s="51"/>
      <c r="E755" s="111"/>
      <c r="F755" s="111"/>
      <c r="G755" s="111"/>
      <c r="H755" s="52"/>
      <c r="I755" s="111"/>
      <c r="J755" s="111"/>
      <c r="K755" s="111"/>
      <c r="L755" s="111"/>
      <c r="M755" s="111"/>
      <c r="N755" s="52"/>
      <c r="O755" s="111"/>
      <c r="P755" s="111"/>
      <c r="Q755" s="111"/>
      <c r="R755" s="111"/>
      <c r="S755" s="111"/>
      <c r="T755" s="111"/>
      <c r="U755" s="111"/>
      <c r="V755" s="52"/>
      <c r="W755" s="111"/>
      <c r="X755" s="111"/>
      <c r="Y755" s="52"/>
      <c r="Z755" s="111"/>
      <c r="AA755" s="111"/>
      <c r="AB755" s="111"/>
      <c r="AC755" s="63"/>
      <c r="AD755" s="242"/>
    </row>
    <row r="756" spans="1:30">
      <c r="A756" s="713" t="s">
        <v>76</v>
      </c>
      <c r="B756" s="716" t="s">
        <v>53</v>
      </c>
      <c r="C756" s="41" t="s">
        <v>16</v>
      </c>
      <c r="D756" s="40">
        <f>D753+D750+D747+D738+D735+D744</f>
        <v>60.580304806564996</v>
      </c>
      <c r="E756" s="40">
        <f t="shared" ref="E756:AB756" si="303">E753+E750+E747+E738+E735+E744</f>
        <v>61.488862837045687</v>
      </c>
      <c r="F756" s="40">
        <f t="shared" si="303"/>
        <v>52.813599062133612</v>
      </c>
      <c r="G756" s="40">
        <f t="shared" si="303"/>
        <v>60.873388042203963</v>
      </c>
      <c r="H756" s="40">
        <f t="shared" si="303"/>
        <v>51.611957796014039</v>
      </c>
      <c r="I756" s="40">
        <f t="shared" si="303"/>
        <v>52.901524032825279</v>
      </c>
      <c r="J756" s="40">
        <f t="shared" si="303"/>
        <v>53.341148886283662</v>
      </c>
      <c r="K756" s="40">
        <f t="shared" si="303"/>
        <v>53.956623681125492</v>
      </c>
      <c r="L756" s="40">
        <f t="shared" si="303"/>
        <v>52.168815943728021</v>
      </c>
      <c r="M756" s="40">
        <f t="shared" si="303"/>
        <v>52.52051582649473</v>
      </c>
      <c r="N756" s="40">
        <f t="shared" si="303"/>
        <v>51.641266119577956</v>
      </c>
      <c r="O756" s="40">
        <f t="shared" si="303"/>
        <v>63.130128956623651</v>
      </c>
      <c r="P756" s="40">
        <f>P753+P750+P747+P738+P735+P744</f>
        <v>61.987104337631891</v>
      </c>
      <c r="Q756" s="40">
        <f t="shared" si="303"/>
        <v>52.960140679953099</v>
      </c>
      <c r="R756" s="40">
        <f t="shared" si="303"/>
        <v>59.642438452520459</v>
      </c>
      <c r="S756" s="40">
        <f t="shared" si="303"/>
        <v>52.461899179366888</v>
      </c>
      <c r="T756" s="40">
        <f t="shared" si="303"/>
        <v>59.583821805392802</v>
      </c>
      <c r="U756" s="40">
        <f t="shared" si="303"/>
        <v>64.097303634232162</v>
      </c>
      <c r="V756" s="40">
        <f t="shared" si="303"/>
        <v>53.985932004689339</v>
      </c>
      <c r="W756" s="40">
        <f t="shared" si="303"/>
        <v>52.754982415005856</v>
      </c>
      <c r="X756" s="40">
        <f t="shared" si="303"/>
        <v>55.099648300117252</v>
      </c>
      <c r="Y756" s="40">
        <f t="shared" si="303"/>
        <v>56.535756154747943</v>
      </c>
      <c r="Z756" s="40">
        <f t="shared" si="303"/>
        <v>54.601406799531112</v>
      </c>
      <c r="AA756" s="40">
        <f t="shared" si="303"/>
        <v>54.513481828839446</v>
      </c>
      <c r="AB756" s="40">
        <f t="shared" si="303"/>
        <v>53.487690504103227</v>
      </c>
      <c r="AC756" s="26" t="s">
        <v>9</v>
      </c>
      <c r="AD756" s="456"/>
    </row>
    <row r="757" spans="1:30">
      <c r="A757" s="714"/>
      <c r="B757" s="717"/>
      <c r="C757" s="54" t="s">
        <v>17</v>
      </c>
      <c r="D757" s="48">
        <f>D754+D751+D748+D739+D736+D745</f>
        <v>944.32579132473518</v>
      </c>
      <c r="E757" s="48">
        <f t="shared" ref="E757:AB757" si="304">E754+E751+E748+E739+E736+E745</f>
        <v>958.48839390386843</v>
      </c>
      <c r="F757" s="48">
        <f t="shared" si="304"/>
        <v>823.25838218053889</v>
      </c>
      <c r="G757" s="48">
        <f t="shared" si="304"/>
        <v>948.89437280187553</v>
      </c>
      <c r="H757" s="48">
        <f t="shared" si="304"/>
        <v>804.52719812426676</v>
      </c>
      <c r="I757" s="48">
        <f t="shared" si="304"/>
        <v>824.62895662368055</v>
      </c>
      <c r="J757" s="48">
        <f t="shared" si="304"/>
        <v>831.48182883938978</v>
      </c>
      <c r="K757" s="48">
        <f t="shared" si="304"/>
        <v>841.07584994138415</v>
      </c>
      <c r="L757" s="48">
        <f t="shared" si="304"/>
        <v>813.20750293083233</v>
      </c>
      <c r="M757" s="48">
        <f t="shared" si="304"/>
        <v>818.6898007033999</v>
      </c>
      <c r="N757" s="48">
        <f t="shared" si="304"/>
        <v>804.98405627198122</v>
      </c>
      <c r="O757" s="48">
        <f>O754+O751+O748+O739+O736+O745</f>
        <v>984.07245017584955</v>
      </c>
      <c r="P757" s="48">
        <f t="shared" si="304"/>
        <v>966.254982415006</v>
      </c>
      <c r="Q757" s="48">
        <f t="shared" si="304"/>
        <v>825.54267291910912</v>
      </c>
      <c r="R757" s="48">
        <f t="shared" si="304"/>
        <v>929.70633059788895</v>
      </c>
      <c r="S757" s="48">
        <f t="shared" si="304"/>
        <v>817.77608440797121</v>
      </c>
      <c r="T757" s="48">
        <f t="shared" si="304"/>
        <v>928.79261430246288</v>
      </c>
      <c r="U757" s="48">
        <f t="shared" si="304"/>
        <v>999.14876905041092</v>
      </c>
      <c r="V757" s="48">
        <f t="shared" si="304"/>
        <v>841.53270808909747</v>
      </c>
      <c r="W757" s="48">
        <f t="shared" si="304"/>
        <v>822.34466588511145</v>
      </c>
      <c r="X757" s="48">
        <f t="shared" si="304"/>
        <v>858.89331770222793</v>
      </c>
      <c r="Y757" s="48">
        <f t="shared" si="304"/>
        <v>881.27936694021116</v>
      </c>
      <c r="Z757" s="48">
        <f t="shared" si="304"/>
        <v>851.12672919109116</v>
      </c>
      <c r="AA757" s="48">
        <f t="shared" si="304"/>
        <v>849.75615474794938</v>
      </c>
      <c r="AB757" s="48">
        <f t="shared" si="304"/>
        <v>833.76611957796115</v>
      </c>
      <c r="AC757" s="43" t="s">
        <v>315</v>
      </c>
      <c r="AD757" s="90"/>
    </row>
    <row r="758" spans="1:30" ht="13.5" thickBot="1">
      <c r="A758" s="715"/>
      <c r="B758" s="718"/>
      <c r="C758" s="44" t="s">
        <v>18</v>
      </c>
      <c r="D758" s="55"/>
      <c r="E758" s="244"/>
      <c r="F758" s="244"/>
      <c r="G758" s="244"/>
      <c r="H758" s="53"/>
      <c r="I758" s="244"/>
      <c r="J758" s="244"/>
      <c r="K758" s="244"/>
      <c r="L758" s="244"/>
      <c r="M758" s="244"/>
      <c r="N758" s="53"/>
      <c r="O758" s="244"/>
      <c r="P758" s="244"/>
      <c r="Q758" s="244"/>
      <c r="R758" s="244"/>
      <c r="S758" s="244"/>
      <c r="T758" s="244"/>
      <c r="U758" s="244"/>
      <c r="V758" s="53"/>
      <c r="W758" s="244"/>
      <c r="X758" s="244"/>
      <c r="Y758" s="53"/>
      <c r="Z758" s="244"/>
      <c r="AA758" s="244"/>
      <c r="AB758" s="244"/>
      <c r="AC758" s="63"/>
      <c r="AD758" s="242"/>
    </row>
    <row r="759" spans="1:30" ht="13.5" thickBot="1">
      <c r="A759" s="231" t="s">
        <v>45</v>
      </c>
      <c r="B759" s="390"/>
      <c r="C759" s="232"/>
      <c r="D759" s="51"/>
      <c r="E759" s="111"/>
      <c r="F759" s="111"/>
      <c r="G759" s="111"/>
      <c r="H759" s="52"/>
      <c r="I759" s="111"/>
      <c r="J759" s="111"/>
      <c r="K759" s="111"/>
      <c r="L759" s="111"/>
      <c r="M759" s="111"/>
      <c r="N759" s="52"/>
      <c r="O759" s="111"/>
      <c r="P759" s="111"/>
      <c r="Q759" s="111"/>
      <c r="R759" s="111"/>
      <c r="S759" s="111"/>
      <c r="T759" s="111"/>
      <c r="U759" s="111"/>
      <c r="V759" s="52"/>
      <c r="W759" s="111"/>
      <c r="X759" s="111"/>
      <c r="Y759" s="52"/>
      <c r="Z759" s="111"/>
      <c r="AA759" s="111"/>
      <c r="AB759" s="111"/>
      <c r="AC759" s="63"/>
      <c r="AD759" s="242"/>
    </row>
    <row r="760" spans="1:30" ht="13.5" thickBot="1">
      <c r="A760" s="233" t="s">
        <v>44</v>
      </c>
      <c r="B760" s="391"/>
      <c r="C760" s="234"/>
      <c r="D760" s="235"/>
      <c r="E760" s="64"/>
      <c r="F760" s="64"/>
      <c r="G760" s="64"/>
      <c r="H760" s="236"/>
      <c r="I760" s="64"/>
      <c r="J760" s="64"/>
      <c r="K760" s="64"/>
      <c r="L760" s="64"/>
      <c r="M760" s="64"/>
      <c r="N760" s="236"/>
      <c r="O760" s="64"/>
      <c r="P760" s="64"/>
      <c r="Q760" s="64"/>
      <c r="R760" s="64"/>
      <c r="S760" s="64"/>
      <c r="T760" s="64"/>
      <c r="U760" s="64"/>
      <c r="V760" s="236"/>
      <c r="W760" s="64"/>
      <c r="X760" s="64"/>
      <c r="Y760" s="236"/>
      <c r="Z760" s="64"/>
      <c r="AA760" s="64"/>
      <c r="AB760" s="237"/>
      <c r="AC760" s="238"/>
      <c r="AD760" s="242"/>
    </row>
    <row r="761" spans="1:30" ht="16.5" customHeight="1">
      <c r="A761" s="816" t="s">
        <v>51</v>
      </c>
      <c r="B761" s="817"/>
      <c r="C761" s="67" t="s">
        <v>17</v>
      </c>
      <c r="D761" s="65">
        <f>D721+D757</f>
        <v>1539.1550996482997</v>
      </c>
      <c r="E761" s="65">
        <f t="shared" ref="E761:AB761" si="305">E721+E757</f>
        <v>1555.6019929660019</v>
      </c>
      <c r="F761" s="65">
        <f t="shared" si="305"/>
        <v>1416.260257913247</v>
      </c>
      <c r="G761" s="65">
        <f t="shared" si="305"/>
        <v>1545.5511137162953</v>
      </c>
      <c r="H761" s="65">
        <f t="shared" si="305"/>
        <v>1400.727080890972</v>
      </c>
      <c r="I761" s="65">
        <f t="shared" si="305"/>
        <v>1418.5445486518158</v>
      </c>
      <c r="J761" s="65">
        <f t="shared" si="305"/>
        <v>1424.0268464243841</v>
      </c>
      <c r="K761" s="65">
        <f t="shared" si="305"/>
        <v>1435.4483001172334</v>
      </c>
      <c r="L761" s="65">
        <f t="shared" si="305"/>
        <v>1411.6916764361079</v>
      </c>
      <c r="M761" s="65">
        <f>M721+M757</f>
        <v>1478.8498241500583</v>
      </c>
      <c r="N761" s="65">
        <f t="shared" si="305"/>
        <v>1470.6263774912072</v>
      </c>
      <c r="O761" s="65">
        <f>O721+O757</f>
        <v>1681.237983587338</v>
      </c>
      <c r="P761" s="65">
        <f t="shared" si="305"/>
        <v>1636.0090269636582</v>
      </c>
      <c r="Q761" s="65">
        <f>Q721+Q757</f>
        <v>1494.383001172333</v>
      </c>
      <c r="R761" s="65">
        <f t="shared" si="305"/>
        <v>1622.7601406799527</v>
      </c>
      <c r="S761" s="65">
        <f t="shared" si="305"/>
        <v>1492.0987104337632</v>
      </c>
      <c r="T761" s="65">
        <f t="shared" si="305"/>
        <v>1597.1760844079727</v>
      </c>
      <c r="U761" s="65">
        <f t="shared" si="305"/>
        <v>1601.287807737398</v>
      </c>
      <c r="V761" s="65">
        <f t="shared" si="305"/>
        <v>1436.3620164126621</v>
      </c>
      <c r="W761" s="65">
        <f t="shared" si="305"/>
        <v>1413.5191090269636</v>
      </c>
      <c r="X761" s="65">
        <f t="shared" si="305"/>
        <v>1448.6971864009383</v>
      </c>
      <c r="Y761" s="65">
        <f t="shared" si="305"/>
        <v>1471.083235638921</v>
      </c>
      <c r="Z761" s="65">
        <f t="shared" si="305"/>
        <v>1446.412895662369</v>
      </c>
      <c r="AA761" s="65">
        <f t="shared" si="305"/>
        <v>1445.499179366941</v>
      </c>
      <c r="AB761" s="65">
        <f t="shared" si="305"/>
        <v>1431.3365767878088</v>
      </c>
      <c r="AC761" s="66"/>
      <c r="AD761" s="260"/>
    </row>
    <row r="762" spans="1:30" ht="17.25" customHeight="1" thickBot="1">
      <c r="A762" s="818"/>
      <c r="B762" s="819"/>
      <c r="C762" s="69" t="s">
        <v>33</v>
      </c>
      <c r="D762" s="133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  <c r="S762" s="134"/>
      <c r="T762" s="134"/>
      <c r="U762" s="134"/>
      <c r="V762" s="134"/>
      <c r="W762" s="134"/>
      <c r="X762" s="134"/>
      <c r="Y762" s="134"/>
      <c r="Z762" s="134"/>
      <c r="AA762" s="134"/>
      <c r="AB762" s="135"/>
      <c r="AC762" s="66"/>
      <c r="AD762" s="260"/>
    </row>
    <row r="763" spans="1:30">
      <c r="AC763" s="7"/>
      <c r="AD763" s="10"/>
    </row>
    <row r="764" spans="1:30">
      <c r="AC764" s="7"/>
      <c r="AD764" s="10"/>
    </row>
    <row r="765" spans="1:30" ht="13.5" thickBot="1">
      <c r="AC765" s="7"/>
      <c r="AD765" s="10"/>
    </row>
    <row r="766" spans="1:30" s="456" customFormat="1" ht="36.75" customHeight="1" thickBot="1">
      <c r="A766" s="316" t="s">
        <v>3</v>
      </c>
      <c r="B766" s="16" t="s">
        <v>4</v>
      </c>
      <c r="C766" s="17" t="s">
        <v>5</v>
      </c>
      <c r="D766" s="18"/>
      <c r="E766" s="820" t="s">
        <v>6</v>
      </c>
      <c r="F766" s="820"/>
      <c r="G766" s="820"/>
      <c r="H766" s="820"/>
      <c r="I766" s="820"/>
      <c r="J766" s="820"/>
      <c r="K766" s="820"/>
      <c r="L766" s="820"/>
      <c r="M766" s="820"/>
      <c r="N766" s="820"/>
      <c r="O766" s="820"/>
      <c r="P766" s="820"/>
      <c r="Q766" s="820"/>
      <c r="R766" s="820"/>
      <c r="S766" s="820"/>
      <c r="T766" s="820"/>
      <c r="U766" s="820"/>
      <c r="V766" s="820"/>
      <c r="W766" s="820"/>
      <c r="X766" s="820"/>
      <c r="Y766" s="820"/>
      <c r="Z766" s="820"/>
      <c r="AA766" s="820"/>
      <c r="AB766" s="750"/>
      <c r="AC766" s="19" t="s">
        <v>7</v>
      </c>
      <c r="AD766" s="536"/>
    </row>
    <row r="767" spans="1:30" s="456" customFormat="1" ht="16.5" customHeight="1" thickBot="1">
      <c r="A767" s="20" t="s">
        <v>183</v>
      </c>
      <c r="B767" s="21"/>
      <c r="C767" s="22"/>
      <c r="D767" s="23">
        <v>0</v>
      </c>
      <c r="E767" s="23">
        <v>1</v>
      </c>
      <c r="F767" s="23">
        <v>2</v>
      </c>
      <c r="G767" s="23">
        <v>3</v>
      </c>
      <c r="H767" s="24">
        <v>4</v>
      </c>
      <c r="I767" s="23">
        <v>5</v>
      </c>
      <c r="J767" s="23">
        <v>6</v>
      </c>
      <c r="K767" s="23">
        <v>7</v>
      </c>
      <c r="L767" s="23">
        <v>8</v>
      </c>
      <c r="M767" s="23">
        <v>9</v>
      </c>
      <c r="N767" s="24">
        <v>10</v>
      </c>
      <c r="O767" s="23">
        <v>11</v>
      </c>
      <c r="P767" s="23">
        <v>12</v>
      </c>
      <c r="Q767" s="23">
        <v>13</v>
      </c>
      <c r="R767" s="23">
        <v>14</v>
      </c>
      <c r="S767" s="23">
        <v>15</v>
      </c>
      <c r="T767" s="23">
        <v>16</v>
      </c>
      <c r="U767" s="23">
        <v>17</v>
      </c>
      <c r="V767" s="24">
        <v>18</v>
      </c>
      <c r="W767" s="23">
        <v>19</v>
      </c>
      <c r="X767" s="23">
        <v>20</v>
      </c>
      <c r="Y767" s="24">
        <v>21</v>
      </c>
      <c r="Z767" s="23">
        <v>22</v>
      </c>
      <c r="AA767" s="23">
        <v>23</v>
      </c>
      <c r="AB767" s="25">
        <v>24</v>
      </c>
      <c r="AC767" s="26"/>
    </row>
    <row r="768" spans="1:30" s="457" customFormat="1" ht="15" customHeight="1" thickBot="1">
      <c r="A768" s="181" t="s">
        <v>10</v>
      </c>
      <c r="B768" s="182"/>
      <c r="C768" s="183" t="s">
        <v>11</v>
      </c>
      <c r="D768" s="200">
        <v>10.32</v>
      </c>
      <c r="E768" s="201">
        <v>10.38</v>
      </c>
      <c r="F768" s="201">
        <v>10.24</v>
      </c>
      <c r="G768" s="201">
        <v>10.26</v>
      </c>
      <c r="H768" s="202">
        <v>10.28</v>
      </c>
      <c r="I768" s="201">
        <v>10.26</v>
      </c>
      <c r="J768" s="201">
        <v>10.34</v>
      </c>
      <c r="K768" s="201">
        <v>10.34</v>
      </c>
      <c r="L768" s="201">
        <v>10.36</v>
      </c>
      <c r="M768" s="201">
        <v>10.34</v>
      </c>
      <c r="N768" s="202">
        <v>10.34</v>
      </c>
      <c r="O768" s="201">
        <v>10.36</v>
      </c>
      <c r="P768" s="201">
        <v>10.46</v>
      </c>
      <c r="Q768" s="201">
        <v>10.5</v>
      </c>
      <c r="R768" s="201">
        <v>10.38</v>
      </c>
      <c r="S768" s="201">
        <v>10.26</v>
      </c>
      <c r="T768" s="201">
        <v>10.4</v>
      </c>
      <c r="U768" s="201">
        <v>10.48</v>
      </c>
      <c r="V768" s="202">
        <v>10.36</v>
      </c>
      <c r="W768" s="201">
        <v>10.46</v>
      </c>
      <c r="X768" s="201">
        <v>10.5</v>
      </c>
      <c r="Y768" s="202">
        <v>10.42</v>
      </c>
      <c r="Z768" s="201">
        <v>10.3</v>
      </c>
      <c r="AA768" s="201">
        <v>10.28</v>
      </c>
      <c r="AB768" s="239">
        <v>10.36</v>
      </c>
      <c r="AC768" s="188"/>
    </row>
    <row r="769" spans="1:30" s="457" customFormat="1" ht="14.25" customHeight="1" thickBot="1">
      <c r="A769" s="195" t="s">
        <v>13</v>
      </c>
      <c r="B769" s="196"/>
      <c r="C769" s="197" t="s">
        <v>11</v>
      </c>
      <c r="D769" s="151">
        <v>10.26</v>
      </c>
      <c r="E769" s="152">
        <v>10.34</v>
      </c>
      <c r="F769" s="152">
        <v>10.37</v>
      </c>
      <c r="G769" s="152">
        <v>10.36</v>
      </c>
      <c r="H769" s="153">
        <v>10.38</v>
      </c>
      <c r="I769" s="152">
        <v>10.37</v>
      </c>
      <c r="J769" s="152">
        <v>10.46</v>
      </c>
      <c r="K769" s="152">
        <v>10.32</v>
      </c>
      <c r="L769" s="152">
        <v>10.36</v>
      </c>
      <c r="M769" s="152">
        <v>10.36</v>
      </c>
      <c r="N769" s="153">
        <v>10.37</v>
      </c>
      <c r="O769" s="152">
        <v>10.41</v>
      </c>
      <c r="P769" s="152">
        <v>10.34</v>
      </c>
      <c r="Q769" s="152">
        <v>10.37</v>
      </c>
      <c r="R769" s="152">
        <v>10.24</v>
      </c>
      <c r="S769" s="152">
        <v>10.34</v>
      </c>
      <c r="T769" s="152">
        <v>10.44</v>
      </c>
      <c r="U769" s="152">
        <v>10.35</v>
      </c>
      <c r="V769" s="153">
        <v>10.4</v>
      </c>
      <c r="W769" s="152">
        <v>10.51</v>
      </c>
      <c r="X769" s="152">
        <v>10.38</v>
      </c>
      <c r="Y769" s="153">
        <v>10.45</v>
      </c>
      <c r="Z769" s="152">
        <v>10.31</v>
      </c>
      <c r="AA769" s="152">
        <v>10.26</v>
      </c>
      <c r="AB769" s="154">
        <v>10.31</v>
      </c>
      <c r="AC769" s="188"/>
    </row>
    <row r="770" spans="1:30" s="90" customFormat="1">
      <c r="A770" s="799" t="s">
        <v>19</v>
      </c>
      <c r="B770" s="725" t="s">
        <v>184</v>
      </c>
      <c r="C770" s="41" t="s">
        <v>16</v>
      </c>
      <c r="D770" s="159">
        <v>0.2</v>
      </c>
      <c r="E770" s="129">
        <v>0.21299999999999999</v>
      </c>
      <c r="F770" s="129">
        <v>0.219</v>
      </c>
      <c r="G770" s="129">
        <v>0.21299999999999999</v>
      </c>
      <c r="H770" s="129">
        <v>0.222</v>
      </c>
      <c r="I770" s="129">
        <v>0.21299999999999999</v>
      </c>
      <c r="J770" s="129">
        <v>0.21299999999999999</v>
      </c>
      <c r="K770" s="129">
        <v>0.219</v>
      </c>
      <c r="L770" s="129">
        <v>0.219</v>
      </c>
      <c r="M770" s="129">
        <v>0.216</v>
      </c>
      <c r="N770" s="129">
        <v>0.219</v>
      </c>
      <c r="O770" s="129">
        <v>0.216</v>
      </c>
      <c r="P770" s="129">
        <v>0.21299999999999999</v>
      </c>
      <c r="Q770" s="129">
        <v>0.216</v>
      </c>
      <c r="R770" s="129">
        <v>0.219</v>
      </c>
      <c r="S770" s="129">
        <v>0.216</v>
      </c>
      <c r="T770" s="129">
        <v>0.21299999999999999</v>
      </c>
      <c r="U770" s="129">
        <v>0.21299999999999999</v>
      </c>
      <c r="V770" s="129">
        <v>0.21</v>
      </c>
      <c r="W770" s="129">
        <v>0.219</v>
      </c>
      <c r="X770" s="129">
        <v>0.219</v>
      </c>
      <c r="Y770" s="129">
        <v>0.222</v>
      </c>
      <c r="Z770" s="129">
        <v>0.21299999999999999</v>
      </c>
      <c r="AA770" s="129">
        <v>0.222</v>
      </c>
      <c r="AB770" s="129">
        <v>0.2</v>
      </c>
      <c r="AC770" s="26" t="s">
        <v>9</v>
      </c>
      <c r="AD770" s="456"/>
    </row>
    <row r="771" spans="1:30" s="90" customFormat="1">
      <c r="A771" s="800"/>
      <c r="B771" s="726"/>
      <c r="C771" s="54" t="s">
        <v>17</v>
      </c>
      <c r="D771" s="163">
        <f t="shared" ref="D771:AB771" si="306">1.732*10*D770*0.9</f>
        <v>3.1176000000000004</v>
      </c>
      <c r="E771" s="163">
        <f t="shared" si="306"/>
        <v>3.3202439999999998</v>
      </c>
      <c r="F771" s="163">
        <f t="shared" si="306"/>
        <v>3.4137720000000003</v>
      </c>
      <c r="G771" s="163">
        <f t="shared" si="306"/>
        <v>3.3202439999999998</v>
      </c>
      <c r="H771" s="163">
        <f t="shared" si="306"/>
        <v>3.4605360000000003</v>
      </c>
      <c r="I771" s="163">
        <f t="shared" si="306"/>
        <v>3.3202439999999998</v>
      </c>
      <c r="J771" s="163">
        <f t="shared" si="306"/>
        <v>3.3202439999999998</v>
      </c>
      <c r="K771" s="163">
        <f t="shared" si="306"/>
        <v>3.4137720000000003</v>
      </c>
      <c r="L771" s="163">
        <f t="shared" si="306"/>
        <v>3.4137720000000003</v>
      </c>
      <c r="M771" s="163">
        <f t="shared" si="306"/>
        <v>3.3670080000000002</v>
      </c>
      <c r="N771" s="163">
        <f t="shared" si="306"/>
        <v>3.4137720000000003</v>
      </c>
      <c r="O771" s="163">
        <f t="shared" si="306"/>
        <v>3.3670080000000002</v>
      </c>
      <c r="P771" s="163">
        <f t="shared" si="306"/>
        <v>3.3202439999999998</v>
      </c>
      <c r="Q771" s="163">
        <f t="shared" si="306"/>
        <v>3.3670080000000002</v>
      </c>
      <c r="R771" s="163">
        <f t="shared" si="306"/>
        <v>3.4137720000000003</v>
      </c>
      <c r="S771" s="163">
        <f t="shared" si="306"/>
        <v>3.3670080000000002</v>
      </c>
      <c r="T771" s="163">
        <f t="shared" si="306"/>
        <v>3.3202439999999998</v>
      </c>
      <c r="U771" s="163">
        <f t="shared" si="306"/>
        <v>3.3202439999999998</v>
      </c>
      <c r="V771" s="163">
        <f t="shared" si="306"/>
        <v>3.2734800000000002</v>
      </c>
      <c r="W771" s="163">
        <f t="shared" si="306"/>
        <v>3.4137720000000003</v>
      </c>
      <c r="X771" s="163">
        <f t="shared" si="306"/>
        <v>3.4137720000000003</v>
      </c>
      <c r="Y771" s="163">
        <f t="shared" si="306"/>
        <v>3.4605360000000003</v>
      </c>
      <c r="Z771" s="163">
        <f t="shared" si="306"/>
        <v>3.3202439999999998</v>
      </c>
      <c r="AA771" s="163">
        <f t="shared" si="306"/>
        <v>3.4605360000000003</v>
      </c>
      <c r="AB771" s="163">
        <f t="shared" si="306"/>
        <v>3.1176000000000004</v>
      </c>
      <c r="AC771" s="43" t="s">
        <v>315</v>
      </c>
    </row>
    <row r="772" spans="1:30" s="90" customFormat="1" ht="13.5" thickBot="1">
      <c r="A772" s="801"/>
      <c r="B772" s="727"/>
      <c r="C772" s="60" t="s">
        <v>18</v>
      </c>
      <c r="D772" s="51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  <c r="AA772" s="52"/>
      <c r="AB772" s="52"/>
      <c r="AC772" s="43"/>
    </row>
    <row r="773" spans="1:30" s="90" customFormat="1">
      <c r="A773" s="799" t="s">
        <v>55</v>
      </c>
      <c r="B773" s="804" t="s">
        <v>185</v>
      </c>
      <c r="C773" s="41" t="s">
        <v>16</v>
      </c>
      <c r="D773" s="159">
        <v>1.768</v>
      </c>
      <c r="E773" s="159">
        <v>1.696</v>
      </c>
      <c r="F773" s="159">
        <v>1.8</v>
      </c>
      <c r="G773" s="159">
        <v>1.768</v>
      </c>
      <c r="H773" s="159">
        <v>1.764</v>
      </c>
      <c r="I773" s="159">
        <v>1.788</v>
      </c>
      <c r="J773" s="159">
        <v>1.6679999999999999</v>
      </c>
      <c r="K773" s="159">
        <v>1.6519999999999999</v>
      </c>
      <c r="L773" s="159">
        <v>1.796</v>
      </c>
      <c r="M773" s="159">
        <v>1.6679999999999999</v>
      </c>
      <c r="N773" s="159">
        <v>1.86</v>
      </c>
      <c r="O773" s="159">
        <v>1.776</v>
      </c>
      <c r="P773" s="159">
        <v>1.6839999999999999</v>
      </c>
      <c r="Q773" s="159">
        <v>1.776</v>
      </c>
      <c r="R773" s="159">
        <v>1.796</v>
      </c>
      <c r="S773" s="159">
        <v>1.696</v>
      </c>
      <c r="T773" s="159">
        <v>1.776</v>
      </c>
      <c r="U773" s="159">
        <v>1.6759999999999999</v>
      </c>
      <c r="V773" s="159">
        <v>1.8560000000000001</v>
      </c>
      <c r="W773" s="159">
        <v>1.68</v>
      </c>
      <c r="X773" s="159">
        <v>1.788</v>
      </c>
      <c r="Y773" s="159">
        <v>1.6879999999999999</v>
      </c>
      <c r="Z773" s="159">
        <v>1.6719999999999999</v>
      </c>
      <c r="AA773" s="159">
        <v>1.78</v>
      </c>
      <c r="AB773" s="159">
        <v>2</v>
      </c>
      <c r="AC773" s="26" t="s">
        <v>9</v>
      </c>
      <c r="AD773" s="456"/>
    </row>
    <row r="774" spans="1:30" s="90" customFormat="1">
      <c r="A774" s="800"/>
      <c r="B774" s="805"/>
      <c r="C774" s="54" t="s">
        <v>17</v>
      </c>
      <c r="D774" s="163">
        <f t="shared" ref="D774:AB774" si="307">1.732*10*D773*0.9</f>
        <v>27.559584000000001</v>
      </c>
      <c r="E774" s="163">
        <f t="shared" si="307"/>
        <v>26.437248</v>
      </c>
      <c r="F774" s="163">
        <f t="shared" si="307"/>
        <v>28.058400000000002</v>
      </c>
      <c r="G774" s="163">
        <f t="shared" si="307"/>
        <v>27.559584000000001</v>
      </c>
      <c r="H774" s="163">
        <f t="shared" si="307"/>
        <v>27.497232</v>
      </c>
      <c r="I774" s="163">
        <f t="shared" si="307"/>
        <v>27.871344000000001</v>
      </c>
      <c r="J774" s="163">
        <f t="shared" si="307"/>
        <v>26.000783999999999</v>
      </c>
      <c r="K774" s="163">
        <f t="shared" si="307"/>
        <v>25.751376</v>
      </c>
      <c r="L774" s="163">
        <f t="shared" si="307"/>
        <v>27.996048000000002</v>
      </c>
      <c r="M774" s="163">
        <f t="shared" si="307"/>
        <v>26.000783999999999</v>
      </c>
      <c r="N774" s="163">
        <f t="shared" si="307"/>
        <v>28.993680000000005</v>
      </c>
      <c r="O774" s="163">
        <f t="shared" si="307"/>
        <v>27.684288000000002</v>
      </c>
      <c r="P774" s="163">
        <f t="shared" si="307"/>
        <v>26.250191999999998</v>
      </c>
      <c r="Q774" s="163">
        <f t="shared" si="307"/>
        <v>27.684288000000002</v>
      </c>
      <c r="R774" s="163">
        <f t="shared" si="307"/>
        <v>27.996048000000002</v>
      </c>
      <c r="S774" s="163">
        <f t="shared" si="307"/>
        <v>26.437248</v>
      </c>
      <c r="T774" s="163">
        <f t="shared" si="307"/>
        <v>27.684288000000002</v>
      </c>
      <c r="U774" s="163">
        <f t="shared" si="307"/>
        <v>26.125488000000001</v>
      </c>
      <c r="V774" s="163">
        <f t="shared" si="307"/>
        <v>28.931328000000004</v>
      </c>
      <c r="W774" s="163">
        <f t="shared" si="307"/>
        <v>26.187840000000001</v>
      </c>
      <c r="X774" s="163">
        <f t="shared" si="307"/>
        <v>27.871344000000001</v>
      </c>
      <c r="Y774" s="163">
        <f t="shared" si="307"/>
        <v>26.312543999999999</v>
      </c>
      <c r="Z774" s="163">
        <f t="shared" si="307"/>
        <v>26.063136</v>
      </c>
      <c r="AA774" s="163">
        <f t="shared" si="307"/>
        <v>27.746639999999999</v>
      </c>
      <c r="AB774" s="163">
        <f t="shared" si="307"/>
        <v>31.176000000000002</v>
      </c>
      <c r="AC774" s="43" t="s">
        <v>315</v>
      </c>
    </row>
    <row r="775" spans="1:30" s="90" customFormat="1" ht="13.5" thickBot="1">
      <c r="A775" s="801"/>
      <c r="B775" s="732"/>
      <c r="C775" s="60" t="s">
        <v>18</v>
      </c>
      <c r="D775" s="51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43"/>
    </row>
    <row r="776" spans="1:30" s="90" customFormat="1">
      <c r="A776" s="799" t="s">
        <v>27</v>
      </c>
      <c r="B776" s="804" t="s">
        <v>186</v>
      </c>
      <c r="C776" s="41" t="s">
        <v>16</v>
      </c>
      <c r="D776" s="55">
        <v>7.9249981689006104</v>
      </c>
      <c r="E776" s="55">
        <v>8.2838936497473092</v>
      </c>
      <c r="F776" s="55">
        <v>9.1847945506482098</v>
      </c>
      <c r="G776" s="55">
        <v>9.01633340657731</v>
      </c>
      <c r="H776" s="55">
        <v>9.3459312971508108</v>
      </c>
      <c r="I776" s="55">
        <v>8.9357650333260104</v>
      </c>
      <c r="J776" s="55">
        <v>10.0417490661393</v>
      </c>
      <c r="K776" s="55">
        <v>9.5803120193364109</v>
      </c>
      <c r="L776" s="55">
        <v>8.6061671427525095</v>
      </c>
      <c r="M776" s="55">
        <v>10.547132498351999</v>
      </c>
      <c r="N776" s="55">
        <v>9.3752288874240097</v>
      </c>
      <c r="O776" s="55">
        <v>9.3898776825606092</v>
      </c>
      <c r="P776" s="55">
        <v>7.6613198564418097</v>
      </c>
      <c r="Q776" s="55">
        <v>9.1628213579433098</v>
      </c>
      <c r="R776" s="55">
        <v>9.5217168387900095</v>
      </c>
      <c r="S776" s="55">
        <v>8.5255987695012099</v>
      </c>
      <c r="T776" s="55">
        <v>8.6574379257306102</v>
      </c>
      <c r="U776" s="55">
        <v>9.1408481652384097</v>
      </c>
      <c r="V776" s="55">
        <v>9.0456309968505106</v>
      </c>
      <c r="W776" s="55">
        <v>8.1960008789277108</v>
      </c>
      <c r="X776" s="55">
        <v>8.3937596132718095</v>
      </c>
      <c r="Y776" s="55">
        <v>9.0456309968505106</v>
      </c>
      <c r="Z776" s="55">
        <v>9.1042261773969102</v>
      </c>
      <c r="AA776" s="55">
        <v>8.2692448546107098</v>
      </c>
      <c r="AB776" s="55">
        <v>8.4084084084084108</v>
      </c>
      <c r="AC776" s="26" t="s">
        <v>9</v>
      </c>
      <c r="AD776" s="456"/>
    </row>
    <row r="777" spans="1:30" s="90" customFormat="1">
      <c r="A777" s="800"/>
      <c r="B777" s="805"/>
      <c r="C777" s="54" t="s">
        <v>17</v>
      </c>
      <c r="D777" s="163">
        <f t="shared" ref="D777:AB777" si="308">1.732*10*D776*0.9</f>
        <v>123.53487145682273</v>
      </c>
      <c r="E777" s="163">
        <f t="shared" si="308"/>
        <v>129.12933421226106</v>
      </c>
      <c r="F777" s="163">
        <f t="shared" si="308"/>
        <v>143.1725774555043</v>
      </c>
      <c r="G777" s="163">
        <f t="shared" si="308"/>
        <v>140.54660514172713</v>
      </c>
      <c r="H777" s="163">
        <f t="shared" si="308"/>
        <v>145.68437705998684</v>
      </c>
      <c r="I777" s="163">
        <f t="shared" si="308"/>
        <v>139.29070533948587</v>
      </c>
      <c r="J777" s="163">
        <f t="shared" si="308"/>
        <v>156.53078444297941</v>
      </c>
      <c r="K777" s="163">
        <f t="shared" si="308"/>
        <v>149.33790375741597</v>
      </c>
      <c r="L777" s="163">
        <f t="shared" si="308"/>
        <v>134.15293342122612</v>
      </c>
      <c r="M777" s="163">
        <f t="shared" si="308"/>
        <v>164.40870138431097</v>
      </c>
      <c r="N777" s="163">
        <f t="shared" si="308"/>
        <v>146.14106789716547</v>
      </c>
      <c r="O777" s="163">
        <f t="shared" si="308"/>
        <v>146.36941331575477</v>
      </c>
      <c r="P777" s="163">
        <f t="shared" si="308"/>
        <v>119.42465392221493</v>
      </c>
      <c r="Q777" s="163">
        <f t="shared" si="308"/>
        <v>142.83005932762032</v>
      </c>
      <c r="R777" s="163">
        <f t="shared" si="308"/>
        <v>148.42452208305866</v>
      </c>
      <c r="S777" s="163">
        <f t="shared" si="308"/>
        <v>132.89703361898486</v>
      </c>
      <c r="T777" s="163">
        <f t="shared" si="308"/>
        <v>134.95214238628876</v>
      </c>
      <c r="U777" s="163">
        <f t="shared" si="308"/>
        <v>142.48754119973634</v>
      </c>
      <c r="V777" s="163">
        <f t="shared" si="308"/>
        <v>141.00329597890575</v>
      </c>
      <c r="W777" s="163">
        <f t="shared" si="308"/>
        <v>127.75926170072518</v>
      </c>
      <c r="X777" s="163">
        <f t="shared" si="308"/>
        <v>130.84192485168097</v>
      </c>
      <c r="Y777" s="163">
        <f t="shared" si="308"/>
        <v>141.00329597890575</v>
      </c>
      <c r="Z777" s="163">
        <f t="shared" si="308"/>
        <v>141.91667765326304</v>
      </c>
      <c r="AA777" s="163">
        <f t="shared" si="308"/>
        <v>128.90098879367176</v>
      </c>
      <c r="AB777" s="163">
        <f t="shared" si="308"/>
        <v>131.07027027027033</v>
      </c>
      <c r="AC777" s="43" t="s">
        <v>315</v>
      </c>
    </row>
    <row r="778" spans="1:30" s="90" customFormat="1" ht="13.5" thickBot="1">
      <c r="A778" s="801"/>
      <c r="B778" s="732"/>
      <c r="C778" s="60" t="s">
        <v>18</v>
      </c>
      <c r="D778" s="51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  <c r="AA778" s="52"/>
      <c r="AB778" s="52"/>
      <c r="AC778" s="43"/>
    </row>
    <row r="779" spans="1:30" s="90" customFormat="1">
      <c r="A779" s="799" t="s">
        <v>31</v>
      </c>
      <c r="B779" s="725" t="s">
        <v>187</v>
      </c>
      <c r="C779" s="41" t="s">
        <v>16</v>
      </c>
      <c r="D779" s="55">
        <f t="shared" ref="D779:AB779" si="309">D770+D773+D776</f>
        <v>9.8929981689006112</v>
      </c>
      <c r="E779" s="55">
        <f t="shared" si="309"/>
        <v>10.19289364974731</v>
      </c>
      <c r="F779" s="55">
        <f t="shared" si="309"/>
        <v>11.20379455064821</v>
      </c>
      <c r="G779" s="55">
        <f t="shared" si="309"/>
        <v>10.99733340657731</v>
      </c>
      <c r="H779" s="55">
        <f t="shared" si="309"/>
        <v>11.331931297150811</v>
      </c>
      <c r="I779" s="55">
        <f t="shared" si="309"/>
        <v>10.93676503332601</v>
      </c>
      <c r="J779" s="55">
        <f t="shared" si="309"/>
        <v>11.9227490661393</v>
      </c>
      <c r="K779" s="55">
        <f t="shared" si="309"/>
        <v>11.451312019336411</v>
      </c>
      <c r="L779" s="55">
        <f t="shared" si="309"/>
        <v>10.62116714275251</v>
      </c>
      <c r="M779" s="55">
        <f t="shared" si="309"/>
        <v>12.431132498352</v>
      </c>
      <c r="N779" s="55">
        <f t="shared" si="309"/>
        <v>11.45422888742401</v>
      </c>
      <c r="O779" s="55">
        <f t="shared" si="309"/>
        <v>11.38187768256061</v>
      </c>
      <c r="P779" s="55">
        <f t="shared" si="309"/>
        <v>9.558319856441809</v>
      </c>
      <c r="Q779" s="55">
        <f t="shared" si="309"/>
        <v>11.154821357943309</v>
      </c>
      <c r="R779" s="55">
        <f t="shared" si="309"/>
        <v>11.53671683879001</v>
      </c>
      <c r="S779" s="55">
        <f t="shared" si="309"/>
        <v>10.437598769501211</v>
      </c>
      <c r="T779" s="55">
        <f t="shared" si="309"/>
        <v>10.646437925730611</v>
      </c>
      <c r="U779" s="55">
        <f t="shared" si="309"/>
        <v>11.029848165238409</v>
      </c>
      <c r="V779" s="55">
        <f t="shared" si="309"/>
        <v>11.111630996850511</v>
      </c>
      <c r="W779" s="55">
        <f t="shared" si="309"/>
        <v>10.09500087892771</v>
      </c>
      <c r="X779" s="55">
        <f t="shared" si="309"/>
        <v>10.400759613271809</v>
      </c>
      <c r="Y779" s="55">
        <f t="shared" si="309"/>
        <v>10.955630996850511</v>
      </c>
      <c r="Z779" s="55">
        <f t="shared" si="309"/>
        <v>10.98922617739691</v>
      </c>
      <c r="AA779" s="55">
        <f t="shared" si="309"/>
        <v>10.27124485461071</v>
      </c>
      <c r="AB779" s="55">
        <f t="shared" si="309"/>
        <v>10.608408408408412</v>
      </c>
      <c r="AC779" s="26" t="s">
        <v>9</v>
      </c>
      <c r="AD779" s="456"/>
    </row>
    <row r="780" spans="1:30" s="90" customFormat="1">
      <c r="A780" s="800"/>
      <c r="B780" s="726"/>
      <c r="C780" s="54" t="s">
        <v>17</v>
      </c>
      <c r="D780" s="163">
        <f>D771+D774+D777+D783</f>
        <v>154.21205545682272</v>
      </c>
      <c r="E780" s="163">
        <f t="shared" ref="E780:AB780" si="310">E771+E774+E777+E783</f>
        <v>158.88682621226104</v>
      </c>
      <c r="F780" s="163">
        <f t="shared" si="310"/>
        <v>174.6447494555043</v>
      </c>
      <c r="G780" s="163">
        <f t="shared" si="310"/>
        <v>171.42643314172713</v>
      </c>
      <c r="H780" s="163">
        <f t="shared" si="310"/>
        <v>176.64214505998683</v>
      </c>
      <c r="I780" s="163">
        <f t="shared" si="310"/>
        <v>170.48229333948586</v>
      </c>
      <c r="J780" s="163">
        <f t="shared" si="310"/>
        <v>185.85181244297939</v>
      </c>
      <c r="K780" s="163">
        <f t="shared" si="310"/>
        <v>178.50305175741596</v>
      </c>
      <c r="L780" s="163">
        <f t="shared" si="310"/>
        <v>165.56275342122612</v>
      </c>
      <c r="M780" s="163">
        <f t="shared" si="310"/>
        <v>193.77649338431098</v>
      </c>
      <c r="N780" s="163">
        <f t="shared" si="310"/>
        <v>178.54851989716548</v>
      </c>
      <c r="O780" s="163">
        <f>O771+O774+O777+O783</f>
        <v>177.42070931575478</v>
      </c>
      <c r="P780" s="163">
        <f t="shared" si="310"/>
        <v>148.99508992221493</v>
      </c>
      <c r="Q780" s="163">
        <f t="shared" si="310"/>
        <v>173.88135532762033</v>
      </c>
      <c r="R780" s="163">
        <f t="shared" si="310"/>
        <v>179.83434208305866</v>
      </c>
      <c r="S780" s="163">
        <f t="shared" si="310"/>
        <v>162.70128961898487</v>
      </c>
      <c r="T780" s="163">
        <f t="shared" si="310"/>
        <v>165.95667438628877</v>
      </c>
      <c r="U780" s="163">
        <f t="shared" si="310"/>
        <v>171.93327319973633</v>
      </c>
      <c r="V780" s="163">
        <f t="shared" si="310"/>
        <v>173.20810397890577</v>
      </c>
      <c r="W780" s="163">
        <f t="shared" si="310"/>
        <v>157.36087370072516</v>
      </c>
      <c r="X780" s="163">
        <f t="shared" si="310"/>
        <v>162.12704085168099</v>
      </c>
      <c r="Y780" s="163">
        <f t="shared" si="310"/>
        <v>170.77637597890575</v>
      </c>
      <c r="Z780" s="163">
        <f t="shared" si="310"/>
        <v>171.30005765326302</v>
      </c>
      <c r="AA780" s="163">
        <f t="shared" si="310"/>
        <v>160.10816479367176</v>
      </c>
      <c r="AB780" s="163">
        <f t="shared" si="310"/>
        <v>165.36387027027033</v>
      </c>
      <c r="AC780" s="43" t="s">
        <v>315</v>
      </c>
    </row>
    <row r="781" spans="1:30" s="90" customFormat="1" ht="12" thickBot="1">
      <c r="A781" s="801"/>
      <c r="B781" s="727"/>
      <c r="C781" s="60" t="s">
        <v>18</v>
      </c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  <c r="AC781" s="43"/>
    </row>
    <row r="782" spans="1:30" s="90" customFormat="1">
      <c r="A782" s="799" t="s">
        <v>36</v>
      </c>
      <c r="B782" s="804" t="s">
        <v>188</v>
      </c>
      <c r="C782" s="41" t="s">
        <v>16</v>
      </c>
      <c r="D782" s="59">
        <v>0</v>
      </c>
      <c r="E782" s="59">
        <v>0</v>
      </c>
      <c r="F782" s="59">
        <v>0</v>
      </c>
      <c r="G782" s="59">
        <v>0</v>
      </c>
      <c r="H782" s="59">
        <v>0</v>
      </c>
      <c r="I782" s="59">
        <v>0</v>
      </c>
      <c r="J782" s="59">
        <v>0</v>
      </c>
      <c r="K782" s="59">
        <v>0</v>
      </c>
      <c r="L782" s="59">
        <v>0</v>
      </c>
      <c r="M782" s="59">
        <v>0</v>
      </c>
      <c r="N782" s="59">
        <v>0</v>
      </c>
      <c r="O782" s="59">
        <v>0</v>
      </c>
      <c r="P782" s="59">
        <v>0</v>
      </c>
      <c r="Q782" s="59">
        <v>0</v>
      </c>
      <c r="R782" s="59">
        <v>0</v>
      </c>
      <c r="S782" s="59">
        <v>0</v>
      </c>
      <c r="T782" s="59">
        <v>0</v>
      </c>
      <c r="U782" s="59">
        <v>0</v>
      </c>
      <c r="V782" s="59">
        <v>0</v>
      </c>
      <c r="W782" s="59">
        <v>0</v>
      </c>
      <c r="X782" s="59">
        <v>0</v>
      </c>
      <c r="Y782" s="59">
        <v>0</v>
      </c>
      <c r="Z782" s="59">
        <v>0</v>
      </c>
      <c r="AA782" s="59">
        <v>0</v>
      </c>
      <c r="AB782" s="59">
        <v>0</v>
      </c>
      <c r="AC782" s="26" t="s">
        <v>9</v>
      </c>
      <c r="AD782" s="456"/>
    </row>
    <row r="783" spans="1:30" s="90" customFormat="1">
      <c r="A783" s="800"/>
      <c r="B783" s="805"/>
      <c r="C783" s="54" t="s">
        <v>17</v>
      </c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3"/>
    </row>
    <row r="784" spans="1:30" s="90" customFormat="1" ht="13.5" thickBot="1">
      <c r="A784" s="801"/>
      <c r="B784" s="732"/>
      <c r="C784" s="60" t="s">
        <v>18</v>
      </c>
      <c r="D784" s="51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  <c r="AA784" s="52"/>
      <c r="AB784" s="52"/>
      <c r="AC784" s="43"/>
    </row>
    <row r="785" spans="1:30" s="90" customFormat="1">
      <c r="A785" s="824" t="s">
        <v>54</v>
      </c>
      <c r="B785" s="827" t="s">
        <v>189</v>
      </c>
      <c r="C785" s="41" t="s">
        <v>16</v>
      </c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  <c r="AA785" s="55"/>
      <c r="AB785" s="55"/>
      <c r="AC785" s="43"/>
    </row>
    <row r="786" spans="1:30" s="90" customFormat="1">
      <c r="A786" s="825"/>
      <c r="B786" s="828"/>
      <c r="C786" s="54" t="s">
        <v>17</v>
      </c>
      <c r="D786" s="830" t="s">
        <v>50</v>
      </c>
      <c r="E786" s="830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  <c r="AA786" s="52"/>
      <c r="AB786" s="52"/>
      <c r="AC786" s="43"/>
    </row>
    <row r="787" spans="1:30" s="90" customFormat="1" ht="13.5" thickBot="1">
      <c r="A787" s="826"/>
      <c r="B787" s="829"/>
      <c r="C787" s="60" t="s">
        <v>18</v>
      </c>
      <c r="D787" s="51"/>
      <c r="E787" s="52"/>
      <c r="F787" s="52"/>
      <c r="G787" s="52"/>
      <c r="H787" s="305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  <c r="AA787" s="52"/>
      <c r="AB787" s="52"/>
      <c r="AC787" s="43"/>
    </row>
    <row r="788" spans="1:30" s="90" customFormat="1" ht="12.75" customHeight="1">
      <c r="A788" s="824" t="s">
        <v>38</v>
      </c>
      <c r="B788" s="725" t="s">
        <v>319</v>
      </c>
      <c r="C788" s="41" t="s">
        <v>16</v>
      </c>
      <c r="D788" s="55">
        <f>D791+D794+D797+D803</f>
        <v>44.200667179881954</v>
      </c>
      <c r="E788" s="55">
        <f t="shared" ref="E788:AB788" si="311">E803+E797+E794+E791</f>
        <v>42.904798562997172</v>
      </c>
      <c r="F788" s="55">
        <f t="shared" si="311"/>
        <v>43.661791121375416</v>
      </c>
      <c r="G788" s="55">
        <f t="shared" si="311"/>
        <v>46.625609443161409</v>
      </c>
      <c r="H788" s="55">
        <f>H803+H797+H794+H791</f>
        <v>46.74108288426995</v>
      </c>
      <c r="I788" s="55">
        <f t="shared" si="311"/>
        <v>44.983320502950988</v>
      </c>
      <c r="J788" s="55">
        <f>J803+J797+J794+J791</f>
        <v>44.778034385424682</v>
      </c>
      <c r="K788" s="55">
        <f t="shared" si="311"/>
        <v>45.727482678983833</v>
      </c>
      <c r="L788" s="55">
        <f t="shared" si="311"/>
        <v>48.755452912496793</v>
      </c>
      <c r="M788" s="55">
        <f>M803+M797+M794+M791</f>
        <v>53.874775468308947</v>
      </c>
      <c r="N788" s="55">
        <f t="shared" si="311"/>
        <v>56.030279702335129</v>
      </c>
      <c r="O788" s="55">
        <f>O803+O797+O794+O791</f>
        <v>53.258917115730043</v>
      </c>
      <c r="P788" s="55">
        <f t="shared" si="311"/>
        <v>51.64228894021042</v>
      </c>
      <c r="Q788" s="55">
        <f t="shared" si="311"/>
        <v>51.667949704901204</v>
      </c>
      <c r="R788" s="55">
        <f>R803+R797+R794+R791</f>
        <v>54.901206055940463</v>
      </c>
      <c r="S788" s="55">
        <f t="shared" si="311"/>
        <v>52.899666410059019</v>
      </c>
      <c r="T788" s="55">
        <f t="shared" si="311"/>
        <v>50.859635617141386</v>
      </c>
      <c r="U788" s="55">
        <f t="shared" si="311"/>
        <v>49.525275853220414</v>
      </c>
      <c r="V788" s="55">
        <f t="shared" si="311"/>
        <v>46.022581472927889</v>
      </c>
      <c r="W788" s="55">
        <f t="shared" si="311"/>
        <v>47.79317423659225</v>
      </c>
      <c r="X788" s="55">
        <f t="shared" si="311"/>
        <v>46.15088529638183</v>
      </c>
      <c r="Y788" s="55">
        <f t="shared" si="311"/>
        <v>47.754683089556067</v>
      </c>
      <c r="Z788" s="55">
        <f t="shared" si="311"/>
        <v>46.266358737490371</v>
      </c>
      <c r="AA788" s="55">
        <f t="shared" si="311"/>
        <v>46.215037208108804</v>
      </c>
      <c r="AB788" s="55">
        <f t="shared" si="311"/>
        <v>44.880677444187832</v>
      </c>
      <c r="AC788" s="43" t="s">
        <v>315</v>
      </c>
      <c r="AD788" s="456"/>
    </row>
    <row r="789" spans="1:30" s="90" customFormat="1">
      <c r="A789" s="825"/>
      <c r="B789" s="726"/>
      <c r="C789" s="54" t="s">
        <v>17</v>
      </c>
      <c r="D789" s="163">
        <f>D792+D795+D798+D804</f>
        <v>689</v>
      </c>
      <c r="E789" s="163">
        <f>E792+E795+E798+E804</f>
        <v>668.8</v>
      </c>
      <c r="F789" s="163">
        <f t="shared" ref="F789:AB789" si="312">F792+F795+F798+F804</f>
        <v>680.6</v>
      </c>
      <c r="G789" s="163">
        <f t="shared" si="312"/>
        <v>726.8</v>
      </c>
      <c r="H789" s="163">
        <f t="shared" si="312"/>
        <v>728.6</v>
      </c>
      <c r="I789" s="163">
        <f t="shared" si="312"/>
        <v>701.2</v>
      </c>
      <c r="J789" s="163">
        <f t="shared" si="312"/>
        <v>698</v>
      </c>
      <c r="K789" s="163">
        <f t="shared" si="312"/>
        <v>712.8</v>
      </c>
      <c r="L789" s="163">
        <f t="shared" si="312"/>
        <v>760</v>
      </c>
      <c r="M789" s="163">
        <f t="shared" si="312"/>
        <v>839.8</v>
      </c>
      <c r="N789" s="163">
        <f t="shared" si="312"/>
        <v>873.40000000000009</v>
      </c>
      <c r="O789" s="163">
        <f t="shared" si="312"/>
        <v>830.2</v>
      </c>
      <c r="P789" s="163">
        <f t="shared" si="312"/>
        <v>805</v>
      </c>
      <c r="Q789" s="163">
        <f t="shared" si="312"/>
        <v>805.40000000000009</v>
      </c>
      <c r="R789" s="163">
        <f t="shared" si="312"/>
        <v>855.8</v>
      </c>
      <c r="S789" s="163">
        <f t="shared" si="312"/>
        <v>824.59999999999991</v>
      </c>
      <c r="T789" s="163">
        <f t="shared" si="312"/>
        <v>792.8</v>
      </c>
      <c r="U789" s="163">
        <f t="shared" si="312"/>
        <v>772</v>
      </c>
      <c r="V789" s="163">
        <f t="shared" si="312"/>
        <v>717.4</v>
      </c>
      <c r="W789" s="163">
        <f t="shared" si="312"/>
        <v>745</v>
      </c>
      <c r="X789" s="163">
        <f t="shared" si="312"/>
        <v>719.40000000000009</v>
      </c>
      <c r="Y789" s="163">
        <f t="shared" si="312"/>
        <v>744.40000000000009</v>
      </c>
      <c r="Z789" s="163">
        <f t="shared" si="312"/>
        <v>721.2</v>
      </c>
      <c r="AA789" s="163">
        <f t="shared" si="312"/>
        <v>720.40000000000009</v>
      </c>
      <c r="AB789" s="163">
        <f t="shared" si="312"/>
        <v>699.6</v>
      </c>
      <c r="AC789" s="43" t="s">
        <v>140</v>
      </c>
    </row>
    <row r="790" spans="1:30" s="90" customFormat="1" ht="13.5" thickBot="1">
      <c r="A790" s="826"/>
      <c r="B790" s="727"/>
      <c r="C790" s="60" t="s">
        <v>18</v>
      </c>
      <c r="D790" s="51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  <c r="AB790" s="53"/>
      <c r="AC790" s="43"/>
    </row>
    <row r="791" spans="1:30" s="90" customFormat="1">
      <c r="A791" s="799" t="s">
        <v>63</v>
      </c>
      <c r="B791" s="804" t="s">
        <v>190</v>
      </c>
      <c r="C791" s="41" t="s">
        <v>16</v>
      </c>
      <c r="D791" s="679">
        <f t="shared" ref="D791:AB791" si="313">D792/(1.732*10*0.9)</f>
        <v>0.19245573518090839</v>
      </c>
      <c r="E791" s="679">
        <f t="shared" si="313"/>
        <v>0.25660764690787785</v>
      </c>
      <c r="F791" s="679">
        <f t="shared" si="313"/>
        <v>0.25660764690787785</v>
      </c>
      <c r="G791" s="679">
        <f t="shared" si="313"/>
        <v>0.25660764690787785</v>
      </c>
      <c r="H791" s="679">
        <f t="shared" si="313"/>
        <v>0.35925070567102896</v>
      </c>
      <c r="I791" s="679">
        <f t="shared" si="313"/>
        <v>0.30792917628945338</v>
      </c>
      <c r="J791" s="679">
        <f t="shared" si="313"/>
        <v>0.35925070567102896</v>
      </c>
      <c r="K791" s="679">
        <f t="shared" si="313"/>
        <v>0.35925070567102896</v>
      </c>
      <c r="L791" s="679">
        <f t="shared" si="313"/>
        <v>0.35925070567102896</v>
      </c>
      <c r="M791" s="679">
        <f t="shared" si="313"/>
        <v>0.30792917628945338</v>
      </c>
      <c r="N791" s="679">
        <f t="shared" si="313"/>
        <v>0.25660764690787785</v>
      </c>
      <c r="O791" s="679">
        <f t="shared" si="313"/>
        <v>0.20528611752630227</v>
      </c>
      <c r="P791" s="679">
        <f t="shared" si="313"/>
        <v>0.30792917628945338</v>
      </c>
      <c r="Q791" s="679">
        <f t="shared" si="313"/>
        <v>0.30792917628945338</v>
      </c>
      <c r="R791" s="679">
        <f t="shared" si="313"/>
        <v>0.20528611752630227</v>
      </c>
      <c r="S791" s="679">
        <f t="shared" si="313"/>
        <v>0.25660764690787785</v>
      </c>
      <c r="T791" s="679">
        <f t="shared" si="313"/>
        <v>0.30792917628945338</v>
      </c>
      <c r="U791" s="679">
        <f t="shared" si="313"/>
        <v>0.15396458814472669</v>
      </c>
      <c r="V791" s="679">
        <f t="shared" si="313"/>
        <v>0.15396458814472669</v>
      </c>
      <c r="W791" s="679">
        <f t="shared" si="313"/>
        <v>0.25660764690787785</v>
      </c>
      <c r="X791" s="679">
        <f t="shared" si="313"/>
        <v>0.20528611752630227</v>
      </c>
      <c r="Y791" s="679">
        <f t="shared" si="313"/>
        <v>0.20528611752630227</v>
      </c>
      <c r="Z791" s="679">
        <f t="shared" si="313"/>
        <v>0.15396458814472669</v>
      </c>
      <c r="AA791" s="679">
        <f t="shared" si="313"/>
        <v>0.20528611752630227</v>
      </c>
      <c r="AB791" s="679">
        <f t="shared" si="313"/>
        <v>0.20528611752630227</v>
      </c>
      <c r="AC791" s="43" t="s">
        <v>315</v>
      </c>
      <c r="AD791" s="456"/>
    </row>
    <row r="792" spans="1:30" s="90" customFormat="1">
      <c r="A792" s="800"/>
      <c r="B792" s="805"/>
      <c r="C792" s="54" t="s">
        <v>17</v>
      </c>
      <c r="D792" s="163">
        <v>3</v>
      </c>
      <c r="E792" s="163">
        <v>4</v>
      </c>
      <c r="F792" s="163">
        <v>4</v>
      </c>
      <c r="G792" s="163">
        <v>4</v>
      </c>
      <c r="H792" s="163">
        <v>5.6</v>
      </c>
      <c r="I792" s="163">
        <v>4.8</v>
      </c>
      <c r="J792" s="163">
        <v>5.6</v>
      </c>
      <c r="K792" s="163">
        <v>5.6</v>
      </c>
      <c r="L792" s="163">
        <v>5.6</v>
      </c>
      <c r="M792" s="163">
        <v>4.8</v>
      </c>
      <c r="N792" s="163">
        <v>4</v>
      </c>
      <c r="O792" s="163">
        <v>3.2</v>
      </c>
      <c r="P792" s="163">
        <v>4.8</v>
      </c>
      <c r="Q792" s="163">
        <v>4.8</v>
      </c>
      <c r="R792" s="163">
        <v>3.2</v>
      </c>
      <c r="S792" s="163">
        <v>4</v>
      </c>
      <c r="T792" s="163">
        <v>4.8</v>
      </c>
      <c r="U792" s="163">
        <v>2.4</v>
      </c>
      <c r="V792" s="163">
        <v>2.4</v>
      </c>
      <c r="W792" s="163">
        <v>4</v>
      </c>
      <c r="X792" s="163">
        <v>3.2</v>
      </c>
      <c r="Y792" s="163">
        <v>3.2</v>
      </c>
      <c r="Z792" s="163">
        <v>2.4</v>
      </c>
      <c r="AA792" s="163">
        <v>3.2</v>
      </c>
      <c r="AB792" s="163">
        <v>3.2</v>
      </c>
      <c r="AC792" s="43" t="s">
        <v>140</v>
      </c>
    </row>
    <row r="793" spans="1:30" s="90" customFormat="1" ht="13.5" thickBot="1">
      <c r="A793" s="801"/>
      <c r="B793" s="732"/>
      <c r="C793" s="60" t="s">
        <v>18</v>
      </c>
      <c r="D793" s="51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  <c r="AA793" s="52"/>
      <c r="AB793" s="52"/>
      <c r="AC793" s="43"/>
    </row>
    <row r="794" spans="1:30" s="90" customFormat="1">
      <c r="A794" s="799" t="s">
        <v>76</v>
      </c>
      <c r="B794" s="804" t="s">
        <v>191</v>
      </c>
      <c r="C794" s="41" t="s">
        <v>16</v>
      </c>
      <c r="D794" s="159">
        <f t="shared" ref="D794:AB794" si="314">D795/(1.732*10*0.9)</f>
        <v>7.0567102899666407</v>
      </c>
      <c r="E794" s="159">
        <f t="shared" si="314"/>
        <v>7.5057736720554269</v>
      </c>
      <c r="F794" s="159">
        <f t="shared" si="314"/>
        <v>7.6982294072363349</v>
      </c>
      <c r="G794" s="159">
        <f t="shared" si="314"/>
        <v>8.6220169361046963</v>
      </c>
      <c r="H794" s="159">
        <f t="shared" si="314"/>
        <v>8.2755966127790597</v>
      </c>
      <c r="I794" s="159">
        <f t="shared" si="314"/>
        <v>7.4672825250192458</v>
      </c>
      <c r="J794" s="159">
        <f t="shared" si="314"/>
        <v>7.5057736720554269</v>
      </c>
      <c r="K794" s="159">
        <f t="shared" si="314"/>
        <v>7.6597382602001538</v>
      </c>
      <c r="L794" s="159">
        <f t="shared" si="314"/>
        <v>9.815242494226327</v>
      </c>
      <c r="M794" s="159">
        <f t="shared" si="314"/>
        <v>15.39645881447267</v>
      </c>
      <c r="N794" s="159">
        <f t="shared" si="314"/>
        <v>17.128560431100844</v>
      </c>
      <c r="O794" s="159">
        <f t="shared" si="314"/>
        <v>15.319476520400308</v>
      </c>
      <c r="P794" s="159">
        <f t="shared" si="314"/>
        <v>13.895304080061585</v>
      </c>
      <c r="Q794" s="159">
        <f t="shared" si="314"/>
        <v>13.818321785989221</v>
      </c>
      <c r="R794" s="159">
        <f t="shared" si="314"/>
        <v>17.359507313317938</v>
      </c>
      <c r="S794" s="159">
        <f t="shared" si="314"/>
        <v>15.973826020015396</v>
      </c>
      <c r="T794" s="159">
        <f t="shared" si="314"/>
        <v>13.048498845265588</v>
      </c>
      <c r="U794" s="159">
        <f t="shared" si="314"/>
        <v>10.585065434949961</v>
      </c>
      <c r="V794" s="159">
        <f t="shared" si="314"/>
        <v>7.3903002309468819</v>
      </c>
      <c r="W794" s="159">
        <f t="shared" si="314"/>
        <v>7.274826789838337</v>
      </c>
      <c r="X794" s="159">
        <f t="shared" si="314"/>
        <v>7.3518090839107</v>
      </c>
      <c r="Y794" s="159">
        <f t="shared" si="314"/>
        <v>7.3518090839107</v>
      </c>
      <c r="Z794" s="159">
        <f t="shared" si="314"/>
        <v>7.197844495765974</v>
      </c>
      <c r="AA794" s="159">
        <f t="shared" si="314"/>
        <v>7.1208622016936101</v>
      </c>
      <c r="AB794" s="159">
        <f t="shared" si="314"/>
        <v>7.0438799076212462</v>
      </c>
      <c r="AC794" s="43" t="s">
        <v>315</v>
      </c>
      <c r="AD794" s="456"/>
    </row>
    <row r="795" spans="1:30" s="90" customFormat="1">
      <c r="A795" s="800"/>
      <c r="B795" s="805"/>
      <c r="C795" s="54" t="s">
        <v>17</v>
      </c>
      <c r="D795" s="163">
        <v>110</v>
      </c>
      <c r="E795" s="163">
        <v>117</v>
      </c>
      <c r="F795" s="163">
        <v>120</v>
      </c>
      <c r="G795" s="163">
        <v>134.4</v>
      </c>
      <c r="H795" s="163">
        <v>129</v>
      </c>
      <c r="I795" s="163">
        <v>116.4</v>
      </c>
      <c r="J795" s="163">
        <v>117</v>
      </c>
      <c r="K795" s="163">
        <v>119.4</v>
      </c>
      <c r="L795" s="163">
        <v>153</v>
      </c>
      <c r="M795" s="163">
        <v>240</v>
      </c>
      <c r="N795" s="163">
        <v>267</v>
      </c>
      <c r="O795" s="163">
        <v>238.8</v>
      </c>
      <c r="P795" s="163">
        <v>216.6</v>
      </c>
      <c r="Q795" s="163">
        <v>215.4</v>
      </c>
      <c r="R795" s="163">
        <v>270.60000000000002</v>
      </c>
      <c r="S795" s="163">
        <v>249</v>
      </c>
      <c r="T795" s="163">
        <v>203.4</v>
      </c>
      <c r="U795" s="163">
        <v>165</v>
      </c>
      <c r="V795" s="163">
        <v>115.2</v>
      </c>
      <c r="W795" s="163">
        <v>113.4</v>
      </c>
      <c r="X795" s="163">
        <v>114.6</v>
      </c>
      <c r="Y795" s="163">
        <v>114.6</v>
      </c>
      <c r="Z795" s="163">
        <v>112.2</v>
      </c>
      <c r="AA795" s="163">
        <v>111</v>
      </c>
      <c r="AB795" s="163">
        <v>109.8</v>
      </c>
      <c r="AC795" s="43" t="s">
        <v>140</v>
      </c>
    </row>
    <row r="796" spans="1:30" s="90" customFormat="1" ht="13.5" thickBot="1">
      <c r="A796" s="801"/>
      <c r="B796" s="732"/>
      <c r="C796" s="60" t="s">
        <v>18</v>
      </c>
      <c r="D796" s="51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  <c r="AA796" s="52"/>
      <c r="AB796" s="52"/>
      <c r="AC796" s="43"/>
    </row>
    <row r="797" spans="1:30" s="90" customFormat="1">
      <c r="A797" s="799" t="s">
        <v>56</v>
      </c>
      <c r="B797" s="725" t="s">
        <v>192</v>
      </c>
      <c r="C797" s="41" t="s">
        <v>16</v>
      </c>
      <c r="D797" s="159">
        <f t="shared" ref="D797:AB797" si="315">D798/(1.732*10*0.9)</f>
        <v>4.4906338208878624</v>
      </c>
      <c r="E797" s="159">
        <f t="shared" si="315"/>
        <v>4.2725173210161653</v>
      </c>
      <c r="F797" s="159">
        <f t="shared" si="315"/>
        <v>4.2725173210161653</v>
      </c>
      <c r="G797" s="159">
        <f t="shared" si="315"/>
        <v>4.2340261739799843</v>
      </c>
      <c r="H797" s="159">
        <f t="shared" si="315"/>
        <v>4.2340261739799843</v>
      </c>
      <c r="I797" s="159">
        <f t="shared" si="315"/>
        <v>4.2340261739799843</v>
      </c>
      <c r="J797" s="159">
        <f t="shared" si="315"/>
        <v>4.1955350269438032</v>
      </c>
      <c r="K797" s="159">
        <f t="shared" si="315"/>
        <v>4.1955350269438032</v>
      </c>
      <c r="L797" s="159">
        <f t="shared" si="315"/>
        <v>4.888375673595073</v>
      </c>
      <c r="M797" s="159">
        <f t="shared" si="315"/>
        <v>6.9668976135488832</v>
      </c>
      <c r="N797" s="159">
        <f t="shared" si="315"/>
        <v>7.1593533487297911</v>
      </c>
      <c r="O797" s="159">
        <f t="shared" si="315"/>
        <v>7.274826789838337</v>
      </c>
      <c r="P797" s="159">
        <f t="shared" si="315"/>
        <v>6.7744418783679743</v>
      </c>
      <c r="Q797" s="159">
        <f t="shared" si="315"/>
        <v>6.6204772902232483</v>
      </c>
      <c r="R797" s="159">
        <f t="shared" si="315"/>
        <v>7.6212471131639719</v>
      </c>
      <c r="S797" s="159">
        <f t="shared" si="315"/>
        <v>7.082371054657429</v>
      </c>
      <c r="T797" s="159">
        <f t="shared" si="315"/>
        <v>6.9668976135488832</v>
      </c>
      <c r="U797" s="159">
        <f t="shared" si="315"/>
        <v>6.5050038491147033</v>
      </c>
      <c r="V797" s="159">
        <f t="shared" si="315"/>
        <v>5.3502694380292537</v>
      </c>
      <c r="W797" s="159">
        <f t="shared" si="315"/>
        <v>5.3887605850654348</v>
      </c>
      <c r="X797" s="159">
        <f t="shared" si="315"/>
        <v>5.3887605850654348</v>
      </c>
      <c r="Y797" s="159">
        <f t="shared" si="315"/>
        <v>5.3502694380292537</v>
      </c>
      <c r="Z797" s="159">
        <f t="shared" si="315"/>
        <v>5.3502694380292537</v>
      </c>
      <c r="AA797" s="159">
        <f t="shared" si="315"/>
        <v>5.1963048498845259</v>
      </c>
      <c r="AB797" s="159">
        <f t="shared" si="315"/>
        <v>5.1963048498845259</v>
      </c>
      <c r="AC797" s="43" t="s">
        <v>315</v>
      </c>
      <c r="AD797" s="456"/>
    </row>
    <row r="798" spans="1:30" s="90" customFormat="1">
      <c r="A798" s="800"/>
      <c r="B798" s="726"/>
      <c r="C798" s="54" t="s">
        <v>17</v>
      </c>
      <c r="D798" s="163">
        <v>70</v>
      </c>
      <c r="E798" s="163">
        <v>66.599999999999994</v>
      </c>
      <c r="F798" s="163">
        <v>66.599999999999994</v>
      </c>
      <c r="G798" s="163">
        <v>66</v>
      </c>
      <c r="H798" s="163">
        <v>66</v>
      </c>
      <c r="I798" s="163">
        <v>66</v>
      </c>
      <c r="J798" s="163">
        <v>65.400000000000006</v>
      </c>
      <c r="K798" s="163">
        <v>65.400000000000006</v>
      </c>
      <c r="L798" s="163">
        <v>76.2</v>
      </c>
      <c r="M798" s="163">
        <v>108.6</v>
      </c>
      <c r="N798" s="163">
        <v>111.6</v>
      </c>
      <c r="O798" s="163">
        <v>113.4</v>
      </c>
      <c r="P798" s="163">
        <v>105.6</v>
      </c>
      <c r="Q798" s="163">
        <v>103.2</v>
      </c>
      <c r="R798" s="163">
        <v>118.8</v>
      </c>
      <c r="S798" s="163">
        <v>110.4</v>
      </c>
      <c r="T798" s="163">
        <v>108.6</v>
      </c>
      <c r="U798" s="163">
        <v>101.4</v>
      </c>
      <c r="V798" s="163">
        <v>83.4</v>
      </c>
      <c r="W798" s="163">
        <v>84</v>
      </c>
      <c r="X798" s="163">
        <v>84</v>
      </c>
      <c r="Y798" s="163">
        <v>83.4</v>
      </c>
      <c r="Z798" s="163">
        <v>83.4</v>
      </c>
      <c r="AA798" s="163">
        <v>81</v>
      </c>
      <c r="AB798" s="163">
        <v>81</v>
      </c>
      <c r="AC798" s="43" t="s">
        <v>140</v>
      </c>
    </row>
    <row r="799" spans="1:30" s="90" customFormat="1" ht="13.5" thickBot="1">
      <c r="A799" s="801"/>
      <c r="B799" s="727"/>
      <c r="C799" s="60" t="s">
        <v>18</v>
      </c>
      <c r="D799" s="51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  <c r="AA799" s="52"/>
      <c r="AB799" s="52"/>
      <c r="AC799" s="43"/>
    </row>
    <row r="800" spans="1:30" s="90" customFormat="1">
      <c r="A800" s="799" t="s">
        <v>25</v>
      </c>
      <c r="B800" s="725" t="s">
        <v>193</v>
      </c>
      <c r="C800" s="41" t="s">
        <v>16</v>
      </c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  <c r="AA800" s="55"/>
      <c r="AB800" s="55"/>
      <c r="AC800" s="43"/>
      <c r="AD800" s="456"/>
    </row>
    <row r="801" spans="1:30" s="90" customFormat="1">
      <c r="A801" s="800"/>
      <c r="B801" s="726"/>
      <c r="C801" s="54" t="s">
        <v>17</v>
      </c>
      <c r="D801" s="48">
        <v>0</v>
      </c>
      <c r="E801" s="48">
        <v>0</v>
      </c>
      <c r="F801" s="48">
        <v>0</v>
      </c>
      <c r="G801" s="48">
        <v>0</v>
      </c>
      <c r="H801" s="48">
        <v>0</v>
      </c>
      <c r="I801" s="48">
        <v>0</v>
      </c>
      <c r="J801" s="48">
        <v>0</v>
      </c>
      <c r="K801" s="48">
        <v>0</v>
      </c>
      <c r="L801" s="48">
        <v>0</v>
      </c>
      <c r="M801" s="48">
        <v>0</v>
      </c>
      <c r="N801" s="48">
        <v>0</v>
      </c>
      <c r="O801" s="48">
        <v>0</v>
      </c>
      <c r="P801" s="48">
        <v>0</v>
      </c>
      <c r="Q801" s="48">
        <v>0</v>
      </c>
      <c r="R801" s="48">
        <v>0</v>
      </c>
      <c r="S801" s="48">
        <v>0</v>
      </c>
      <c r="T801" s="48">
        <v>0</v>
      </c>
      <c r="U801" s="48">
        <v>0</v>
      </c>
      <c r="V801" s="48">
        <v>0</v>
      </c>
      <c r="W801" s="48">
        <v>0</v>
      </c>
      <c r="X801" s="48">
        <v>0</v>
      </c>
      <c r="Y801" s="48">
        <v>0</v>
      </c>
      <c r="Z801" s="48">
        <v>0</v>
      </c>
      <c r="AA801" s="48">
        <v>0</v>
      </c>
      <c r="AB801" s="48">
        <v>0</v>
      </c>
      <c r="AC801" s="43" t="s">
        <v>140</v>
      </c>
    </row>
    <row r="802" spans="1:30" s="90" customFormat="1" ht="13.5" thickBot="1">
      <c r="A802" s="801"/>
      <c r="B802" s="727"/>
      <c r="C802" s="60" t="s">
        <v>18</v>
      </c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77"/>
      <c r="P802" s="77"/>
      <c r="Q802" s="77"/>
      <c r="R802" s="77"/>
      <c r="S802" s="77"/>
      <c r="T802" s="77"/>
      <c r="U802" s="77"/>
      <c r="V802" s="77"/>
      <c r="W802" s="77"/>
      <c r="X802" s="77"/>
      <c r="Y802" s="77"/>
      <c r="Z802" s="77"/>
      <c r="AA802" s="77"/>
      <c r="AB802" s="77"/>
      <c r="AC802" s="43"/>
    </row>
    <row r="803" spans="1:30" s="90" customFormat="1">
      <c r="A803" s="799" t="s">
        <v>34</v>
      </c>
      <c r="B803" s="804" t="s">
        <v>194</v>
      </c>
      <c r="C803" s="41" t="s">
        <v>16</v>
      </c>
      <c r="D803" s="159">
        <f t="shared" ref="D803:AB803" si="316">D804/(1.732*10*0.9)</f>
        <v>32.460867333846544</v>
      </c>
      <c r="E803" s="159">
        <f t="shared" si="316"/>
        <v>30.869899923017702</v>
      </c>
      <c r="F803" s="159">
        <f t="shared" si="316"/>
        <v>31.434436746215034</v>
      </c>
      <c r="G803" s="159">
        <f t="shared" si="316"/>
        <v>33.512958686168844</v>
      </c>
      <c r="H803" s="159">
        <f t="shared" si="316"/>
        <v>33.872209391839874</v>
      </c>
      <c r="I803" s="159">
        <f t="shared" si="316"/>
        <v>32.974082627662305</v>
      </c>
      <c r="J803" s="159">
        <f t="shared" si="316"/>
        <v>32.717474980754425</v>
      </c>
      <c r="K803" s="159">
        <f t="shared" si="316"/>
        <v>33.512958686168844</v>
      </c>
      <c r="L803" s="159">
        <f t="shared" si="316"/>
        <v>33.692584039004366</v>
      </c>
      <c r="M803" s="159">
        <f t="shared" si="316"/>
        <v>31.203489863997945</v>
      </c>
      <c r="N803" s="159">
        <f t="shared" si="316"/>
        <v>31.485758275596613</v>
      </c>
      <c r="O803" s="159">
        <f t="shared" si="316"/>
        <v>30.4593276879651</v>
      </c>
      <c r="P803" s="159">
        <f t="shared" si="316"/>
        <v>30.664613805491403</v>
      </c>
      <c r="Q803" s="159">
        <f t="shared" si="316"/>
        <v>30.92122145239928</v>
      </c>
      <c r="R803" s="159">
        <f t="shared" si="316"/>
        <v>29.715165511932252</v>
      </c>
      <c r="S803" s="159">
        <f t="shared" si="316"/>
        <v>29.586861688478315</v>
      </c>
      <c r="T803" s="159">
        <f t="shared" si="316"/>
        <v>30.536309982037462</v>
      </c>
      <c r="U803" s="159">
        <f t="shared" si="316"/>
        <v>32.281241981011028</v>
      </c>
      <c r="V803" s="159">
        <f t="shared" si="316"/>
        <v>33.12804721580703</v>
      </c>
      <c r="W803" s="159">
        <f t="shared" si="316"/>
        <v>34.872979214780599</v>
      </c>
      <c r="X803" s="159">
        <f t="shared" si="316"/>
        <v>33.205029509879395</v>
      </c>
      <c r="Y803" s="159">
        <f t="shared" si="316"/>
        <v>34.847318450089816</v>
      </c>
      <c r="Z803" s="159">
        <f t="shared" si="316"/>
        <v>33.564280215550426</v>
      </c>
      <c r="AA803" s="159">
        <f t="shared" si="316"/>
        <v>33.692584039004366</v>
      </c>
      <c r="AB803" s="159">
        <f t="shared" si="316"/>
        <v>32.43520656915576</v>
      </c>
      <c r="AC803" s="43" t="s">
        <v>315</v>
      </c>
      <c r="AD803" s="456"/>
    </row>
    <row r="804" spans="1:30" s="90" customFormat="1">
      <c r="A804" s="800"/>
      <c r="B804" s="805"/>
      <c r="C804" s="54" t="s">
        <v>17</v>
      </c>
      <c r="D804" s="163">
        <v>506</v>
      </c>
      <c r="E804" s="163">
        <v>481.2</v>
      </c>
      <c r="F804" s="163">
        <v>490</v>
      </c>
      <c r="G804" s="163">
        <v>522.4</v>
      </c>
      <c r="H804" s="163">
        <v>528</v>
      </c>
      <c r="I804" s="163">
        <v>514</v>
      </c>
      <c r="J804" s="163">
        <v>510</v>
      </c>
      <c r="K804" s="163">
        <v>522.4</v>
      </c>
      <c r="L804" s="163">
        <v>525.20000000000005</v>
      </c>
      <c r="M804" s="163">
        <v>486.4</v>
      </c>
      <c r="N804" s="163">
        <v>490.8</v>
      </c>
      <c r="O804" s="163">
        <v>474.8</v>
      </c>
      <c r="P804" s="163">
        <v>478</v>
      </c>
      <c r="Q804" s="163">
        <v>482</v>
      </c>
      <c r="R804" s="163">
        <v>463.2</v>
      </c>
      <c r="S804" s="163">
        <v>461.2</v>
      </c>
      <c r="T804" s="163">
        <v>476</v>
      </c>
      <c r="U804" s="163">
        <v>503.2</v>
      </c>
      <c r="V804" s="163">
        <v>516.4</v>
      </c>
      <c r="W804" s="163">
        <v>543.6</v>
      </c>
      <c r="X804" s="163">
        <v>517.6</v>
      </c>
      <c r="Y804" s="163">
        <v>543.20000000000005</v>
      </c>
      <c r="Z804" s="163">
        <v>523.20000000000005</v>
      </c>
      <c r="AA804" s="163">
        <v>525.20000000000005</v>
      </c>
      <c r="AB804" s="163">
        <v>505.6</v>
      </c>
      <c r="AC804" s="43" t="s">
        <v>140</v>
      </c>
    </row>
    <row r="805" spans="1:30" s="90" customFormat="1" ht="13.5" thickBot="1">
      <c r="A805" s="806"/>
      <c r="B805" s="807"/>
      <c r="C805" s="60" t="s">
        <v>18</v>
      </c>
      <c r="D805" s="51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43"/>
    </row>
    <row r="806" spans="1:30">
      <c r="A806" s="445" t="s">
        <v>21</v>
      </c>
      <c r="B806" s="446" t="s">
        <v>195</v>
      </c>
      <c r="C806" s="54" t="s">
        <v>17</v>
      </c>
      <c r="D806" s="168"/>
      <c r="E806" s="168"/>
      <c r="F806" s="168"/>
      <c r="G806" s="168"/>
      <c r="H806" s="168"/>
      <c r="I806" s="168"/>
      <c r="J806" s="168"/>
      <c r="K806" s="168"/>
      <c r="L806" s="168"/>
      <c r="M806" s="168"/>
      <c r="N806" s="168"/>
      <c r="O806" s="168"/>
      <c r="P806" s="168"/>
      <c r="Q806" s="168"/>
      <c r="R806" s="168"/>
      <c r="S806" s="168"/>
      <c r="T806" s="168"/>
      <c r="U806" s="168"/>
      <c r="V806" s="168"/>
      <c r="W806" s="168"/>
      <c r="X806" s="168"/>
      <c r="Y806" s="168"/>
      <c r="Z806" s="168"/>
      <c r="AA806" s="168"/>
      <c r="AB806" s="169"/>
      <c r="AC806" s="26"/>
      <c r="AD806" s="456"/>
    </row>
    <row r="807" spans="1:30" ht="13.5" thickBot="1">
      <c r="A807" s="447" t="s">
        <v>23</v>
      </c>
      <c r="B807" s="448" t="s">
        <v>196</v>
      </c>
      <c r="C807" s="54" t="s">
        <v>17</v>
      </c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  <c r="AC807" s="26"/>
      <c r="AD807" s="456"/>
    </row>
    <row r="808" spans="1:30" ht="15.75" customHeight="1">
      <c r="A808" s="816" t="s">
        <v>51</v>
      </c>
      <c r="B808" s="817"/>
      <c r="C808" s="67" t="s">
        <v>17</v>
      </c>
      <c r="D808" s="65">
        <f>D789+D780</f>
        <v>843.21205545682278</v>
      </c>
      <c r="E808" s="65">
        <f t="shared" ref="E808:AB808" si="317">E789+E780</f>
        <v>827.68682621226094</v>
      </c>
      <c r="F808" s="65">
        <f t="shared" si="317"/>
        <v>855.24474945550435</v>
      </c>
      <c r="G808" s="65">
        <f t="shared" si="317"/>
        <v>898.22643314172706</v>
      </c>
      <c r="H808" s="65">
        <f t="shared" si="317"/>
        <v>905.2421450599868</v>
      </c>
      <c r="I808" s="65">
        <f t="shared" si="317"/>
        <v>871.68229333948591</v>
      </c>
      <c r="J808" s="65">
        <f t="shared" si="317"/>
        <v>883.85181244297939</v>
      </c>
      <c r="K808" s="65">
        <f t="shared" si="317"/>
        <v>891.30305175741591</v>
      </c>
      <c r="L808" s="65">
        <f>L789+L780</f>
        <v>925.56275342122615</v>
      </c>
      <c r="M808" s="65">
        <f>M789+M780</f>
        <v>1033.5764933843109</v>
      </c>
      <c r="N808" s="65">
        <f>N789+N780</f>
        <v>1051.9485198971656</v>
      </c>
      <c r="O808" s="65">
        <f t="shared" si="317"/>
        <v>1007.6207093157548</v>
      </c>
      <c r="P808" s="65">
        <f t="shared" si="317"/>
        <v>953.9950899222149</v>
      </c>
      <c r="Q808" s="65">
        <f>Q789+Q780</f>
        <v>979.28135532762042</v>
      </c>
      <c r="R808" s="65">
        <f t="shared" si="317"/>
        <v>1035.6343420830585</v>
      </c>
      <c r="S808" s="65">
        <f t="shared" si="317"/>
        <v>987.30128961898481</v>
      </c>
      <c r="T808" s="65">
        <f t="shared" si="317"/>
        <v>958.75667438628875</v>
      </c>
      <c r="U808" s="65">
        <f t="shared" si="317"/>
        <v>943.93327319973628</v>
      </c>
      <c r="V808" s="65">
        <f t="shared" si="317"/>
        <v>890.60810397890577</v>
      </c>
      <c r="W808" s="65">
        <f t="shared" si="317"/>
        <v>902.36087370072516</v>
      </c>
      <c r="X808" s="65">
        <f t="shared" si="317"/>
        <v>881.52704085168102</v>
      </c>
      <c r="Y808" s="65">
        <f t="shared" si="317"/>
        <v>915.17637597890587</v>
      </c>
      <c r="Z808" s="65">
        <f t="shared" si="317"/>
        <v>892.50005765326307</v>
      </c>
      <c r="AA808" s="65">
        <f t="shared" si="317"/>
        <v>880.50816479367188</v>
      </c>
      <c r="AB808" s="65">
        <f t="shared" si="317"/>
        <v>864.96387027027038</v>
      </c>
      <c r="AC808" s="230"/>
      <c r="AD808" s="458"/>
    </row>
    <row r="809" spans="1:30" ht="18" customHeight="1" thickBot="1">
      <c r="A809" s="818"/>
      <c r="B809" s="819"/>
      <c r="C809" s="69" t="s">
        <v>33</v>
      </c>
      <c r="D809" s="87"/>
      <c r="E809" s="210"/>
      <c r="F809" s="210"/>
      <c r="G809" s="210"/>
      <c r="H809" s="210"/>
      <c r="I809" s="210"/>
      <c r="J809" s="210"/>
      <c r="K809" s="210"/>
      <c r="L809" s="210"/>
      <c r="M809" s="210"/>
      <c r="N809" s="210"/>
      <c r="O809" s="210"/>
      <c r="P809" s="210"/>
      <c r="Q809" s="210"/>
      <c r="R809" s="210"/>
      <c r="S809" s="210"/>
      <c r="T809" s="210"/>
      <c r="U809" s="210"/>
      <c r="V809" s="210"/>
      <c r="W809" s="210"/>
      <c r="X809" s="210"/>
      <c r="Y809" s="210"/>
      <c r="Z809" s="210"/>
      <c r="AA809" s="210"/>
      <c r="AB809" s="211"/>
      <c r="AC809" s="66"/>
      <c r="AD809" s="260"/>
    </row>
    <row r="810" spans="1:30">
      <c r="A810" s="117"/>
      <c r="B810" s="383"/>
      <c r="C810" s="118"/>
      <c r="D810" s="119"/>
      <c r="E810" s="120"/>
      <c r="F810" s="120"/>
      <c r="G810" s="120"/>
      <c r="H810" s="120"/>
      <c r="I810" s="120"/>
      <c r="J810" s="120"/>
      <c r="K810" s="120"/>
      <c r="L810" s="120"/>
      <c r="M810" s="120"/>
      <c r="N810" s="120"/>
      <c r="O810" s="120"/>
      <c r="P810" s="120"/>
      <c r="Q810" s="120"/>
      <c r="R810" s="120"/>
      <c r="S810" s="120"/>
      <c r="T810" s="120"/>
      <c r="U810" s="120"/>
      <c r="V810" s="120"/>
      <c r="W810" s="120"/>
      <c r="X810" s="120"/>
      <c r="Y810" s="120"/>
      <c r="Z810" s="120"/>
      <c r="AA810" s="120"/>
      <c r="AB810" s="120"/>
      <c r="AC810" s="66"/>
      <c r="AD810" s="260"/>
    </row>
    <row r="811" spans="1:30" ht="13.5" thickBot="1">
      <c r="AC811" s="7"/>
      <c r="AD811" s="10"/>
    </row>
    <row r="812" spans="1:30" s="456" customFormat="1" ht="33" customHeight="1" thickBot="1">
      <c r="A812" s="316" t="s">
        <v>3</v>
      </c>
      <c r="B812" s="16" t="s">
        <v>4</v>
      </c>
      <c r="C812" s="17" t="s">
        <v>5</v>
      </c>
      <c r="D812" s="18"/>
      <c r="E812" s="820" t="s">
        <v>6</v>
      </c>
      <c r="F812" s="820"/>
      <c r="G812" s="820"/>
      <c r="H812" s="820"/>
      <c r="I812" s="820"/>
      <c r="J812" s="820"/>
      <c r="K812" s="820"/>
      <c r="L812" s="820"/>
      <c r="M812" s="820"/>
      <c r="N812" s="820"/>
      <c r="O812" s="820"/>
      <c r="P812" s="820"/>
      <c r="Q812" s="820"/>
      <c r="R812" s="820"/>
      <c r="S812" s="820"/>
      <c r="T812" s="820"/>
      <c r="U812" s="820"/>
      <c r="V812" s="820"/>
      <c r="W812" s="820"/>
      <c r="X812" s="820"/>
      <c r="Y812" s="820"/>
      <c r="Z812" s="820"/>
      <c r="AA812" s="820"/>
      <c r="AB812" s="750"/>
      <c r="AC812" s="19" t="s">
        <v>7</v>
      </c>
      <c r="AD812" s="536"/>
    </row>
    <row r="813" spans="1:30" s="456" customFormat="1" ht="14.25" customHeight="1" thickBot="1">
      <c r="A813" s="240" t="s">
        <v>197</v>
      </c>
      <c r="B813" s="21"/>
      <c r="C813" s="22"/>
      <c r="D813" s="72">
        <v>0</v>
      </c>
      <c r="E813" s="23">
        <v>1</v>
      </c>
      <c r="F813" s="23">
        <v>2</v>
      </c>
      <c r="G813" s="23">
        <v>3</v>
      </c>
      <c r="H813" s="24">
        <v>4</v>
      </c>
      <c r="I813" s="23">
        <v>5</v>
      </c>
      <c r="J813" s="23">
        <v>6</v>
      </c>
      <c r="K813" s="23">
        <v>7</v>
      </c>
      <c r="L813" s="23">
        <v>8</v>
      </c>
      <c r="M813" s="23">
        <v>9</v>
      </c>
      <c r="N813" s="24">
        <v>10</v>
      </c>
      <c r="O813" s="23">
        <v>11</v>
      </c>
      <c r="P813" s="23">
        <v>12</v>
      </c>
      <c r="Q813" s="23">
        <v>13</v>
      </c>
      <c r="R813" s="23">
        <v>14</v>
      </c>
      <c r="S813" s="23">
        <v>15</v>
      </c>
      <c r="T813" s="23">
        <v>16</v>
      </c>
      <c r="U813" s="23">
        <v>17</v>
      </c>
      <c r="V813" s="24">
        <v>18</v>
      </c>
      <c r="W813" s="23">
        <v>19</v>
      </c>
      <c r="X813" s="23">
        <v>20</v>
      </c>
      <c r="Y813" s="24">
        <v>21</v>
      </c>
      <c r="Z813" s="23">
        <v>22</v>
      </c>
      <c r="AA813" s="23">
        <v>23</v>
      </c>
      <c r="AB813" s="25">
        <v>24</v>
      </c>
      <c r="AC813" s="26"/>
    </row>
    <row r="814" spans="1:30" s="457" customFormat="1" ht="12.75" customHeight="1" thickBot="1">
      <c r="A814" s="181" t="s">
        <v>10</v>
      </c>
      <c r="B814" s="182"/>
      <c r="C814" s="183" t="s">
        <v>11</v>
      </c>
      <c r="D814" s="671">
        <v>10.53</v>
      </c>
      <c r="E814" s="672">
        <v>10.39</v>
      </c>
      <c r="F814" s="672">
        <v>10.43</v>
      </c>
      <c r="G814" s="672">
        <v>10.43</v>
      </c>
      <c r="H814" s="673">
        <v>10.44</v>
      </c>
      <c r="I814" s="672">
        <v>10.45</v>
      </c>
      <c r="J814" s="672">
        <v>10.56</v>
      </c>
      <c r="K814" s="672">
        <v>10.43</v>
      </c>
      <c r="L814" s="672">
        <v>10.54</v>
      </c>
      <c r="M814" s="672">
        <v>10.37</v>
      </c>
      <c r="N814" s="673">
        <v>10.35</v>
      </c>
      <c r="O814" s="672">
        <v>10.35</v>
      </c>
      <c r="P814" s="672">
        <v>10.5</v>
      </c>
      <c r="Q814" s="672">
        <v>10.52</v>
      </c>
      <c r="R814" s="672">
        <v>10.39</v>
      </c>
      <c r="S814" s="672">
        <v>10.44</v>
      </c>
      <c r="T814" s="672">
        <v>10.42</v>
      </c>
      <c r="U814" s="672">
        <v>10.52</v>
      </c>
      <c r="V814" s="673">
        <v>10.55</v>
      </c>
      <c r="W814" s="672">
        <v>10.45</v>
      </c>
      <c r="X814" s="672">
        <v>10.47</v>
      </c>
      <c r="Y814" s="673">
        <v>10.54</v>
      </c>
      <c r="Z814" s="672">
        <v>10.57</v>
      </c>
      <c r="AA814" s="672">
        <v>10.35</v>
      </c>
      <c r="AB814" s="674">
        <v>10.4</v>
      </c>
      <c r="AC814" s="188"/>
    </row>
    <row r="815" spans="1:30" s="457" customFormat="1" ht="12.75" customHeight="1" thickBot="1">
      <c r="A815" s="195" t="s">
        <v>13</v>
      </c>
      <c r="B815" s="196"/>
      <c r="C815" s="197" t="s">
        <v>11</v>
      </c>
      <c r="D815" s="671">
        <v>10.53</v>
      </c>
      <c r="E815" s="672">
        <v>10.39</v>
      </c>
      <c r="F815" s="672">
        <v>10.43</v>
      </c>
      <c r="G815" s="672">
        <v>10.43</v>
      </c>
      <c r="H815" s="673">
        <v>10.44</v>
      </c>
      <c r="I815" s="672">
        <v>10.45</v>
      </c>
      <c r="J815" s="672">
        <v>10.56</v>
      </c>
      <c r="K815" s="672">
        <v>10.43</v>
      </c>
      <c r="L815" s="672">
        <v>10.54</v>
      </c>
      <c r="M815" s="672">
        <v>10.37</v>
      </c>
      <c r="N815" s="673">
        <v>10.35</v>
      </c>
      <c r="O815" s="672">
        <v>10.35</v>
      </c>
      <c r="P815" s="672">
        <v>10.5</v>
      </c>
      <c r="Q815" s="672">
        <v>10.52</v>
      </c>
      <c r="R815" s="672">
        <v>10.39</v>
      </c>
      <c r="S815" s="672">
        <v>10.44</v>
      </c>
      <c r="T815" s="672">
        <v>10.42</v>
      </c>
      <c r="U815" s="672">
        <v>10.52</v>
      </c>
      <c r="V815" s="673">
        <v>10.55</v>
      </c>
      <c r="W815" s="672">
        <v>10.45</v>
      </c>
      <c r="X815" s="672">
        <v>10.47</v>
      </c>
      <c r="Y815" s="673">
        <v>10.54</v>
      </c>
      <c r="Z815" s="672">
        <v>10.57</v>
      </c>
      <c r="AA815" s="672">
        <v>10.35</v>
      </c>
      <c r="AB815" s="674">
        <v>10.4</v>
      </c>
      <c r="AC815" s="188"/>
    </row>
    <row r="816" spans="1:30" s="242" customFormat="1">
      <c r="A816" s="799" t="s">
        <v>19</v>
      </c>
      <c r="B816" s="821" t="s">
        <v>198</v>
      </c>
      <c r="C816" s="39" t="s">
        <v>16</v>
      </c>
      <c r="D816" s="241">
        <v>1</v>
      </c>
      <c r="E816" s="241">
        <v>1</v>
      </c>
      <c r="F816" s="241">
        <v>1</v>
      </c>
      <c r="G816" s="241">
        <v>1</v>
      </c>
      <c r="H816" s="241">
        <v>1</v>
      </c>
      <c r="I816" s="241">
        <v>1</v>
      </c>
      <c r="J816" s="241">
        <v>1</v>
      </c>
      <c r="K816" s="241">
        <v>1</v>
      </c>
      <c r="L816" s="241">
        <v>1</v>
      </c>
      <c r="M816" s="241">
        <v>1</v>
      </c>
      <c r="N816" s="241">
        <v>1</v>
      </c>
      <c r="O816" s="241">
        <v>1</v>
      </c>
      <c r="P816" s="241">
        <v>1</v>
      </c>
      <c r="Q816" s="241">
        <v>1</v>
      </c>
      <c r="R816" s="241">
        <v>1</v>
      </c>
      <c r="S816" s="241">
        <v>1</v>
      </c>
      <c r="T816" s="241">
        <v>1</v>
      </c>
      <c r="U816" s="241">
        <v>1</v>
      </c>
      <c r="V816" s="241">
        <v>1</v>
      </c>
      <c r="W816" s="241">
        <v>1</v>
      </c>
      <c r="X816" s="241">
        <v>1</v>
      </c>
      <c r="Y816" s="241">
        <v>1</v>
      </c>
      <c r="Z816" s="241">
        <v>1</v>
      </c>
      <c r="AA816" s="241">
        <v>1</v>
      </c>
      <c r="AB816" s="241">
        <v>1</v>
      </c>
      <c r="AC816" s="63" t="s">
        <v>131</v>
      </c>
    </row>
    <row r="817" spans="1:30" s="242" customFormat="1">
      <c r="A817" s="800"/>
      <c r="B817" s="822"/>
      <c r="C817" s="41" t="s">
        <v>17</v>
      </c>
      <c r="D817" s="48">
        <f>1.732*10*D816*0.9</f>
        <v>15.588000000000001</v>
      </c>
      <c r="E817" s="48">
        <f t="shared" ref="E817:AB817" si="318">1.732*10*E816*0.9</f>
        <v>15.588000000000001</v>
      </c>
      <c r="F817" s="48">
        <f t="shared" si="318"/>
        <v>15.588000000000001</v>
      </c>
      <c r="G817" s="48">
        <f t="shared" si="318"/>
        <v>15.588000000000001</v>
      </c>
      <c r="H817" s="48">
        <f t="shared" si="318"/>
        <v>15.588000000000001</v>
      </c>
      <c r="I817" s="48">
        <f t="shared" si="318"/>
        <v>15.588000000000001</v>
      </c>
      <c r="J817" s="48">
        <f t="shared" si="318"/>
        <v>15.588000000000001</v>
      </c>
      <c r="K817" s="48">
        <f t="shared" si="318"/>
        <v>15.588000000000001</v>
      </c>
      <c r="L817" s="48">
        <f t="shared" si="318"/>
        <v>15.588000000000001</v>
      </c>
      <c r="M817" s="48">
        <f t="shared" si="318"/>
        <v>15.588000000000001</v>
      </c>
      <c r="N817" s="48">
        <f t="shared" si="318"/>
        <v>15.588000000000001</v>
      </c>
      <c r="O817" s="48">
        <f t="shared" si="318"/>
        <v>15.588000000000001</v>
      </c>
      <c r="P817" s="48">
        <f t="shared" si="318"/>
        <v>15.588000000000001</v>
      </c>
      <c r="Q817" s="48">
        <f t="shared" si="318"/>
        <v>15.588000000000001</v>
      </c>
      <c r="R817" s="48">
        <f t="shared" si="318"/>
        <v>15.588000000000001</v>
      </c>
      <c r="S817" s="48">
        <f t="shared" si="318"/>
        <v>15.588000000000001</v>
      </c>
      <c r="T817" s="48">
        <f t="shared" si="318"/>
        <v>15.588000000000001</v>
      </c>
      <c r="U817" s="48">
        <f t="shared" si="318"/>
        <v>15.588000000000001</v>
      </c>
      <c r="V817" s="48">
        <f t="shared" si="318"/>
        <v>15.588000000000001</v>
      </c>
      <c r="W817" s="48">
        <f t="shared" si="318"/>
        <v>15.588000000000001</v>
      </c>
      <c r="X817" s="48">
        <f t="shared" si="318"/>
        <v>15.588000000000001</v>
      </c>
      <c r="Y817" s="48">
        <f t="shared" si="318"/>
        <v>15.588000000000001</v>
      </c>
      <c r="Z817" s="48">
        <f t="shared" si="318"/>
        <v>15.588000000000001</v>
      </c>
      <c r="AA817" s="48">
        <f t="shared" si="318"/>
        <v>15.588000000000001</v>
      </c>
      <c r="AB817" s="48">
        <f t="shared" si="318"/>
        <v>15.588000000000001</v>
      </c>
      <c r="AC817" s="26" t="s">
        <v>315</v>
      </c>
      <c r="AD817" s="456"/>
    </row>
    <row r="818" spans="1:30" s="242" customFormat="1" ht="13.5" thickBot="1">
      <c r="A818" s="801"/>
      <c r="B818" s="823"/>
      <c r="C818" s="44" t="s">
        <v>18</v>
      </c>
      <c r="D818" s="51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  <c r="AA818" s="52"/>
      <c r="AB818" s="52"/>
      <c r="AC818" s="63"/>
    </row>
    <row r="819" spans="1:30" s="242" customFormat="1">
      <c r="A819" s="799" t="s">
        <v>55</v>
      </c>
      <c r="B819" s="804" t="s">
        <v>199</v>
      </c>
      <c r="C819" s="39" t="s">
        <v>16</v>
      </c>
      <c r="D819" s="59">
        <f>D816+D828+D831</f>
        <v>47</v>
      </c>
      <c r="E819" s="59">
        <f t="shared" ref="E819:AB819" si="319">E816+E828+E831</f>
        <v>47</v>
      </c>
      <c r="F819" s="59">
        <f t="shared" si="319"/>
        <v>49</v>
      </c>
      <c r="G819" s="59">
        <f t="shared" si="319"/>
        <v>49</v>
      </c>
      <c r="H819" s="59">
        <f t="shared" si="319"/>
        <v>49</v>
      </c>
      <c r="I819" s="59">
        <f t="shared" si="319"/>
        <v>50</v>
      </c>
      <c r="J819" s="59">
        <f t="shared" si="319"/>
        <v>56</v>
      </c>
      <c r="K819" s="59">
        <f t="shared" si="319"/>
        <v>61</v>
      </c>
      <c r="L819" s="59">
        <f>L816+L828+L831</f>
        <v>64</v>
      </c>
      <c r="M819" s="59">
        <f t="shared" si="319"/>
        <v>66</v>
      </c>
      <c r="N819" s="59">
        <f t="shared" si="319"/>
        <v>60</v>
      </c>
      <c r="O819" s="59">
        <f t="shared" si="319"/>
        <v>60</v>
      </c>
      <c r="P819" s="59">
        <f t="shared" si="319"/>
        <v>61</v>
      </c>
      <c r="Q819" s="59">
        <f>Q816+Q828+Q831</f>
        <v>59</v>
      </c>
      <c r="R819" s="59">
        <f>R816+R828+R831</f>
        <v>57</v>
      </c>
      <c r="S819" s="59">
        <f t="shared" si="319"/>
        <v>55</v>
      </c>
      <c r="T819" s="59">
        <f t="shared" si="319"/>
        <v>61</v>
      </c>
      <c r="U819" s="59">
        <f t="shared" si="319"/>
        <v>63</v>
      </c>
      <c r="V819" s="59">
        <f t="shared" si="319"/>
        <v>70</v>
      </c>
      <c r="W819" s="59">
        <f t="shared" si="319"/>
        <v>69</v>
      </c>
      <c r="X819" s="59">
        <f t="shared" si="319"/>
        <v>66</v>
      </c>
      <c r="Y819" s="59">
        <f t="shared" si="319"/>
        <v>67</v>
      </c>
      <c r="Z819" s="59">
        <f t="shared" si="319"/>
        <v>61</v>
      </c>
      <c r="AA819" s="59">
        <f t="shared" si="319"/>
        <v>56</v>
      </c>
      <c r="AB819" s="59">
        <f t="shared" si="319"/>
        <v>49</v>
      </c>
      <c r="AC819" s="63" t="s">
        <v>131</v>
      </c>
    </row>
    <row r="820" spans="1:30" s="242" customFormat="1">
      <c r="A820" s="800"/>
      <c r="B820" s="805"/>
      <c r="C820" s="41" t="s">
        <v>17</v>
      </c>
      <c r="D820" s="48">
        <f>1.732*10*D819*0.9</f>
        <v>732.63599999999997</v>
      </c>
      <c r="E820" s="48">
        <f t="shared" ref="E820:AB820" si="320">1.732*10*E819*0.9</f>
        <v>732.63599999999997</v>
      </c>
      <c r="F820" s="48">
        <f t="shared" si="320"/>
        <v>763.81200000000013</v>
      </c>
      <c r="G820" s="48">
        <f t="shared" si="320"/>
        <v>763.81200000000013</v>
      </c>
      <c r="H820" s="48">
        <f t="shared" si="320"/>
        <v>763.81200000000013</v>
      </c>
      <c r="I820" s="48">
        <f t="shared" si="320"/>
        <v>779.4</v>
      </c>
      <c r="J820" s="48">
        <f t="shared" si="320"/>
        <v>872.92800000000011</v>
      </c>
      <c r="K820" s="48">
        <f t="shared" si="320"/>
        <v>950.86800000000005</v>
      </c>
      <c r="L820" s="48">
        <f t="shared" si="320"/>
        <v>997.63200000000006</v>
      </c>
      <c r="M820" s="48">
        <f t="shared" si="320"/>
        <v>1028.8080000000002</v>
      </c>
      <c r="N820" s="48">
        <f t="shared" si="320"/>
        <v>935.28000000000009</v>
      </c>
      <c r="O820" s="48">
        <f t="shared" si="320"/>
        <v>935.28000000000009</v>
      </c>
      <c r="P820" s="48">
        <f t="shared" si="320"/>
        <v>950.86800000000005</v>
      </c>
      <c r="Q820" s="48">
        <f t="shared" si="320"/>
        <v>919.69200000000001</v>
      </c>
      <c r="R820" s="48">
        <f t="shared" si="320"/>
        <v>888.51600000000008</v>
      </c>
      <c r="S820" s="48">
        <f t="shared" si="320"/>
        <v>857.34</v>
      </c>
      <c r="T820" s="48">
        <f t="shared" si="320"/>
        <v>950.86800000000005</v>
      </c>
      <c r="U820" s="48">
        <f t="shared" si="320"/>
        <v>982.0440000000001</v>
      </c>
      <c r="V820" s="48">
        <f t="shared" si="320"/>
        <v>1091.1600000000001</v>
      </c>
      <c r="W820" s="48">
        <f t="shared" si="320"/>
        <v>1075.5719999999999</v>
      </c>
      <c r="X820" s="48">
        <f t="shared" si="320"/>
        <v>1028.8080000000002</v>
      </c>
      <c r="Y820" s="48">
        <f t="shared" si="320"/>
        <v>1044.3960000000002</v>
      </c>
      <c r="Z820" s="48">
        <f t="shared" si="320"/>
        <v>950.86800000000005</v>
      </c>
      <c r="AA820" s="48">
        <f t="shared" si="320"/>
        <v>872.92800000000011</v>
      </c>
      <c r="AB820" s="48">
        <f t="shared" si="320"/>
        <v>763.81200000000013</v>
      </c>
      <c r="AC820" s="26" t="s">
        <v>315</v>
      </c>
      <c r="AD820" s="456"/>
    </row>
    <row r="821" spans="1:30" s="242" customFormat="1" ht="13.5" thickBot="1">
      <c r="A821" s="801"/>
      <c r="B821" s="732"/>
      <c r="C821" s="44" t="s">
        <v>18</v>
      </c>
      <c r="D821" s="51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  <c r="AA821" s="52"/>
      <c r="AB821" s="52"/>
      <c r="AC821" s="63"/>
    </row>
    <row r="822" spans="1:30" s="242" customFormat="1">
      <c r="A822" s="799" t="s">
        <v>23</v>
      </c>
      <c r="B822" s="804" t="s">
        <v>200</v>
      </c>
      <c r="C822" s="39" t="s">
        <v>16</v>
      </c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  <c r="AA822" s="52"/>
      <c r="AB822" s="52"/>
      <c r="AC822" s="63"/>
    </row>
    <row r="823" spans="1:30" s="242" customFormat="1">
      <c r="A823" s="800"/>
      <c r="B823" s="805"/>
      <c r="C823" s="41" t="s">
        <v>17</v>
      </c>
      <c r="D823" s="52" t="s">
        <v>50</v>
      </c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  <c r="AA823" s="52"/>
      <c r="AB823" s="52"/>
      <c r="AC823" s="63"/>
    </row>
    <row r="824" spans="1:30" s="242" customFormat="1" ht="13.5" thickBot="1">
      <c r="A824" s="801"/>
      <c r="B824" s="732"/>
      <c r="C824" s="44" t="s">
        <v>18</v>
      </c>
      <c r="D824" s="51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  <c r="AA824" s="52"/>
      <c r="AB824" s="52"/>
      <c r="AC824" s="63"/>
    </row>
    <row r="825" spans="1:30" s="242" customFormat="1">
      <c r="A825" s="799" t="s">
        <v>21</v>
      </c>
      <c r="B825" s="804" t="s">
        <v>200</v>
      </c>
      <c r="C825" s="39" t="s">
        <v>16</v>
      </c>
      <c r="D825" s="51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63"/>
    </row>
    <row r="826" spans="1:30" s="242" customFormat="1">
      <c r="A826" s="800"/>
      <c r="B826" s="805"/>
      <c r="C826" s="41" t="s">
        <v>17</v>
      </c>
      <c r="D826" s="52" t="s">
        <v>50</v>
      </c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  <c r="AA826" s="52"/>
      <c r="AB826" s="52"/>
      <c r="AC826" s="63"/>
    </row>
    <row r="827" spans="1:30" s="242" customFormat="1" ht="13.5" thickBot="1">
      <c r="A827" s="801"/>
      <c r="B827" s="732"/>
      <c r="C827" s="44" t="s">
        <v>18</v>
      </c>
      <c r="D827" s="45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7"/>
      <c r="AC827" s="63"/>
    </row>
    <row r="828" spans="1:30" s="242" customFormat="1" ht="13.5" thickBot="1">
      <c r="A828" s="799" t="s">
        <v>56</v>
      </c>
      <c r="B828" s="725" t="s">
        <v>201</v>
      </c>
      <c r="C828" s="39" t="s">
        <v>16</v>
      </c>
      <c r="D828" s="683">
        <v>6</v>
      </c>
      <c r="E828" s="683">
        <v>6</v>
      </c>
      <c r="F828" s="683">
        <v>8</v>
      </c>
      <c r="G828" s="683">
        <v>8</v>
      </c>
      <c r="H828" s="683">
        <v>8</v>
      </c>
      <c r="I828" s="683">
        <v>9</v>
      </c>
      <c r="J828" s="683">
        <v>10</v>
      </c>
      <c r="K828" s="683">
        <v>12</v>
      </c>
      <c r="L828" s="683">
        <v>15</v>
      </c>
      <c r="M828" s="683">
        <v>15</v>
      </c>
      <c r="N828" s="683">
        <v>15</v>
      </c>
      <c r="O828" s="683">
        <v>15</v>
      </c>
      <c r="P828" s="683">
        <v>16</v>
      </c>
      <c r="Q828" s="683">
        <v>14</v>
      </c>
      <c r="R828" s="683">
        <v>12</v>
      </c>
      <c r="S828" s="683">
        <v>10</v>
      </c>
      <c r="T828" s="683">
        <v>10</v>
      </c>
      <c r="U828" s="683">
        <v>12</v>
      </c>
      <c r="V828" s="683">
        <v>15</v>
      </c>
      <c r="W828" s="683">
        <v>15</v>
      </c>
      <c r="X828" s="683">
        <v>12</v>
      </c>
      <c r="Y828" s="683">
        <v>12</v>
      </c>
      <c r="Z828" s="683">
        <v>10</v>
      </c>
      <c r="AA828" s="683">
        <v>10</v>
      </c>
      <c r="AB828" s="684">
        <v>8</v>
      </c>
      <c r="AC828" s="332" t="s">
        <v>131</v>
      </c>
    </row>
    <row r="829" spans="1:30" s="242" customFormat="1">
      <c r="A829" s="800"/>
      <c r="B829" s="726"/>
      <c r="C829" s="41" t="s">
        <v>17</v>
      </c>
      <c r="D829" s="48">
        <f>1.732*10*D828*0.9</f>
        <v>93.528000000000006</v>
      </c>
      <c r="E829" s="48">
        <f t="shared" ref="E829:AB829" si="321">1.732*10*E828*0.9</f>
        <v>93.528000000000006</v>
      </c>
      <c r="F829" s="48">
        <f t="shared" si="321"/>
        <v>124.70400000000001</v>
      </c>
      <c r="G829" s="48">
        <f t="shared" si="321"/>
        <v>124.70400000000001</v>
      </c>
      <c r="H829" s="48">
        <f t="shared" si="321"/>
        <v>124.70400000000001</v>
      </c>
      <c r="I829" s="48">
        <f t="shared" si="321"/>
        <v>140.292</v>
      </c>
      <c r="J829" s="48">
        <f t="shared" si="321"/>
        <v>155.88</v>
      </c>
      <c r="K829" s="48">
        <f t="shared" si="321"/>
        <v>187.05600000000001</v>
      </c>
      <c r="L829" s="48">
        <f t="shared" si="321"/>
        <v>233.82000000000002</v>
      </c>
      <c r="M829" s="48">
        <f t="shared" si="321"/>
        <v>233.82000000000002</v>
      </c>
      <c r="N829" s="48">
        <f t="shared" si="321"/>
        <v>233.82000000000002</v>
      </c>
      <c r="O829" s="48">
        <f t="shared" si="321"/>
        <v>233.82000000000002</v>
      </c>
      <c r="P829" s="48">
        <f t="shared" si="321"/>
        <v>249.40800000000002</v>
      </c>
      <c r="Q829" s="48">
        <f t="shared" si="321"/>
        <v>218.23200000000003</v>
      </c>
      <c r="R829" s="48">
        <f t="shared" si="321"/>
        <v>187.05600000000001</v>
      </c>
      <c r="S829" s="48">
        <f t="shared" si="321"/>
        <v>155.88</v>
      </c>
      <c r="T829" s="48">
        <f t="shared" si="321"/>
        <v>155.88</v>
      </c>
      <c r="U829" s="48">
        <f t="shared" si="321"/>
        <v>187.05600000000001</v>
      </c>
      <c r="V829" s="48">
        <f t="shared" si="321"/>
        <v>233.82000000000002</v>
      </c>
      <c r="W829" s="48">
        <f t="shared" si="321"/>
        <v>233.82000000000002</v>
      </c>
      <c r="X829" s="48">
        <f t="shared" si="321"/>
        <v>187.05600000000001</v>
      </c>
      <c r="Y829" s="48">
        <f t="shared" si="321"/>
        <v>187.05600000000001</v>
      </c>
      <c r="Z829" s="48">
        <f t="shared" si="321"/>
        <v>155.88</v>
      </c>
      <c r="AA829" s="48">
        <f t="shared" si="321"/>
        <v>155.88</v>
      </c>
      <c r="AB829" s="48">
        <f t="shared" si="321"/>
        <v>124.70400000000001</v>
      </c>
      <c r="AC829" s="667" t="s">
        <v>315</v>
      </c>
      <c r="AD829" s="456"/>
    </row>
    <row r="830" spans="1:30" s="242" customFormat="1" ht="13.5" thickBot="1">
      <c r="A830" s="801"/>
      <c r="B830" s="727"/>
      <c r="C830" s="44" t="s">
        <v>18</v>
      </c>
      <c r="D830" s="45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7"/>
      <c r="AC830" s="63"/>
    </row>
    <row r="831" spans="1:30" s="242" customFormat="1">
      <c r="A831" s="799" t="s">
        <v>25</v>
      </c>
      <c r="B831" s="804" t="s">
        <v>202</v>
      </c>
      <c r="C831" s="39" t="s">
        <v>16</v>
      </c>
      <c r="D831" s="226">
        <v>40</v>
      </c>
      <c r="E831" s="226">
        <v>40</v>
      </c>
      <c r="F831" s="226">
        <v>40</v>
      </c>
      <c r="G831" s="226">
        <v>40</v>
      </c>
      <c r="H831" s="226">
        <v>40</v>
      </c>
      <c r="I831" s="226">
        <v>40</v>
      </c>
      <c r="J831" s="226">
        <v>45</v>
      </c>
      <c r="K831" s="226">
        <v>48</v>
      </c>
      <c r="L831" s="226">
        <v>48</v>
      </c>
      <c r="M831" s="226">
        <v>50</v>
      </c>
      <c r="N831" s="226">
        <v>44</v>
      </c>
      <c r="O831" s="226">
        <v>44</v>
      </c>
      <c r="P831" s="226">
        <v>44</v>
      </c>
      <c r="Q831" s="226">
        <v>44</v>
      </c>
      <c r="R831" s="226">
        <v>44</v>
      </c>
      <c r="S831" s="226">
        <v>44</v>
      </c>
      <c r="T831" s="226">
        <v>50</v>
      </c>
      <c r="U831" s="226">
        <v>50</v>
      </c>
      <c r="V831" s="226">
        <v>54</v>
      </c>
      <c r="W831" s="226">
        <v>53</v>
      </c>
      <c r="X831" s="226">
        <v>53</v>
      </c>
      <c r="Y831" s="226">
        <v>54</v>
      </c>
      <c r="Z831" s="226">
        <v>50</v>
      </c>
      <c r="AA831" s="226">
        <v>45</v>
      </c>
      <c r="AB831" s="227">
        <v>40</v>
      </c>
      <c r="AC831" s="63" t="s">
        <v>131</v>
      </c>
    </row>
    <row r="832" spans="1:30" s="242" customFormat="1">
      <c r="A832" s="800"/>
      <c r="B832" s="805"/>
      <c r="C832" s="41" t="s">
        <v>17</v>
      </c>
      <c r="D832" s="48">
        <f>1.732*10*D831*0.9</f>
        <v>623.52</v>
      </c>
      <c r="E832" s="48">
        <f t="shared" ref="E832:AB832" si="322">1.732*10*E831*0.9</f>
        <v>623.52</v>
      </c>
      <c r="F832" s="48">
        <f t="shared" si="322"/>
        <v>623.52</v>
      </c>
      <c r="G832" s="48">
        <f t="shared" si="322"/>
        <v>623.52</v>
      </c>
      <c r="H832" s="48">
        <f t="shared" si="322"/>
        <v>623.52</v>
      </c>
      <c r="I832" s="48">
        <f t="shared" si="322"/>
        <v>623.52</v>
      </c>
      <c r="J832" s="48">
        <f t="shared" si="322"/>
        <v>701.46</v>
      </c>
      <c r="K832" s="48">
        <f t="shared" si="322"/>
        <v>748.22400000000005</v>
      </c>
      <c r="L832" s="48">
        <f t="shared" si="322"/>
        <v>748.22400000000005</v>
      </c>
      <c r="M832" s="48">
        <f t="shared" si="322"/>
        <v>779.4</v>
      </c>
      <c r="N832" s="48">
        <f t="shared" si="322"/>
        <v>685.87200000000007</v>
      </c>
      <c r="O832" s="48">
        <f t="shared" si="322"/>
        <v>685.87200000000007</v>
      </c>
      <c r="P832" s="48">
        <f t="shared" si="322"/>
        <v>685.87200000000007</v>
      </c>
      <c r="Q832" s="48">
        <f t="shared" si="322"/>
        <v>685.87200000000007</v>
      </c>
      <c r="R832" s="48">
        <f t="shared" si="322"/>
        <v>685.87200000000007</v>
      </c>
      <c r="S832" s="48">
        <f t="shared" si="322"/>
        <v>685.87200000000007</v>
      </c>
      <c r="T832" s="48">
        <f t="shared" si="322"/>
        <v>779.4</v>
      </c>
      <c r="U832" s="48">
        <f t="shared" si="322"/>
        <v>779.4</v>
      </c>
      <c r="V832" s="48">
        <f t="shared" si="322"/>
        <v>841.75199999999995</v>
      </c>
      <c r="W832" s="48">
        <f t="shared" si="322"/>
        <v>826.1640000000001</v>
      </c>
      <c r="X832" s="48">
        <f t="shared" si="322"/>
        <v>826.1640000000001</v>
      </c>
      <c r="Y832" s="48">
        <f t="shared" si="322"/>
        <v>841.75199999999995</v>
      </c>
      <c r="Z832" s="48">
        <f t="shared" si="322"/>
        <v>779.4</v>
      </c>
      <c r="AA832" s="48">
        <f t="shared" si="322"/>
        <v>701.46</v>
      </c>
      <c r="AB832" s="48">
        <f t="shared" si="322"/>
        <v>623.52</v>
      </c>
      <c r="AC832" s="26" t="s">
        <v>315</v>
      </c>
      <c r="AD832" s="456"/>
    </row>
    <row r="833" spans="1:30" s="242" customFormat="1" ht="13.5" thickBot="1">
      <c r="A833" s="806"/>
      <c r="B833" s="807"/>
      <c r="C833" s="44" t="s">
        <v>18</v>
      </c>
      <c r="D833" s="100"/>
      <c r="E833" s="116"/>
      <c r="F833" s="116"/>
      <c r="G833" s="116"/>
      <c r="H833" s="101"/>
      <c r="I833" s="116"/>
      <c r="J833" s="116"/>
      <c r="K833" s="116"/>
      <c r="L833" s="116"/>
      <c r="M833" s="116"/>
      <c r="N833" s="101"/>
      <c r="O833" s="116"/>
      <c r="P833" s="116"/>
      <c r="Q833" s="116"/>
      <c r="R833" s="116"/>
      <c r="S833" s="116"/>
      <c r="T833" s="116"/>
      <c r="U833" s="116"/>
      <c r="V833" s="101"/>
      <c r="W833" s="116"/>
      <c r="X833" s="116"/>
      <c r="Y833" s="101"/>
      <c r="Z833" s="116"/>
      <c r="AA833" s="116"/>
      <c r="AB833" s="147"/>
      <c r="AC833" s="63"/>
    </row>
    <row r="834" spans="1:30" s="260" customFormat="1" ht="15" customHeight="1">
      <c r="A834" s="816" t="s">
        <v>51</v>
      </c>
      <c r="B834" s="817"/>
      <c r="C834" s="131" t="s">
        <v>17</v>
      </c>
      <c r="D834" s="168">
        <f>D820</f>
        <v>732.63599999999997</v>
      </c>
      <c r="E834" s="168">
        <f t="shared" ref="E834:AB834" si="323">E820</f>
        <v>732.63599999999997</v>
      </c>
      <c r="F834" s="168">
        <f t="shared" si="323"/>
        <v>763.81200000000013</v>
      </c>
      <c r="G834" s="168">
        <f t="shared" si="323"/>
        <v>763.81200000000013</v>
      </c>
      <c r="H834" s="168">
        <f t="shared" si="323"/>
        <v>763.81200000000013</v>
      </c>
      <c r="I834" s="168">
        <f t="shared" si="323"/>
        <v>779.4</v>
      </c>
      <c r="J834" s="168">
        <f t="shared" si="323"/>
        <v>872.92800000000011</v>
      </c>
      <c r="K834" s="168">
        <f t="shared" si="323"/>
        <v>950.86800000000005</v>
      </c>
      <c r="L834" s="168">
        <f t="shared" si="323"/>
        <v>997.63200000000006</v>
      </c>
      <c r="M834" s="168">
        <f t="shared" si="323"/>
        <v>1028.8080000000002</v>
      </c>
      <c r="N834" s="168">
        <f>N820</f>
        <v>935.28000000000009</v>
      </c>
      <c r="O834" s="168">
        <f t="shared" si="323"/>
        <v>935.28000000000009</v>
      </c>
      <c r="P834" s="168">
        <f>P820</f>
        <v>950.86800000000005</v>
      </c>
      <c r="Q834" s="168">
        <f t="shared" si="323"/>
        <v>919.69200000000001</v>
      </c>
      <c r="R834" s="168">
        <f t="shared" si="323"/>
        <v>888.51600000000008</v>
      </c>
      <c r="S834" s="168">
        <f t="shared" si="323"/>
        <v>857.34</v>
      </c>
      <c r="T834" s="168">
        <f t="shared" si="323"/>
        <v>950.86800000000005</v>
      </c>
      <c r="U834" s="168">
        <f t="shared" si="323"/>
        <v>982.0440000000001</v>
      </c>
      <c r="V834" s="168">
        <f t="shared" si="323"/>
        <v>1091.1600000000001</v>
      </c>
      <c r="W834" s="168">
        <f t="shared" si="323"/>
        <v>1075.5719999999999</v>
      </c>
      <c r="X834" s="168">
        <f t="shared" si="323"/>
        <v>1028.8080000000002</v>
      </c>
      <c r="Y834" s="168">
        <f t="shared" si="323"/>
        <v>1044.3960000000002</v>
      </c>
      <c r="Z834" s="168">
        <f t="shared" si="323"/>
        <v>950.86800000000005</v>
      </c>
      <c r="AA834" s="168">
        <f t="shared" si="323"/>
        <v>872.92800000000011</v>
      </c>
      <c r="AB834" s="168">
        <f t="shared" si="323"/>
        <v>763.81200000000013</v>
      </c>
      <c r="AC834" s="66"/>
    </row>
    <row r="835" spans="1:30" s="260" customFormat="1" ht="20.25" customHeight="1" thickBot="1">
      <c r="A835" s="818"/>
      <c r="B835" s="819"/>
      <c r="C835" s="69" t="s">
        <v>33</v>
      </c>
      <c r="D835" s="133"/>
      <c r="E835" s="134"/>
      <c r="F835" s="134"/>
      <c r="G835" s="134"/>
      <c r="H835" s="134"/>
      <c r="I835" s="134"/>
      <c r="J835" s="134"/>
      <c r="K835" s="134"/>
      <c r="L835" s="134"/>
      <c r="M835" s="134"/>
      <c r="N835" s="134"/>
      <c r="O835" s="134"/>
      <c r="P835" s="134"/>
      <c r="Q835" s="134"/>
      <c r="R835" s="134"/>
      <c r="S835" s="134"/>
      <c r="T835" s="134"/>
      <c r="U835" s="134"/>
      <c r="V835" s="134"/>
      <c r="W835" s="134"/>
      <c r="X835" s="134"/>
      <c r="Y835" s="134"/>
      <c r="Z835" s="134"/>
      <c r="AA835" s="134"/>
      <c r="AB835" s="135"/>
      <c r="AC835" s="66"/>
    </row>
    <row r="836" spans="1:30">
      <c r="A836" s="104"/>
      <c r="B836" s="382"/>
      <c r="C836" s="242"/>
      <c r="D836" s="243"/>
      <c r="E836" s="170"/>
      <c r="F836" s="170"/>
      <c r="G836" s="170"/>
      <c r="H836" s="92"/>
      <c r="I836" s="170"/>
      <c r="J836" s="170"/>
      <c r="K836" s="170"/>
      <c r="L836" s="170"/>
      <c r="M836" s="170"/>
      <c r="N836" s="92"/>
      <c r="O836" s="170"/>
      <c r="P836" s="170"/>
      <c r="Q836" s="170"/>
      <c r="R836" s="170"/>
      <c r="S836" s="170"/>
      <c r="T836" s="170"/>
      <c r="U836" s="170"/>
      <c r="V836" s="92"/>
      <c r="W836" s="170"/>
      <c r="X836" s="170"/>
      <c r="Y836" s="92"/>
      <c r="Z836" s="170"/>
      <c r="AA836" s="170"/>
      <c r="AB836" s="170"/>
      <c r="AC836" s="63"/>
      <c r="AD836" s="242"/>
    </row>
    <row r="837" spans="1:30" ht="13.5" thickBot="1">
      <c r="AC837" s="7"/>
      <c r="AD837" s="10"/>
    </row>
    <row r="838" spans="1:30" ht="34.5" thickBot="1">
      <c r="A838" s="316" t="s">
        <v>3</v>
      </c>
      <c r="B838" s="16" t="s">
        <v>4</v>
      </c>
      <c r="C838" s="17" t="s">
        <v>5</v>
      </c>
      <c r="D838" s="18"/>
      <c r="E838" s="750" t="s">
        <v>6</v>
      </c>
      <c r="F838" s="751"/>
      <c r="G838" s="751"/>
      <c r="H838" s="751"/>
      <c r="I838" s="751"/>
      <c r="J838" s="751"/>
      <c r="K838" s="751"/>
      <c r="L838" s="751"/>
      <c r="M838" s="751"/>
      <c r="N838" s="751"/>
      <c r="O838" s="751"/>
      <c r="P838" s="751"/>
      <c r="Q838" s="751"/>
      <c r="R838" s="751"/>
      <c r="S838" s="751"/>
      <c r="T838" s="751"/>
      <c r="U838" s="751"/>
      <c r="V838" s="751"/>
      <c r="W838" s="751"/>
      <c r="X838" s="751"/>
      <c r="Y838" s="751"/>
      <c r="Z838" s="751"/>
      <c r="AA838" s="751"/>
      <c r="AB838" s="752"/>
      <c r="AC838" s="19" t="s">
        <v>7</v>
      </c>
      <c r="AD838" s="536"/>
    </row>
    <row r="839" spans="1:30" ht="13.5" thickBot="1">
      <c r="A839" s="20" t="s">
        <v>203</v>
      </c>
      <c r="B839" s="21"/>
      <c r="C839" s="22"/>
      <c r="D839" s="23">
        <v>0</v>
      </c>
      <c r="E839" s="23">
        <v>1</v>
      </c>
      <c r="F839" s="23">
        <v>2</v>
      </c>
      <c r="G839" s="23">
        <v>3</v>
      </c>
      <c r="H839" s="24">
        <v>4</v>
      </c>
      <c r="I839" s="23">
        <v>5</v>
      </c>
      <c r="J839" s="23">
        <v>6</v>
      </c>
      <c r="K839" s="23">
        <v>7</v>
      </c>
      <c r="L839" s="23">
        <v>8</v>
      </c>
      <c r="M839" s="23">
        <v>9</v>
      </c>
      <c r="N839" s="24">
        <v>10</v>
      </c>
      <c r="O839" s="23">
        <v>11</v>
      </c>
      <c r="P839" s="23">
        <v>12</v>
      </c>
      <c r="Q839" s="23">
        <v>13</v>
      </c>
      <c r="R839" s="23">
        <v>14</v>
      </c>
      <c r="S839" s="23">
        <v>15</v>
      </c>
      <c r="T839" s="23">
        <v>16</v>
      </c>
      <c r="U839" s="23">
        <v>17</v>
      </c>
      <c r="V839" s="24">
        <v>18</v>
      </c>
      <c r="W839" s="23">
        <v>19</v>
      </c>
      <c r="X839" s="23">
        <v>20</v>
      </c>
      <c r="Y839" s="24">
        <v>21</v>
      </c>
      <c r="Z839" s="23">
        <v>22</v>
      </c>
      <c r="AA839" s="23">
        <v>23</v>
      </c>
      <c r="AB839" s="25">
        <v>24</v>
      </c>
      <c r="AC839" s="26" t="s">
        <v>9</v>
      </c>
      <c r="AD839" s="456"/>
    </row>
    <row r="840" spans="1:30">
      <c r="A840" s="181" t="s">
        <v>10</v>
      </c>
      <c r="B840" s="182"/>
      <c r="C840" s="183" t="s">
        <v>11</v>
      </c>
      <c r="D840" s="151">
        <v>10.26</v>
      </c>
      <c r="E840" s="152">
        <v>10.34</v>
      </c>
      <c r="F840" s="152">
        <v>10.37</v>
      </c>
      <c r="G840" s="152">
        <v>10.36</v>
      </c>
      <c r="H840" s="153">
        <v>10.38</v>
      </c>
      <c r="I840" s="152">
        <v>10.37</v>
      </c>
      <c r="J840" s="152">
        <v>10.46</v>
      </c>
      <c r="K840" s="152">
        <v>10.32</v>
      </c>
      <c r="L840" s="152">
        <v>10.36</v>
      </c>
      <c r="M840" s="152">
        <v>10.36</v>
      </c>
      <c r="N840" s="153">
        <v>10.37</v>
      </c>
      <c r="O840" s="152">
        <v>10.41</v>
      </c>
      <c r="P840" s="152">
        <v>10.34</v>
      </c>
      <c r="Q840" s="152">
        <v>10.37</v>
      </c>
      <c r="R840" s="152">
        <v>10.24</v>
      </c>
      <c r="S840" s="152">
        <v>10.34</v>
      </c>
      <c r="T840" s="152">
        <v>10.44</v>
      </c>
      <c r="U840" s="152">
        <v>10.35</v>
      </c>
      <c r="V840" s="153">
        <v>10.4</v>
      </c>
      <c r="W840" s="152">
        <v>10.51</v>
      </c>
      <c r="X840" s="152">
        <v>10.38</v>
      </c>
      <c r="Y840" s="153">
        <v>10.45</v>
      </c>
      <c r="Z840" s="152">
        <v>10.31</v>
      </c>
      <c r="AA840" s="152">
        <v>10.26</v>
      </c>
      <c r="AB840" s="154">
        <v>10.31</v>
      </c>
      <c r="AC840" s="188" t="s">
        <v>12</v>
      </c>
      <c r="AD840" s="457"/>
    </row>
    <row r="841" spans="1:30" ht="13.5" thickBot="1">
      <c r="A841" s="195" t="s">
        <v>13</v>
      </c>
      <c r="B841" s="196"/>
      <c r="C841" s="197" t="s">
        <v>11</v>
      </c>
      <c r="D841" s="200">
        <v>10.32</v>
      </c>
      <c r="E841" s="201">
        <v>10.38</v>
      </c>
      <c r="F841" s="201">
        <v>10.24</v>
      </c>
      <c r="G841" s="201">
        <v>10.26</v>
      </c>
      <c r="H841" s="202">
        <v>10.28</v>
      </c>
      <c r="I841" s="201">
        <v>10.26</v>
      </c>
      <c r="J841" s="201">
        <v>10.34</v>
      </c>
      <c r="K841" s="201">
        <v>10.34</v>
      </c>
      <c r="L841" s="201">
        <v>10.36</v>
      </c>
      <c r="M841" s="201">
        <v>10.34</v>
      </c>
      <c r="N841" s="202">
        <v>10.34</v>
      </c>
      <c r="O841" s="201">
        <v>10.36</v>
      </c>
      <c r="P841" s="201">
        <v>10.46</v>
      </c>
      <c r="Q841" s="201">
        <v>10.5</v>
      </c>
      <c r="R841" s="201">
        <v>10.38</v>
      </c>
      <c r="S841" s="201">
        <v>10.26</v>
      </c>
      <c r="T841" s="201">
        <v>10.4</v>
      </c>
      <c r="U841" s="201">
        <v>10.48</v>
      </c>
      <c r="V841" s="202">
        <v>10.36</v>
      </c>
      <c r="W841" s="201">
        <v>10.46</v>
      </c>
      <c r="X841" s="201">
        <v>10.5</v>
      </c>
      <c r="Y841" s="202">
        <v>10.42</v>
      </c>
      <c r="Z841" s="201">
        <v>10.3</v>
      </c>
      <c r="AA841" s="201">
        <v>10.28</v>
      </c>
      <c r="AB841" s="239">
        <v>10.36</v>
      </c>
      <c r="AC841" s="188"/>
      <c r="AD841" s="457"/>
    </row>
    <row r="842" spans="1:30">
      <c r="A842" s="713" t="s">
        <v>31</v>
      </c>
      <c r="B842" s="716" t="s">
        <v>204</v>
      </c>
      <c r="C842" s="39" t="s">
        <v>16</v>
      </c>
      <c r="D842" s="12">
        <v>11.371629542790201</v>
      </c>
      <c r="E842" s="12">
        <v>10.433763188745599</v>
      </c>
      <c r="F842" s="12">
        <v>10.316529894489999</v>
      </c>
      <c r="G842" s="12">
        <v>9.6131301289566196</v>
      </c>
      <c r="H842" s="40">
        <v>9.55451348182884</v>
      </c>
      <c r="I842" s="12">
        <v>10.199296600234501</v>
      </c>
      <c r="J842" s="12">
        <v>10.9026963657679</v>
      </c>
      <c r="K842" s="12">
        <v>15.0058616647128</v>
      </c>
      <c r="L842" s="12">
        <v>21.512309495896801</v>
      </c>
      <c r="M842" s="12">
        <v>21.922626025791299</v>
      </c>
      <c r="N842" s="40">
        <v>24.4431418522861</v>
      </c>
      <c r="O842" s="12">
        <v>25.0293083235639</v>
      </c>
      <c r="P842" s="12">
        <v>25.322391559202799</v>
      </c>
      <c r="Q842" s="12">
        <v>22.274325908558001</v>
      </c>
      <c r="R842" s="12">
        <v>20.398593200468898</v>
      </c>
      <c r="S842" s="12">
        <v>18.9331770222743</v>
      </c>
      <c r="T842" s="12">
        <v>17.174677608440799</v>
      </c>
      <c r="U842" s="12">
        <v>18.874560375146501</v>
      </c>
      <c r="V842" s="40">
        <v>17.291910902696401</v>
      </c>
      <c r="W842" s="12">
        <v>17.057444314185201</v>
      </c>
      <c r="X842" s="12">
        <v>15.4747948417351</v>
      </c>
      <c r="Y842" s="40">
        <v>13.599062133645999</v>
      </c>
      <c r="Z842" s="12">
        <v>12.6611957796014</v>
      </c>
      <c r="AA842" s="12">
        <v>12.1336459554513</v>
      </c>
      <c r="AB842" s="12">
        <v>11.4888628370457</v>
      </c>
      <c r="AC842" s="26" t="s">
        <v>9</v>
      </c>
      <c r="AD842" s="456"/>
    </row>
    <row r="843" spans="1:30">
      <c r="A843" s="714"/>
      <c r="B843" s="717"/>
      <c r="C843" s="41" t="s">
        <v>17</v>
      </c>
      <c r="D843" s="48">
        <f t="shared" ref="D843:AB843" si="324">1.732*10*D842*0.9</f>
        <v>177.26096131301364</v>
      </c>
      <c r="E843" s="48">
        <f t="shared" si="324"/>
        <v>162.64150058616642</v>
      </c>
      <c r="F843" s="48">
        <f t="shared" si="324"/>
        <v>160.8140679953101</v>
      </c>
      <c r="G843" s="48">
        <f t="shared" si="324"/>
        <v>149.8494724501758</v>
      </c>
      <c r="H843" s="48">
        <f t="shared" si="324"/>
        <v>148.93575615474796</v>
      </c>
      <c r="I843" s="48">
        <f t="shared" si="324"/>
        <v>158.9866354044554</v>
      </c>
      <c r="J843" s="48">
        <f t="shared" si="324"/>
        <v>169.95123094959004</v>
      </c>
      <c r="K843" s="48">
        <f t="shared" si="324"/>
        <v>233.91137162954314</v>
      </c>
      <c r="L843" s="48">
        <f t="shared" si="324"/>
        <v>335.33388042203933</v>
      </c>
      <c r="M843" s="48">
        <f t="shared" si="324"/>
        <v>341.72989449003478</v>
      </c>
      <c r="N843" s="48">
        <f t="shared" si="324"/>
        <v>381.01969519343572</v>
      </c>
      <c r="O843" s="48">
        <f t="shared" si="324"/>
        <v>390.1568581477141</v>
      </c>
      <c r="P843" s="48">
        <f t="shared" si="324"/>
        <v>394.72543962485327</v>
      </c>
      <c r="Q843" s="48">
        <f t="shared" si="324"/>
        <v>347.21219226260212</v>
      </c>
      <c r="R843" s="48">
        <f t="shared" si="324"/>
        <v>317.97327080890921</v>
      </c>
      <c r="S843" s="48">
        <f t="shared" si="324"/>
        <v>295.1303634232118</v>
      </c>
      <c r="T843" s="48">
        <f t="shared" si="324"/>
        <v>267.71887456037518</v>
      </c>
      <c r="U843" s="48">
        <f t="shared" si="324"/>
        <v>294.21664712778369</v>
      </c>
      <c r="V843" s="48">
        <f t="shared" si="324"/>
        <v>269.54630715123153</v>
      </c>
      <c r="W843" s="48">
        <f t="shared" si="324"/>
        <v>265.89144196951895</v>
      </c>
      <c r="X843" s="48">
        <f t="shared" si="324"/>
        <v>241.22110199296674</v>
      </c>
      <c r="Y843" s="48">
        <f t="shared" si="324"/>
        <v>211.98218053927383</v>
      </c>
      <c r="Z843" s="48">
        <f t="shared" si="324"/>
        <v>197.36271981242663</v>
      </c>
      <c r="AA843" s="48">
        <f t="shared" si="324"/>
        <v>189.13927315357486</v>
      </c>
      <c r="AB843" s="48">
        <f t="shared" si="324"/>
        <v>179.08839390386836</v>
      </c>
      <c r="AC843" s="63" t="s">
        <v>315</v>
      </c>
      <c r="AD843" s="242"/>
    </row>
    <row r="844" spans="1:30" ht="13.5" thickBot="1">
      <c r="A844" s="715"/>
      <c r="B844" s="718"/>
      <c r="C844" s="44" t="s">
        <v>18</v>
      </c>
      <c r="D844" s="45"/>
      <c r="E844" s="114"/>
      <c r="F844" s="114"/>
      <c r="G844" s="114"/>
      <c r="H844" s="46"/>
      <c r="I844" s="114"/>
      <c r="J844" s="114"/>
      <c r="K844" s="114"/>
      <c r="L844" s="114"/>
      <c r="M844" s="114"/>
      <c r="N844" s="46"/>
      <c r="O844" s="114"/>
      <c r="P844" s="114"/>
      <c r="Q844" s="114"/>
      <c r="R844" s="114"/>
      <c r="S844" s="114"/>
      <c r="T844" s="114"/>
      <c r="U844" s="114"/>
      <c r="V844" s="46"/>
      <c r="W844" s="114"/>
      <c r="X844" s="114"/>
      <c r="Y844" s="46"/>
      <c r="Z844" s="114"/>
      <c r="AA844" s="114"/>
      <c r="AB844" s="115"/>
      <c r="AC844" s="63"/>
      <c r="AD844" s="242"/>
    </row>
    <row r="845" spans="1:30">
      <c r="A845" s="713" t="s">
        <v>27</v>
      </c>
      <c r="B845" s="716" t="s">
        <v>205</v>
      </c>
      <c r="C845" s="39" t="s">
        <v>16</v>
      </c>
      <c r="D845" s="12">
        <v>3.3411488862837002</v>
      </c>
      <c r="E845" s="12">
        <v>4.0445486518171201</v>
      </c>
      <c r="F845" s="12">
        <v>6.3305978898006998</v>
      </c>
      <c r="G845" s="12">
        <v>5.9788980070340001</v>
      </c>
      <c r="H845" s="40">
        <v>10.0234466588511</v>
      </c>
      <c r="I845" s="12">
        <v>10.0234466588511</v>
      </c>
      <c r="J845" s="12">
        <v>8.2649472450175807</v>
      </c>
      <c r="K845" s="12">
        <v>9.1441969519343491</v>
      </c>
      <c r="L845" s="12">
        <v>11.781946072684599</v>
      </c>
      <c r="M845" s="12">
        <v>17.4091441969519</v>
      </c>
      <c r="N845" s="40">
        <v>14.5955451348183</v>
      </c>
      <c r="O845" s="12">
        <v>15.1230949589683</v>
      </c>
      <c r="P845" s="12">
        <v>12.309495896834701</v>
      </c>
      <c r="Q845" s="12">
        <v>9.8475967174677592</v>
      </c>
      <c r="R845" s="12">
        <v>12.309495896834701</v>
      </c>
      <c r="S845" s="12">
        <v>5.0996483001172299</v>
      </c>
      <c r="T845" s="12">
        <v>3.5169988276670598</v>
      </c>
      <c r="U845" s="12">
        <v>2.4618991793669398</v>
      </c>
      <c r="V845" s="40">
        <v>1.93434935521688</v>
      </c>
      <c r="W845" s="12">
        <v>2.6377491207502901</v>
      </c>
      <c r="X845" s="12">
        <v>3</v>
      </c>
      <c r="Y845" s="40">
        <v>3</v>
      </c>
      <c r="Z845" s="12">
        <v>3</v>
      </c>
      <c r="AA845" s="12">
        <v>3</v>
      </c>
      <c r="AB845" s="12">
        <v>3</v>
      </c>
      <c r="AC845" s="26" t="s">
        <v>9</v>
      </c>
      <c r="AD845" s="456"/>
    </row>
    <row r="846" spans="1:30">
      <c r="A846" s="714"/>
      <c r="B846" s="717"/>
      <c r="C846" s="41" t="s">
        <v>17</v>
      </c>
      <c r="D846" s="48">
        <f t="shared" ref="D846:AB846" si="325">1.732*10*D845*0.9</f>
        <v>52.081828839390326</v>
      </c>
      <c r="E846" s="48">
        <f t="shared" si="325"/>
        <v>63.046424384525274</v>
      </c>
      <c r="F846" s="48">
        <f t="shared" si="325"/>
        <v>98.681359906213316</v>
      </c>
      <c r="G846" s="48">
        <f t="shared" si="325"/>
        <v>93.199062133645995</v>
      </c>
      <c r="H846" s="48">
        <f t="shared" si="325"/>
        <v>156.24548651817096</v>
      </c>
      <c r="I846" s="48">
        <f t="shared" si="325"/>
        <v>156.24548651817096</v>
      </c>
      <c r="J846" s="48">
        <f t="shared" si="325"/>
        <v>128.83399765533406</v>
      </c>
      <c r="K846" s="48">
        <f t="shared" si="325"/>
        <v>142.53974208675265</v>
      </c>
      <c r="L846" s="48">
        <f t="shared" si="325"/>
        <v>183.65697538100753</v>
      </c>
      <c r="M846" s="48">
        <f t="shared" si="325"/>
        <v>271.37373974208623</v>
      </c>
      <c r="N846" s="48">
        <f t="shared" si="325"/>
        <v>227.51535756154766</v>
      </c>
      <c r="O846" s="48">
        <f t="shared" si="325"/>
        <v>235.73880422039784</v>
      </c>
      <c r="P846" s="48">
        <f t="shared" si="325"/>
        <v>191.88042203985933</v>
      </c>
      <c r="Q846" s="48">
        <f t="shared" si="325"/>
        <v>153.50433763188744</v>
      </c>
      <c r="R846" s="48">
        <f t="shared" si="325"/>
        <v>191.88042203985933</v>
      </c>
      <c r="S846" s="48">
        <f t="shared" si="325"/>
        <v>79.493317702227387</v>
      </c>
      <c r="T846" s="48">
        <f t="shared" si="325"/>
        <v>54.822977725674136</v>
      </c>
      <c r="U846" s="48">
        <f t="shared" si="325"/>
        <v>38.376084407971859</v>
      </c>
      <c r="V846" s="48">
        <f t="shared" si="325"/>
        <v>30.152637749120728</v>
      </c>
      <c r="W846" s="48">
        <f t="shared" si="325"/>
        <v>41.11723329425552</v>
      </c>
      <c r="X846" s="48">
        <f t="shared" si="325"/>
        <v>46.764000000000003</v>
      </c>
      <c r="Y846" s="48">
        <f t="shared" si="325"/>
        <v>46.764000000000003</v>
      </c>
      <c r="Z846" s="48">
        <f t="shared" si="325"/>
        <v>46.764000000000003</v>
      </c>
      <c r="AA846" s="48">
        <f t="shared" si="325"/>
        <v>46.764000000000003</v>
      </c>
      <c r="AB846" s="48">
        <f t="shared" si="325"/>
        <v>46.764000000000003</v>
      </c>
      <c r="AC846" s="63" t="s">
        <v>315</v>
      </c>
      <c r="AD846" s="242"/>
    </row>
    <row r="847" spans="1:30" ht="13.5" thickBot="1">
      <c r="A847" s="715"/>
      <c r="B847" s="718"/>
      <c r="C847" s="44" t="s">
        <v>18</v>
      </c>
      <c r="D847" s="45"/>
      <c r="E847" s="114"/>
      <c r="F847" s="114"/>
      <c r="G847" s="114"/>
      <c r="H847" s="46"/>
      <c r="I847" s="114"/>
      <c r="J847" s="114"/>
      <c r="K847" s="114"/>
      <c r="L847" s="114"/>
      <c r="M847" s="114"/>
      <c r="N847" s="46"/>
      <c r="O847" s="114"/>
      <c r="P847" s="114"/>
      <c r="Q847" s="114"/>
      <c r="R847" s="114"/>
      <c r="S847" s="114"/>
      <c r="T847" s="114"/>
      <c r="U847" s="114"/>
      <c r="V847" s="46"/>
      <c r="W847" s="114"/>
      <c r="X847" s="114"/>
      <c r="Y847" s="46"/>
      <c r="Z847" s="114"/>
      <c r="AA847" s="114"/>
      <c r="AB847" s="115"/>
      <c r="AC847" s="63"/>
      <c r="AD847" s="242"/>
    </row>
    <row r="848" spans="1:30">
      <c r="A848" s="713" t="s">
        <v>54</v>
      </c>
      <c r="B848" s="716" t="s">
        <v>206</v>
      </c>
      <c r="C848" s="39" t="s">
        <v>16</v>
      </c>
      <c r="D848" s="12">
        <v>12.719812426729201</v>
      </c>
      <c r="E848" s="12">
        <v>11.019929660023401</v>
      </c>
      <c r="F848" s="12">
        <v>9.7889800703399796</v>
      </c>
      <c r="G848" s="12">
        <v>9.4372801875732701</v>
      </c>
      <c r="H848" s="40">
        <v>9.4958968347010604</v>
      </c>
      <c r="I848" s="12">
        <v>10.3751465416178</v>
      </c>
      <c r="J848" s="12">
        <v>11.8405627198124</v>
      </c>
      <c r="K848" s="12">
        <v>16.412661195779599</v>
      </c>
      <c r="L848" s="12">
        <v>19.109026963657701</v>
      </c>
      <c r="M848" s="12">
        <v>20.5158264947245</v>
      </c>
      <c r="N848" s="40">
        <v>21</v>
      </c>
      <c r="O848" s="12">
        <v>18.288393903868698</v>
      </c>
      <c r="P848" s="12">
        <v>17.819460726846401</v>
      </c>
      <c r="Q848" s="12">
        <v>18.757327080890999</v>
      </c>
      <c r="R848" s="12">
        <v>18.053927315357601</v>
      </c>
      <c r="S848" s="12">
        <v>18.347010550996501</v>
      </c>
      <c r="T848" s="12">
        <v>20.750293083235601</v>
      </c>
      <c r="U848" s="12">
        <v>22.274325908558001</v>
      </c>
      <c r="V848" s="40">
        <v>23</v>
      </c>
      <c r="W848" s="12">
        <v>22.6260257913247</v>
      </c>
      <c r="X848" s="12">
        <v>19.402110199296601</v>
      </c>
      <c r="Y848" s="40">
        <v>20.0468933177022</v>
      </c>
      <c r="Z848" s="12">
        <v>18.815943728018802</v>
      </c>
      <c r="AA848" s="12">
        <v>14.8886283704572</v>
      </c>
      <c r="AB848" s="12">
        <v>13.305978898007</v>
      </c>
      <c r="AC848" s="26" t="s">
        <v>9</v>
      </c>
      <c r="AD848" s="456"/>
    </row>
    <row r="849" spans="1:30">
      <c r="A849" s="714"/>
      <c r="B849" s="717"/>
      <c r="C849" s="41" t="s">
        <v>17</v>
      </c>
      <c r="D849" s="48">
        <f>1.732*10*D848</f>
        <v>220.30715123094976</v>
      </c>
      <c r="E849" s="48">
        <f t="shared" ref="E849:AB849" si="326">1.732*10*E848</f>
        <v>190.86518171160532</v>
      </c>
      <c r="F849" s="48">
        <f t="shared" si="326"/>
        <v>169.54513481828846</v>
      </c>
      <c r="G849" s="48">
        <f t="shared" si="326"/>
        <v>163.45369284876904</v>
      </c>
      <c r="H849" s="48">
        <f t="shared" si="326"/>
        <v>164.46893317702236</v>
      </c>
      <c r="I849" s="48">
        <f t="shared" si="326"/>
        <v>179.69753810082031</v>
      </c>
      <c r="J849" s="48">
        <f t="shared" si="326"/>
        <v>205.07854630715079</v>
      </c>
      <c r="K849" s="48">
        <f t="shared" si="326"/>
        <v>284.26729191090266</v>
      </c>
      <c r="L849" s="48">
        <f t="shared" si="326"/>
        <v>330.96834701055138</v>
      </c>
      <c r="M849" s="48">
        <f t="shared" si="326"/>
        <v>355.33411488862833</v>
      </c>
      <c r="N849" s="48">
        <f t="shared" si="326"/>
        <v>363.72</v>
      </c>
      <c r="O849" s="48">
        <f t="shared" si="326"/>
        <v>316.75498241500588</v>
      </c>
      <c r="P849" s="48">
        <f t="shared" si="326"/>
        <v>308.63305978897966</v>
      </c>
      <c r="Q849" s="48">
        <f t="shared" si="326"/>
        <v>324.8769050410321</v>
      </c>
      <c r="R849" s="48">
        <f t="shared" si="326"/>
        <v>312.69402110199366</v>
      </c>
      <c r="S849" s="48">
        <f t="shared" si="326"/>
        <v>317.77022274325941</v>
      </c>
      <c r="T849" s="48">
        <f t="shared" si="326"/>
        <v>359.39507620164062</v>
      </c>
      <c r="U849" s="48">
        <f t="shared" si="326"/>
        <v>385.79132473622457</v>
      </c>
      <c r="V849" s="48">
        <f t="shared" si="326"/>
        <v>398.36</v>
      </c>
      <c r="W849" s="48">
        <f t="shared" si="326"/>
        <v>391.88276670574379</v>
      </c>
      <c r="X849" s="48">
        <f t="shared" si="326"/>
        <v>336.04454865181714</v>
      </c>
      <c r="Y849" s="48">
        <f t="shared" si="326"/>
        <v>347.21219226260212</v>
      </c>
      <c r="Z849" s="48">
        <f t="shared" si="326"/>
        <v>325.89214536928563</v>
      </c>
      <c r="AA849" s="48">
        <f t="shared" si="326"/>
        <v>257.87104337631871</v>
      </c>
      <c r="AB849" s="48">
        <f t="shared" si="326"/>
        <v>230.45955451348124</v>
      </c>
      <c r="AC849" s="63" t="s">
        <v>315</v>
      </c>
      <c r="AD849" s="242"/>
    </row>
    <row r="850" spans="1:30" ht="13.5" thickBot="1">
      <c r="A850" s="715"/>
      <c r="B850" s="718"/>
      <c r="C850" s="44" t="s">
        <v>18</v>
      </c>
      <c r="D850" s="45"/>
      <c r="E850" s="114"/>
      <c r="F850" s="114"/>
      <c r="G850" s="114"/>
      <c r="H850" s="46"/>
      <c r="I850" s="114"/>
      <c r="J850" s="114"/>
      <c r="K850" s="114"/>
      <c r="L850" s="114"/>
      <c r="M850" s="114"/>
      <c r="N850" s="46"/>
      <c r="O850" s="114"/>
      <c r="P850" s="114"/>
      <c r="Q850" s="114"/>
      <c r="R850" s="114"/>
      <c r="S850" s="114"/>
      <c r="T850" s="114"/>
      <c r="U850" s="114"/>
      <c r="V850" s="46"/>
      <c r="W850" s="114"/>
      <c r="X850" s="114"/>
      <c r="Y850" s="46"/>
      <c r="Z850" s="114"/>
      <c r="AA850" s="114"/>
      <c r="AB850" s="115"/>
      <c r="AC850" s="63"/>
      <c r="AD850" s="242"/>
    </row>
    <row r="851" spans="1:30">
      <c r="A851" s="713" t="s">
        <v>36</v>
      </c>
      <c r="B851" s="716" t="s">
        <v>207</v>
      </c>
      <c r="C851" s="39" t="s">
        <v>16</v>
      </c>
      <c r="D851" s="12">
        <v>10.9026963657679</v>
      </c>
      <c r="E851" s="12">
        <v>11.781946072684599</v>
      </c>
      <c r="F851" s="12">
        <v>10.199296600234501</v>
      </c>
      <c r="G851" s="12">
        <v>10.9026963657679</v>
      </c>
      <c r="H851" s="40">
        <v>9.8475967174677592</v>
      </c>
      <c r="I851" s="12">
        <v>10.0234466588511</v>
      </c>
      <c r="J851" s="12">
        <v>12.4853458382181</v>
      </c>
      <c r="K851" s="12">
        <v>14.5955451348183</v>
      </c>
      <c r="L851" s="12">
        <v>23.388042203985901</v>
      </c>
      <c r="M851" s="12">
        <v>29.542790152403299</v>
      </c>
      <c r="N851" s="40">
        <v>29.7186400937866</v>
      </c>
      <c r="O851" s="12">
        <v>27.784290738569801</v>
      </c>
      <c r="P851" s="12">
        <v>26.0257913247362</v>
      </c>
      <c r="Q851" s="12">
        <v>25.849941383352899</v>
      </c>
      <c r="R851" s="12">
        <v>23.739742086752599</v>
      </c>
      <c r="S851" s="12">
        <v>23.388042203985901</v>
      </c>
      <c r="T851" s="12">
        <v>20.750293083235601</v>
      </c>
      <c r="U851" s="12">
        <v>21.1019929660023</v>
      </c>
      <c r="V851" s="40">
        <v>18.815943728018802</v>
      </c>
      <c r="W851" s="12">
        <v>18.464243845252099</v>
      </c>
      <c r="X851" s="12">
        <v>16.881594372801899</v>
      </c>
      <c r="Y851" s="40">
        <v>15.6506447831184</v>
      </c>
      <c r="Z851" s="12">
        <v>14.0679953106682</v>
      </c>
      <c r="AA851" s="12">
        <v>13.892145369284901</v>
      </c>
      <c r="AB851" s="12">
        <v>13.0128956623681</v>
      </c>
      <c r="AC851" s="26" t="s">
        <v>9</v>
      </c>
      <c r="AD851" s="456"/>
    </row>
    <row r="852" spans="1:30">
      <c r="A852" s="714"/>
      <c r="B852" s="717"/>
      <c r="C852" s="41" t="s">
        <v>17</v>
      </c>
      <c r="D852" s="48">
        <f t="shared" ref="D852:AB852" si="327">1.732*10*D851*0.9</f>
        <v>169.95123094959004</v>
      </c>
      <c r="E852" s="48">
        <f t="shared" si="327"/>
        <v>183.65697538100753</v>
      </c>
      <c r="F852" s="48">
        <f t="shared" si="327"/>
        <v>158.9866354044554</v>
      </c>
      <c r="G852" s="48">
        <f t="shared" si="327"/>
        <v>169.95123094959004</v>
      </c>
      <c r="H852" s="48">
        <f t="shared" si="327"/>
        <v>153.50433763188744</v>
      </c>
      <c r="I852" s="48">
        <f t="shared" si="327"/>
        <v>156.24548651817096</v>
      </c>
      <c r="J852" s="48">
        <f t="shared" si="327"/>
        <v>194.62157092614376</v>
      </c>
      <c r="K852" s="48">
        <f t="shared" si="327"/>
        <v>227.51535756154766</v>
      </c>
      <c r="L852" s="48">
        <f t="shared" si="327"/>
        <v>364.57280187573224</v>
      </c>
      <c r="M852" s="48">
        <f t="shared" si="327"/>
        <v>460.51301289566265</v>
      </c>
      <c r="N852" s="48">
        <f t="shared" si="327"/>
        <v>463.25416178194553</v>
      </c>
      <c r="O852" s="48">
        <f t="shared" si="327"/>
        <v>433.10152403282609</v>
      </c>
      <c r="P852" s="48">
        <f t="shared" si="327"/>
        <v>405.69003516998794</v>
      </c>
      <c r="Q852" s="48">
        <f t="shared" si="327"/>
        <v>402.94888628370501</v>
      </c>
      <c r="R852" s="48">
        <f t="shared" si="327"/>
        <v>370.05509964829957</v>
      </c>
      <c r="S852" s="48">
        <f t="shared" si="327"/>
        <v>364.57280187573224</v>
      </c>
      <c r="T852" s="48">
        <f t="shared" si="327"/>
        <v>323.45556858147654</v>
      </c>
      <c r="U852" s="48">
        <f t="shared" si="327"/>
        <v>328.93786635404388</v>
      </c>
      <c r="V852" s="48">
        <f t="shared" si="327"/>
        <v>293.30293083235705</v>
      </c>
      <c r="W852" s="48">
        <f t="shared" si="327"/>
        <v>287.82063305978971</v>
      </c>
      <c r="X852" s="48">
        <f t="shared" si="327"/>
        <v>263.15029308323602</v>
      </c>
      <c r="Y852" s="48">
        <f t="shared" si="327"/>
        <v>243.96225087924961</v>
      </c>
      <c r="Z852" s="48">
        <f t="shared" si="327"/>
        <v>219.29191090269592</v>
      </c>
      <c r="AA852" s="48">
        <f t="shared" si="327"/>
        <v>216.55076201641305</v>
      </c>
      <c r="AB852" s="48">
        <f t="shared" si="327"/>
        <v>202.84501758499397</v>
      </c>
      <c r="AC852" s="63" t="s">
        <v>315</v>
      </c>
      <c r="AD852" s="242"/>
    </row>
    <row r="853" spans="1:30" ht="13.5" thickBot="1">
      <c r="A853" s="715"/>
      <c r="B853" s="718"/>
      <c r="C853" s="44" t="s">
        <v>18</v>
      </c>
      <c r="D853" s="51"/>
      <c r="E853" s="111"/>
      <c r="F853" s="111"/>
      <c r="G853" s="111"/>
      <c r="H853" s="52"/>
      <c r="I853" s="111"/>
      <c r="J853" s="111"/>
      <c r="K853" s="111"/>
      <c r="L853" s="111"/>
      <c r="M853" s="111"/>
      <c r="N853" s="52"/>
      <c r="O853" s="111"/>
      <c r="P853" s="111"/>
      <c r="Q853" s="111"/>
      <c r="R853" s="111"/>
      <c r="S853" s="111"/>
      <c r="T853" s="111"/>
      <c r="U853" s="111"/>
      <c r="V853" s="52"/>
      <c r="W853" s="111"/>
      <c r="X853" s="111"/>
      <c r="Y853" s="52"/>
      <c r="Z853" s="111"/>
      <c r="AA853" s="111"/>
      <c r="AB853" s="111"/>
      <c r="AC853" s="63"/>
      <c r="AD853" s="242"/>
    </row>
    <row r="854" spans="1:30">
      <c r="A854" s="713" t="s">
        <v>55</v>
      </c>
      <c r="B854" s="716" t="s">
        <v>53</v>
      </c>
      <c r="C854" s="39" t="s">
        <v>16</v>
      </c>
      <c r="D854" s="392">
        <v>39</v>
      </c>
      <c r="E854" s="393">
        <v>38</v>
      </c>
      <c r="F854" s="244">
        <v>37.631887456037497</v>
      </c>
      <c r="G854" s="244">
        <v>36.576787807737396</v>
      </c>
      <c r="H854" s="53">
        <v>41.500586166471301</v>
      </c>
      <c r="I854" s="244">
        <v>43.259085580304799</v>
      </c>
      <c r="J854" s="244">
        <v>44</v>
      </c>
      <c r="K854" s="244">
        <v>60.4923798358734</v>
      </c>
      <c r="L854" s="244">
        <v>78.077373974208697</v>
      </c>
      <c r="M854" s="244">
        <v>93.200468933177007</v>
      </c>
      <c r="N854" s="53">
        <v>95.310668229777306</v>
      </c>
      <c r="O854" s="244">
        <v>94.255568581477107</v>
      </c>
      <c r="P854" s="244">
        <v>84.407971864009397</v>
      </c>
      <c r="Q854" s="244">
        <v>81.594372801875707</v>
      </c>
      <c r="R854" s="244">
        <v>79.835873388042202</v>
      </c>
      <c r="S854" s="244">
        <v>70.691676436107898</v>
      </c>
      <c r="T854" s="244">
        <v>65.064478311840602</v>
      </c>
      <c r="U854" s="244">
        <v>65.064478311840602</v>
      </c>
      <c r="V854" s="53">
        <v>60.4923798358734</v>
      </c>
      <c r="W854" s="244">
        <v>61</v>
      </c>
      <c r="X854" s="244">
        <v>55</v>
      </c>
      <c r="Y854" s="53">
        <v>54</v>
      </c>
      <c r="Z854" s="244">
        <v>49</v>
      </c>
      <c r="AA854" s="244">
        <v>44</v>
      </c>
      <c r="AB854" s="244">
        <v>42</v>
      </c>
      <c r="AC854" s="26" t="s">
        <v>9</v>
      </c>
      <c r="AD854" s="456"/>
    </row>
    <row r="855" spans="1:30">
      <c r="A855" s="714"/>
      <c r="B855" s="717"/>
      <c r="C855" s="41" t="s">
        <v>17</v>
      </c>
      <c r="D855" s="48">
        <f>D843+D846+D849+D852+D862</f>
        <v>629.96271512309499</v>
      </c>
      <c r="E855" s="48">
        <f t="shared" ref="E855:AB855" si="328">E843+E846+E849+E852+E862</f>
        <v>611.43051817116054</v>
      </c>
      <c r="F855" s="48">
        <f t="shared" si="328"/>
        <v>603.56037514654133</v>
      </c>
      <c r="G855" s="48">
        <f t="shared" si="328"/>
        <v>586.50433763188744</v>
      </c>
      <c r="H855" s="48">
        <f t="shared" si="328"/>
        <v>663.35803048065691</v>
      </c>
      <c r="I855" s="48">
        <f t="shared" si="328"/>
        <v>692.29237983587325</v>
      </c>
      <c r="J855" s="48">
        <f t="shared" si="328"/>
        <v>706.37985463071504</v>
      </c>
      <c r="K855" s="48">
        <f t="shared" si="328"/>
        <v>971.38194607268497</v>
      </c>
      <c r="L855" s="48">
        <f t="shared" si="328"/>
        <v>1250.1669402110203</v>
      </c>
      <c r="M855" s="48">
        <f t="shared" si="328"/>
        <v>1488.3423212192263</v>
      </c>
      <c r="N855" s="48">
        <f t="shared" si="328"/>
        <v>1522.0746963657687</v>
      </c>
      <c r="O855" s="48">
        <f t="shared" si="328"/>
        <v>1500.9313012895661</v>
      </c>
      <c r="P855" s="48">
        <f t="shared" si="328"/>
        <v>1346.6147713950766</v>
      </c>
      <c r="Q855" s="48">
        <f>Q843+Q846+Q849+Q852+Q862</f>
        <v>1304.3807737397415</v>
      </c>
      <c r="R855" s="48">
        <f t="shared" si="328"/>
        <v>1275.7509964830015</v>
      </c>
      <c r="S855" s="48">
        <f t="shared" si="328"/>
        <v>1133.7188745603758</v>
      </c>
      <c r="T855" s="48">
        <f t="shared" si="328"/>
        <v>1050.1645955451354</v>
      </c>
      <c r="U855" s="48">
        <f t="shared" si="328"/>
        <v>1052.8042203985938</v>
      </c>
      <c r="V855" s="48">
        <f t="shared" si="328"/>
        <v>982.79121688159466</v>
      </c>
      <c r="W855" s="48">
        <f t="shared" si="328"/>
        <v>990.05627667057433</v>
      </c>
      <c r="X855" s="48">
        <f t="shared" si="328"/>
        <v>890.94445486518168</v>
      </c>
      <c r="Y855" s="48">
        <f t="shared" si="328"/>
        <v>876.4732192262602</v>
      </c>
      <c r="Z855" s="48">
        <f t="shared" si="328"/>
        <v>796.40121453692859</v>
      </c>
      <c r="AA855" s="48">
        <f t="shared" si="328"/>
        <v>711.6591043376319</v>
      </c>
      <c r="AB855" s="48">
        <f t="shared" si="328"/>
        <v>677.74195545134808</v>
      </c>
      <c r="AC855" s="63" t="s">
        <v>315</v>
      </c>
      <c r="AD855" s="242"/>
    </row>
    <row r="856" spans="1:30">
      <c r="A856" s="714"/>
      <c r="B856" s="717"/>
      <c r="C856" s="54" t="s">
        <v>33</v>
      </c>
      <c r="D856" s="55">
        <f>D855*D857</f>
        <v>251.98508604923802</v>
      </c>
      <c r="E856" s="55">
        <f t="shared" ref="E856:AB856" si="329">E855*E857</f>
        <v>244.57220726846424</v>
      </c>
      <c r="F856" s="55">
        <f t="shared" si="329"/>
        <v>241.42415005861653</v>
      </c>
      <c r="G856" s="55">
        <f t="shared" si="329"/>
        <v>234.60173505275498</v>
      </c>
      <c r="H856" s="55">
        <f t="shared" si="329"/>
        <v>265.3432121922628</v>
      </c>
      <c r="I856" s="55">
        <f t="shared" si="329"/>
        <v>276.9169519343493</v>
      </c>
      <c r="J856" s="55">
        <f t="shared" si="329"/>
        <v>282.55194185228601</v>
      </c>
      <c r="K856" s="55">
        <f t="shared" si="329"/>
        <v>388.55277842907401</v>
      </c>
      <c r="L856" s="55">
        <f t="shared" si="329"/>
        <v>500.06677608440816</v>
      </c>
      <c r="M856" s="55">
        <f t="shared" si="329"/>
        <v>595.33692848769056</v>
      </c>
      <c r="N856" s="55">
        <f t="shared" si="329"/>
        <v>608.82987854630744</v>
      </c>
      <c r="O856" s="55">
        <f t="shared" si="329"/>
        <v>600.37252051582652</v>
      </c>
      <c r="P856" s="55">
        <f t="shared" si="329"/>
        <v>538.64590855803067</v>
      </c>
      <c r="Q856" s="55">
        <f t="shared" si="329"/>
        <v>521.75230949589661</v>
      </c>
      <c r="R856" s="55">
        <f t="shared" si="329"/>
        <v>510.30039859320061</v>
      </c>
      <c r="S856" s="55">
        <f t="shared" si="329"/>
        <v>453.48754982415034</v>
      </c>
      <c r="T856" s="55">
        <f t="shared" si="329"/>
        <v>420.06583821805418</v>
      </c>
      <c r="U856" s="55">
        <f t="shared" si="329"/>
        <v>421.12168815943755</v>
      </c>
      <c r="V856" s="55">
        <f t="shared" si="329"/>
        <v>393.11648675263791</v>
      </c>
      <c r="W856" s="55">
        <f t="shared" si="329"/>
        <v>396.02251066822976</v>
      </c>
      <c r="X856" s="55">
        <f t="shared" si="329"/>
        <v>356.37778194607267</v>
      </c>
      <c r="Y856" s="55">
        <f t="shared" si="329"/>
        <v>350.58928769050408</v>
      </c>
      <c r="Z856" s="55">
        <f t="shared" si="329"/>
        <v>318.56048581477148</v>
      </c>
      <c r="AA856" s="55">
        <f t="shared" si="329"/>
        <v>284.66364173505275</v>
      </c>
      <c r="AB856" s="55">
        <f t="shared" si="329"/>
        <v>271.09678218053926</v>
      </c>
      <c r="AC856" s="63" t="s">
        <v>315</v>
      </c>
      <c r="AD856" s="242"/>
    </row>
    <row r="857" spans="1:30" ht="13.5" thickBot="1">
      <c r="A857" s="715"/>
      <c r="B857" s="718"/>
      <c r="C857" s="44" t="s">
        <v>18</v>
      </c>
      <c r="D857" s="77">
        <v>0.4</v>
      </c>
      <c r="E857" s="77">
        <v>0.4</v>
      </c>
      <c r="F857" s="77">
        <v>0.4</v>
      </c>
      <c r="G857" s="77">
        <v>0.4</v>
      </c>
      <c r="H857" s="77">
        <v>0.4</v>
      </c>
      <c r="I857" s="77">
        <v>0.4</v>
      </c>
      <c r="J857" s="77">
        <v>0.4</v>
      </c>
      <c r="K857" s="77">
        <v>0.4</v>
      </c>
      <c r="L857" s="77">
        <v>0.4</v>
      </c>
      <c r="M857" s="77">
        <v>0.4</v>
      </c>
      <c r="N857" s="77">
        <v>0.4</v>
      </c>
      <c r="O857" s="77">
        <v>0.4</v>
      </c>
      <c r="P857" s="77">
        <v>0.4</v>
      </c>
      <c r="Q857" s="77">
        <v>0.4</v>
      </c>
      <c r="R857" s="77">
        <v>0.4</v>
      </c>
      <c r="S857" s="77">
        <v>0.4</v>
      </c>
      <c r="T857" s="77">
        <v>0.4</v>
      </c>
      <c r="U857" s="77">
        <v>0.4</v>
      </c>
      <c r="V857" s="77">
        <v>0.4</v>
      </c>
      <c r="W857" s="77">
        <v>0.4</v>
      </c>
      <c r="X857" s="77">
        <v>0.4</v>
      </c>
      <c r="Y857" s="77">
        <v>0.4</v>
      </c>
      <c r="Z857" s="77">
        <v>0.4</v>
      </c>
      <c r="AA857" s="77">
        <v>0.4</v>
      </c>
      <c r="AB857" s="77">
        <v>0.4</v>
      </c>
      <c r="AC857" s="63" t="s">
        <v>315</v>
      </c>
      <c r="AD857" s="242"/>
    </row>
    <row r="858" spans="1:30">
      <c r="A858" s="713" t="s">
        <v>23</v>
      </c>
      <c r="B858" s="716" t="s">
        <v>208</v>
      </c>
      <c r="C858" s="39" t="s">
        <v>16</v>
      </c>
      <c r="D858" s="48" t="s">
        <v>427</v>
      </c>
      <c r="E858" s="392"/>
      <c r="F858" s="392"/>
      <c r="G858" s="392"/>
      <c r="H858" s="392"/>
      <c r="I858" s="392"/>
      <c r="J858" s="392"/>
      <c r="K858" s="392"/>
      <c r="L858" s="392"/>
      <c r="M858" s="392"/>
      <c r="N858" s="392"/>
      <c r="O858" s="392"/>
      <c r="P858" s="392"/>
      <c r="Q858" s="392"/>
      <c r="R858" s="392"/>
      <c r="S858" s="392"/>
      <c r="T858" s="392"/>
      <c r="U858" s="392"/>
      <c r="V858" s="392"/>
      <c r="W858" s="392"/>
      <c r="X858" s="392"/>
      <c r="Y858" s="392"/>
      <c r="Z858" s="392"/>
      <c r="AA858" s="392"/>
      <c r="AB858" s="392"/>
      <c r="AC858" s="63"/>
      <c r="AD858" s="242"/>
    </row>
    <row r="859" spans="1:30" ht="12.75" customHeight="1">
      <c r="A859" s="714"/>
      <c r="B859" s="717"/>
      <c r="C859" s="41" t="s">
        <v>17</v>
      </c>
      <c r="D859" s="811" t="s">
        <v>50</v>
      </c>
      <c r="E859" s="812"/>
      <c r="F859" s="111"/>
      <c r="G859" s="111"/>
      <c r="H859" s="52"/>
      <c r="I859" s="111"/>
      <c r="J859" s="111"/>
      <c r="K859" s="111"/>
      <c r="L859" s="111"/>
      <c r="M859" s="111"/>
      <c r="N859" s="52"/>
      <c r="O859" s="111"/>
      <c r="P859" s="111"/>
      <c r="Q859" s="244"/>
      <c r="R859" s="111"/>
      <c r="S859" s="111"/>
      <c r="T859" s="111"/>
      <c r="U859" s="111"/>
      <c r="V859" s="52"/>
      <c r="W859" s="111"/>
      <c r="X859" s="111"/>
      <c r="Y859" s="52"/>
      <c r="Z859" s="111"/>
      <c r="AA859" s="111"/>
      <c r="AB859" s="111"/>
      <c r="AC859" s="63"/>
      <c r="AD859" s="242"/>
    </row>
    <row r="860" spans="1:30" ht="13.5" thickBot="1">
      <c r="A860" s="715"/>
      <c r="B860" s="718"/>
      <c r="C860" s="44" t="s">
        <v>18</v>
      </c>
      <c r="D860" s="55"/>
      <c r="E860" s="244"/>
      <c r="F860" s="244"/>
      <c r="G860" s="244"/>
      <c r="H860" s="53"/>
      <c r="I860" s="244"/>
      <c r="J860" s="244"/>
      <c r="K860" s="244"/>
      <c r="L860" s="244"/>
      <c r="M860" s="244"/>
      <c r="N860" s="53"/>
      <c r="O860" s="244"/>
      <c r="P860" s="244"/>
      <c r="Q860" s="244"/>
      <c r="R860" s="244"/>
      <c r="S860" s="244"/>
      <c r="T860" s="244"/>
      <c r="U860" s="244"/>
      <c r="V860" s="53"/>
      <c r="W860" s="244"/>
      <c r="X860" s="244"/>
      <c r="Y860" s="53"/>
      <c r="Z860" s="244"/>
      <c r="AA860" s="244"/>
      <c r="AB860" s="244"/>
      <c r="AC860" s="63"/>
      <c r="AD860" s="242"/>
    </row>
    <row r="861" spans="1:30">
      <c r="A861" s="713" t="s">
        <v>19</v>
      </c>
      <c r="B861" s="716" t="s">
        <v>103</v>
      </c>
      <c r="C861" s="39" t="s">
        <v>16</v>
      </c>
      <c r="D861" s="700">
        <f>D854-D851-D848-D845-D842</f>
        <v>0.66471277842899745</v>
      </c>
      <c r="E861" s="700">
        <f t="shared" ref="E861:AB861" si="330">E854-E851-E848-E845-E842</f>
        <v>0.71981242672928225</v>
      </c>
      <c r="F861" s="700">
        <f t="shared" si="330"/>
        <v>0.99648300117231869</v>
      </c>
      <c r="G861" s="700">
        <f t="shared" si="330"/>
        <v>0.6447831184056021</v>
      </c>
      <c r="H861" s="700">
        <f t="shared" si="330"/>
        <v>2.5791324736225416</v>
      </c>
      <c r="I861" s="700">
        <f t="shared" si="330"/>
        <v>2.6377491207502963</v>
      </c>
      <c r="J861" s="700">
        <f t="shared" si="330"/>
        <v>0.50644783118401726</v>
      </c>
      <c r="K861" s="700">
        <f t="shared" si="330"/>
        <v>5.3341148886283527</v>
      </c>
      <c r="L861" s="700">
        <f t="shared" si="330"/>
        <v>2.286049237983697</v>
      </c>
      <c r="M861" s="700">
        <f t="shared" si="330"/>
        <v>3.8100820633060088</v>
      </c>
      <c r="N861" s="700">
        <f t="shared" si="330"/>
        <v>5.5533411488863003</v>
      </c>
      <c r="O861" s="700">
        <f t="shared" si="330"/>
        <v>8.0304806565064162</v>
      </c>
      <c r="P861" s="700">
        <f t="shared" si="330"/>
        <v>2.930832356389292</v>
      </c>
      <c r="Q861" s="700">
        <f t="shared" si="330"/>
        <v>4.865181711606045</v>
      </c>
      <c r="R861" s="700">
        <f t="shared" si="330"/>
        <v>5.334114888628406</v>
      </c>
      <c r="S861" s="700">
        <f t="shared" si="330"/>
        <v>4.9237983587339613</v>
      </c>
      <c r="T861" s="700">
        <f t="shared" si="330"/>
        <v>2.872215709261539</v>
      </c>
      <c r="U861" s="701">
        <f t="shared" si="330"/>
        <v>0.35169988276685871</v>
      </c>
      <c r="V861" s="700">
        <f t="shared" si="330"/>
        <v>-0.5498241500586829</v>
      </c>
      <c r="W861" s="701">
        <f t="shared" si="330"/>
        <v>0.21453692848771055</v>
      </c>
      <c r="X861" s="701">
        <f t="shared" si="330"/>
        <v>0.24150058616639924</v>
      </c>
      <c r="Y861" s="700">
        <f t="shared" si="330"/>
        <v>1.7033997655333994</v>
      </c>
      <c r="Z861" s="701">
        <f t="shared" si="330"/>
        <v>0.45486518171159673</v>
      </c>
      <c r="AA861" s="701">
        <f t="shared" si="330"/>
        <v>8.5580304806599727E-2</v>
      </c>
      <c r="AB861" s="700">
        <f t="shared" si="330"/>
        <v>1.1922626025791985</v>
      </c>
      <c r="AC861" s="26" t="s">
        <v>9</v>
      </c>
      <c r="AD861" s="456"/>
    </row>
    <row r="862" spans="1:30">
      <c r="A862" s="714"/>
      <c r="B862" s="717"/>
      <c r="C862" s="41" t="s">
        <v>17</v>
      </c>
      <c r="D862" s="49">
        <f t="shared" ref="D862:E862" si="331">1.732*D861*10*0.9</f>
        <v>10.361542790151214</v>
      </c>
      <c r="E862" s="49">
        <f t="shared" si="331"/>
        <v>11.220436107856051</v>
      </c>
      <c r="F862" s="49">
        <f>1.732*F861*10*0.9</f>
        <v>15.533177022274105</v>
      </c>
      <c r="G862" s="49">
        <f t="shared" ref="G862:AB862" si="332">1.732*G861*10*0.9</f>
        <v>10.050879249706526</v>
      </c>
      <c r="H862" s="49">
        <f t="shared" si="332"/>
        <v>40.203516998828178</v>
      </c>
      <c r="I862" s="49">
        <f t="shared" si="332"/>
        <v>41.11723329425562</v>
      </c>
      <c r="J862" s="49">
        <f t="shared" si="332"/>
        <v>7.8945087924964605</v>
      </c>
      <c r="K862" s="49">
        <f t="shared" si="332"/>
        <v>83.148182883938773</v>
      </c>
      <c r="L862" s="49">
        <f t="shared" si="332"/>
        <v>35.634935521689869</v>
      </c>
      <c r="M862" s="49">
        <f t="shared" si="332"/>
        <v>59.391559202814058</v>
      </c>
      <c r="N862" s="49">
        <f t="shared" si="332"/>
        <v>86.565481828839651</v>
      </c>
      <c r="O862" s="49">
        <f t="shared" si="332"/>
        <v>125.179132473622</v>
      </c>
      <c r="P862" s="49">
        <f t="shared" si="332"/>
        <v>45.685814771396281</v>
      </c>
      <c r="Q862" s="49">
        <f t="shared" si="332"/>
        <v>75.83845252051502</v>
      </c>
      <c r="R862" s="49">
        <f t="shared" si="332"/>
        <v>83.148182883939597</v>
      </c>
      <c r="S862" s="49">
        <f t="shared" si="332"/>
        <v>76.752168815944984</v>
      </c>
      <c r="T862" s="49">
        <f t="shared" si="332"/>
        <v>44.772098475968868</v>
      </c>
      <c r="U862" s="49">
        <f t="shared" si="332"/>
        <v>5.482297772569793</v>
      </c>
      <c r="V862" s="49">
        <f t="shared" si="332"/>
        <v>-8.5706588511147483</v>
      </c>
      <c r="W862" s="49">
        <f t="shared" si="332"/>
        <v>3.3442016412664324</v>
      </c>
      <c r="X862" s="49">
        <f t="shared" si="332"/>
        <v>3.7645111371618314</v>
      </c>
      <c r="Y862" s="49">
        <f t="shared" si="332"/>
        <v>26.552595545134629</v>
      </c>
      <c r="Z862" s="49">
        <f t="shared" si="332"/>
        <v>7.0904384525203694</v>
      </c>
      <c r="AA862" s="49">
        <f t="shared" si="332"/>
        <v>1.3340257913252767</v>
      </c>
      <c r="AB862" s="49">
        <f t="shared" si="332"/>
        <v>18.584989449004546</v>
      </c>
      <c r="AC862" s="63" t="s">
        <v>315</v>
      </c>
      <c r="AD862" s="242"/>
    </row>
    <row r="863" spans="1:30" ht="12.75" customHeight="1" thickBot="1">
      <c r="A863" s="715"/>
      <c r="B863" s="718"/>
      <c r="C863" s="44" t="s">
        <v>18</v>
      </c>
      <c r="D863" s="51"/>
      <c r="E863" s="111"/>
      <c r="F863" s="111"/>
      <c r="G863" s="111"/>
      <c r="H863" s="52"/>
      <c r="I863" s="111"/>
      <c r="J863" s="111"/>
      <c r="K863" s="111"/>
      <c r="L863" s="111"/>
      <c r="M863" s="111"/>
      <c r="N863" s="52"/>
      <c r="O863" s="111"/>
      <c r="P863" s="111"/>
      <c r="Q863" s="111"/>
      <c r="R863" s="111"/>
      <c r="S863" s="111"/>
      <c r="T863" s="111"/>
      <c r="U863" s="111"/>
      <c r="V863" s="52"/>
      <c r="W863" s="111"/>
      <c r="X863" s="111"/>
      <c r="Y863" s="52"/>
      <c r="Z863" s="111"/>
      <c r="AA863" s="111"/>
      <c r="AB863" s="111"/>
      <c r="AC863" s="63"/>
      <c r="AD863" s="242"/>
    </row>
    <row r="864" spans="1:30">
      <c r="A864" s="713" t="s">
        <v>25</v>
      </c>
      <c r="B864" s="716" t="s">
        <v>204</v>
      </c>
      <c r="C864" s="39" t="s">
        <v>16</v>
      </c>
      <c r="D864" s="244">
        <v>6.2426729191090304</v>
      </c>
      <c r="E864" s="244">
        <v>6.5943728018757302</v>
      </c>
      <c r="F864" s="244">
        <v>5.3634232121922603</v>
      </c>
      <c r="G864" s="244">
        <v>5.80304806565064</v>
      </c>
      <c r="H864" s="244">
        <v>5.3634232121922603</v>
      </c>
      <c r="I864" s="244">
        <v>5.3634232121922603</v>
      </c>
      <c r="J864" s="244">
        <v>5.4513481828839403</v>
      </c>
      <c r="K864" s="244">
        <v>7.12192262602579</v>
      </c>
      <c r="L864" s="244">
        <v>8.1770222743259104</v>
      </c>
      <c r="M864" s="244">
        <v>10.199296600234501</v>
      </c>
      <c r="N864" s="244">
        <v>9.23212192262603</v>
      </c>
      <c r="O864" s="244">
        <v>11.254396248534601</v>
      </c>
      <c r="P864" s="244">
        <v>8.7924970691676396</v>
      </c>
      <c r="Q864" s="244">
        <v>9.4958968347010604</v>
      </c>
      <c r="R864" s="244">
        <v>8.5287221570926093</v>
      </c>
      <c r="S864" s="244">
        <v>8.6166471277842902</v>
      </c>
      <c r="T864" s="244">
        <v>9.3200468933177003</v>
      </c>
      <c r="U864" s="244">
        <v>9.4958968347010604</v>
      </c>
      <c r="V864" s="244">
        <v>10.2872215709261</v>
      </c>
      <c r="W864" s="244">
        <v>9.4958968347010604</v>
      </c>
      <c r="X864" s="244">
        <v>10.0234466588511</v>
      </c>
      <c r="Y864" s="244">
        <v>10.2872215709261</v>
      </c>
      <c r="Z864" s="244">
        <v>7.9132473622508801</v>
      </c>
      <c r="AA864" s="244">
        <v>7.12192262602579</v>
      </c>
      <c r="AB864" s="244">
        <v>5.8909730363423201</v>
      </c>
      <c r="AC864" s="26" t="s">
        <v>9</v>
      </c>
      <c r="AD864" s="456"/>
    </row>
    <row r="865" spans="1:30">
      <c r="A865" s="714"/>
      <c r="B865" s="717"/>
      <c r="C865" s="41" t="s">
        <v>17</v>
      </c>
      <c r="D865" s="48">
        <f t="shared" ref="D865:AB865" si="333">1.732*10*D864*0.9</f>
        <v>97.310785463071568</v>
      </c>
      <c r="E865" s="48">
        <f t="shared" si="333"/>
        <v>102.79308323563889</v>
      </c>
      <c r="F865" s="48">
        <f t="shared" si="333"/>
        <v>83.605041031652959</v>
      </c>
      <c r="G865" s="48">
        <f t="shared" si="333"/>
        <v>90.457913247362171</v>
      </c>
      <c r="H865" s="48">
        <f t="shared" si="333"/>
        <v>83.605041031652959</v>
      </c>
      <c r="I865" s="48">
        <f t="shared" si="333"/>
        <v>83.605041031652959</v>
      </c>
      <c r="J865" s="48">
        <f t="shared" si="333"/>
        <v>84.975615474794864</v>
      </c>
      <c r="K865" s="48">
        <f t="shared" si="333"/>
        <v>111.01652989449002</v>
      </c>
      <c r="L865" s="48">
        <f t="shared" si="333"/>
        <v>127.4634232121923</v>
      </c>
      <c r="M865" s="48">
        <f t="shared" si="333"/>
        <v>158.9866354044554</v>
      </c>
      <c r="N865" s="48">
        <f t="shared" si="333"/>
        <v>143.91031652989454</v>
      </c>
      <c r="O865" s="48">
        <f t="shared" si="333"/>
        <v>175.43352872215735</v>
      </c>
      <c r="P865" s="48">
        <f t="shared" si="333"/>
        <v>137.05744431418518</v>
      </c>
      <c r="Q865" s="48">
        <f t="shared" si="333"/>
        <v>148.02203985932013</v>
      </c>
      <c r="R865" s="48">
        <f t="shared" si="333"/>
        <v>132.94572098475959</v>
      </c>
      <c r="S865" s="48">
        <f t="shared" si="333"/>
        <v>134.31629542790151</v>
      </c>
      <c r="T865" s="48">
        <f t="shared" si="333"/>
        <v>145.28089097303632</v>
      </c>
      <c r="U865" s="48">
        <f t="shared" si="333"/>
        <v>148.02203985932013</v>
      </c>
      <c r="V865" s="48">
        <f t="shared" si="333"/>
        <v>160.35720984759604</v>
      </c>
      <c r="W865" s="48">
        <f t="shared" si="333"/>
        <v>148.02203985932013</v>
      </c>
      <c r="X865" s="48">
        <f t="shared" si="333"/>
        <v>156.24548651817096</v>
      </c>
      <c r="Y865" s="48">
        <f t="shared" si="333"/>
        <v>160.35720984759604</v>
      </c>
      <c r="Z865" s="48">
        <f t="shared" si="333"/>
        <v>123.35169988276671</v>
      </c>
      <c r="AA865" s="48">
        <f t="shared" si="333"/>
        <v>111.01652989449002</v>
      </c>
      <c r="AB865" s="48">
        <f t="shared" si="333"/>
        <v>91.82848769050409</v>
      </c>
      <c r="AC865" s="63"/>
      <c r="AD865" s="242"/>
    </row>
    <row r="866" spans="1:30" ht="13.5" thickBot="1">
      <c r="A866" s="715"/>
      <c r="B866" s="718"/>
      <c r="C866" s="44" t="s">
        <v>18</v>
      </c>
      <c r="D866" s="45"/>
      <c r="E866" s="114"/>
      <c r="F866" s="114"/>
      <c r="G866" s="114"/>
      <c r="H866" s="46"/>
      <c r="I866" s="114"/>
      <c r="J866" s="114"/>
      <c r="K866" s="114"/>
      <c r="L866" s="114"/>
      <c r="M866" s="114"/>
      <c r="N866" s="46"/>
      <c r="O866" s="114"/>
      <c r="P866" s="114"/>
      <c r="Q866" s="114"/>
      <c r="R866" s="114"/>
      <c r="S866" s="114"/>
      <c r="T866" s="114"/>
      <c r="U866" s="114"/>
      <c r="V866" s="46"/>
      <c r="W866" s="114"/>
      <c r="X866" s="114"/>
      <c r="Y866" s="46"/>
      <c r="Z866" s="114"/>
      <c r="AA866" s="114"/>
      <c r="AB866" s="115"/>
      <c r="AC866" s="63"/>
      <c r="AD866" s="242"/>
    </row>
    <row r="867" spans="1:30">
      <c r="A867" s="713" t="s">
        <v>38</v>
      </c>
      <c r="B867" s="716" t="s">
        <v>206</v>
      </c>
      <c r="C867" s="39" t="s">
        <v>16</v>
      </c>
      <c r="D867" s="12">
        <v>9.8475967174677592</v>
      </c>
      <c r="E867" s="12">
        <v>8.0890973036342295</v>
      </c>
      <c r="F867" s="12">
        <v>8.0890973036342295</v>
      </c>
      <c r="G867" s="12">
        <v>7.3856975381008203</v>
      </c>
      <c r="H867" s="40">
        <v>8.7924970691676396</v>
      </c>
      <c r="I867" s="12">
        <v>8.0890973036342295</v>
      </c>
      <c r="J867" s="12">
        <v>7.0339976553341197</v>
      </c>
      <c r="K867" s="12">
        <v>16.529894490035201</v>
      </c>
      <c r="L867" s="12">
        <v>16.178194607268502</v>
      </c>
      <c r="M867" s="12">
        <v>21.8053927315358</v>
      </c>
      <c r="N867" s="40">
        <v>28</v>
      </c>
      <c r="O867" s="12">
        <v>26.729191090269602</v>
      </c>
      <c r="P867" s="12">
        <v>28.487690504103199</v>
      </c>
      <c r="Q867" s="12">
        <v>28.1359906213365</v>
      </c>
      <c r="R867" s="12">
        <v>28.1359906213365</v>
      </c>
      <c r="S867" s="12">
        <v>29.1910902696366</v>
      </c>
      <c r="T867" s="12">
        <v>26.729191090269602</v>
      </c>
      <c r="U867" s="12">
        <v>24.267291910902699</v>
      </c>
      <c r="V867" s="40">
        <v>28</v>
      </c>
      <c r="W867" s="12">
        <v>28</v>
      </c>
      <c r="X867" s="12">
        <v>26.377491207502899</v>
      </c>
      <c r="Y867" s="40">
        <v>23.212192262602599</v>
      </c>
      <c r="Z867" s="12">
        <v>13.0128956623681</v>
      </c>
      <c r="AA867" s="12">
        <v>11.6060961313013</v>
      </c>
      <c r="AB867" s="12">
        <v>9.8475967174677592</v>
      </c>
      <c r="AC867" s="26" t="s">
        <v>9</v>
      </c>
      <c r="AD867" s="456"/>
    </row>
    <row r="868" spans="1:30">
      <c r="A868" s="714"/>
      <c r="B868" s="717"/>
      <c r="C868" s="41" t="s">
        <v>17</v>
      </c>
      <c r="D868" s="48">
        <f>1.732*10*D867</f>
        <v>170.56037514654159</v>
      </c>
      <c r="E868" s="48">
        <f t="shared" ref="E868:AB868" si="334">1.732*10*E867</f>
        <v>140.10316529894484</v>
      </c>
      <c r="F868" s="48">
        <f t="shared" si="334"/>
        <v>140.10316529894484</v>
      </c>
      <c r="G868" s="48">
        <f t="shared" si="334"/>
        <v>127.92028135990621</v>
      </c>
      <c r="H868" s="48">
        <f t="shared" si="334"/>
        <v>152.28604923798352</v>
      </c>
      <c r="I868" s="48">
        <f t="shared" si="334"/>
        <v>140.10316529894484</v>
      </c>
      <c r="J868" s="48">
        <f t="shared" si="334"/>
        <v>121.82883939038696</v>
      </c>
      <c r="K868" s="48">
        <f t="shared" si="334"/>
        <v>286.29777256740965</v>
      </c>
      <c r="L868" s="48">
        <f t="shared" si="334"/>
        <v>280.20633059789043</v>
      </c>
      <c r="M868" s="48">
        <f t="shared" si="334"/>
        <v>377.66940211020005</v>
      </c>
      <c r="N868" s="48">
        <f t="shared" si="334"/>
        <v>484.96000000000004</v>
      </c>
      <c r="O868" s="48">
        <f t="shared" si="334"/>
        <v>462.94958968346953</v>
      </c>
      <c r="P868" s="48">
        <f t="shared" si="334"/>
        <v>493.40679953106741</v>
      </c>
      <c r="Q868" s="48">
        <f t="shared" si="334"/>
        <v>487.31535756154818</v>
      </c>
      <c r="R868" s="48">
        <f t="shared" si="334"/>
        <v>487.31535756154818</v>
      </c>
      <c r="S868" s="48">
        <f t="shared" si="334"/>
        <v>505.58968347010591</v>
      </c>
      <c r="T868" s="48">
        <f t="shared" si="334"/>
        <v>462.94958968346953</v>
      </c>
      <c r="U868" s="48">
        <f t="shared" si="334"/>
        <v>420.30949589683473</v>
      </c>
      <c r="V868" s="48">
        <f t="shared" si="334"/>
        <v>484.96000000000004</v>
      </c>
      <c r="W868" s="48">
        <f t="shared" si="334"/>
        <v>484.96000000000004</v>
      </c>
      <c r="X868" s="48">
        <f t="shared" si="334"/>
        <v>456.85814771395025</v>
      </c>
      <c r="Y868" s="48">
        <v>122</v>
      </c>
      <c r="Z868" s="48">
        <f t="shared" si="334"/>
        <v>225.38335287221551</v>
      </c>
      <c r="AA868" s="48">
        <f t="shared" si="334"/>
        <v>201.0175849941385</v>
      </c>
      <c r="AB868" s="48">
        <f t="shared" si="334"/>
        <v>170.56037514654159</v>
      </c>
      <c r="AC868" s="63" t="s">
        <v>315</v>
      </c>
      <c r="AD868" s="242"/>
    </row>
    <row r="869" spans="1:30" ht="13.5" thickBot="1">
      <c r="A869" s="715"/>
      <c r="B869" s="718"/>
      <c r="C869" s="44" t="s">
        <v>18</v>
      </c>
      <c r="D869" s="45"/>
      <c r="E869" s="114"/>
      <c r="F869" s="114"/>
      <c r="G869" s="114"/>
      <c r="H869" s="46"/>
      <c r="I869" s="114"/>
      <c r="J869" s="114"/>
      <c r="K869" s="114"/>
      <c r="L869" s="114"/>
      <c r="M869" s="114"/>
      <c r="N869" s="46"/>
      <c r="O869" s="114"/>
      <c r="P869" s="114"/>
      <c r="Q869" s="114"/>
      <c r="R869" s="114"/>
      <c r="S869" s="114"/>
      <c r="T869" s="114"/>
      <c r="U869" s="114"/>
      <c r="V869" s="46"/>
      <c r="W869" s="114"/>
      <c r="X869" s="114"/>
      <c r="Y869" s="46"/>
      <c r="Z869" s="114"/>
      <c r="AA869" s="114"/>
      <c r="AB869" s="115"/>
      <c r="AC869" s="63"/>
      <c r="AD869" s="242"/>
    </row>
    <row r="870" spans="1:30">
      <c r="A870" s="713" t="s">
        <v>56</v>
      </c>
      <c r="B870" s="808" t="s">
        <v>205</v>
      </c>
      <c r="C870" s="39" t="s">
        <v>16</v>
      </c>
      <c r="D870" s="12">
        <v>1.2895662368112499</v>
      </c>
      <c r="E870" s="12">
        <v>1.8757327080891</v>
      </c>
      <c r="F870" s="12">
        <v>3.2825322391559202</v>
      </c>
      <c r="G870" s="12">
        <v>5.5099648300117199</v>
      </c>
      <c r="H870" s="40">
        <v>5.0410316529894503</v>
      </c>
      <c r="I870" s="12">
        <v>6.3305978898006998</v>
      </c>
      <c r="J870" s="12">
        <v>5.8616647127784303</v>
      </c>
      <c r="K870" s="12">
        <v>3.7514654161781902</v>
      </c>
      <c r="L870" s="12">
        <v>3.2825322391559202</v>
      </c>
      <c r="M870" s="12">
        <v>5.7444314185228604</v>
      </c>
      <c r="N870" s="40">
        <v>5.5099648300117199</v>
      </c>
      <c r="O870" s="12">
        <v>4.8065650644783098</v>
      </c>
      <c r="P870" s="12">
        <v>4.2203985932004704</v>
      </c>
      <c r="Q870" s="12">
        <v>4.3376318874560402</v>
      </c>
      <c r="R870" s="12">
        <v>4.3376318874560402</v>
      </c>
      <c r="S870" s="12">
        <v>3.5169988276670598</v>
      </c>
      <c r="T870" s="12">
        <v>3.39976553341149</v>
      </c>
      <c r="U870" s="12">
        <v>2.34466588511137</v>
      </c>
      <c r="V870" s="40">
        <v>2.34466588511137</v>
      </c>
      <c r="W870" s="12">
        <v>2</v>
      </c>
      <c r="X870" s="12">
        <v>2</v>
      </c>
      <c r="Y870" s="40">
        <v>2</v>
      </c>
      <c r="Z870" s="12">
        <v>2</v>
      </c>
      <c r="AA870" s="40">
        <v>1</v>
      </c>
      <c r="AB870" s="12">
        <v>1</v>
      </c>
      <c r="AC870" s="26" t="s">
        <v>9</v>
      </c>
      <c r="AD870" s="456"/>
    </row>
    <row r="871" spans="1:30">
      <c r="A871" s="714"/>
      <c r="B871" s="809"/>
      <c r="C871" s="41" t="s">
        <v>17</v>
      </c>
      <c r="D871" s="48">
        <f>1.732*10*D870*0.9</f>
        <v>20.101758499413762</v>
      </c>
      <c r="E871" s="48">
        <f t="shared" ref="E871:AB871" si="335">1.732*10*E870*0.9</f>
        <v>29.238921453692893</v>
      </c>
      <c r="F871" s="48">
        <f t="shared" si="335"/>
        <v>51.168112543962486</v>
      </c>
      <c r="G871" s="48">
        <f t="shared" si="335"/>
        <v>85.889331770222682</v>
      </c>
      <c r="H871" s="48">
        <f t="shared" si="335"/>
        <v>78.579601406799554</v>
      </c>
      <c r="I871" s="48">
        <f t="shared" si="335"/>
        <v>98.681359906213316</v>
      </c>
      <c r="J871" s="48">
        <f t="shared" si="335"/>
        <v>91.371629542790174</v>
      </c>
      <c r="K871" s="48">
        <f t="shared" si="335"/>
        <v>58.477842907385629</v>
      </c>
      <c r="L871" s="48">
        <f t="shared" si="335"/>
        <v>51.168112543962486</v>
      </c>
      <c r="M871" s="48">
        <f t="shared" si="335"/>
        <v>89.544196951934353</v>
      </c>
      <c r="N871" s="48">
        <f t="shared" si="335"/>
        <v>85.889331770222682</v>
      </c>
      <c r="O871" s="48">
        <f t="shared" si="335"/>
        <v>74.924736225087898</v>
      </c>
      <c r="P871" s="48">
        <f t="shared" si="335"/>
        <v>65.787573270808934</v>
      </c>
      <c r="Q871" s="48">
        <f t="shared" si="335"/>
        <v>67.615005861664756</v>
      </c>
      <c r="R871" s="48">
        <f t="shared" si="335"/>
        <v>67.615005861664756</v>
      </c>
      <c r="S871" s="48">
        <f t="shared" si="335"/>
        <v>54.822977725674136</v>
      </c>
      <c r="T871" s="48">
        <f t="shared" si="335"/>
        <v>52.995545134818308</v>
      </c>
      <c r="U871" s="48">
        <f t="shared" si="335"/>
        <v>36.548651817116038</v>
      </c>
      <c r="V871" s="48">
        <f t="shared" si="335"/>
        <v>36.548651817116038</v>
      </c>
      <c r="W871" s="48">
        <f t="shared" si="335"/>
        <v>31.176000000000002</v>
      </c>
      <c r="X871" s="48">
        <f t="shared" si="335"/>
        <v>31.176000000000002</v>
      </c>
      <c r="Y871" s="48">
        <f t="shared" si="335"/>
        <v>31.176000000000002</v>
      </c>
      <c r="Z871" s="48">
        <f t="shared" si="335"/>
        <v>31.176000000000002</v>
      </c>
      <c r="AA871" s="48">
        <f t="shared" si="335"/>
        <v>15.588000000000001</v>
      </c>
      <c r="AB871" s="48">
        <f t="shared" si="335"/>
        <v>15.588000000000001</v>
      </c>
      <c r="AC871" s="63" t="s">
        <v>315</v>
      </c>
      <c r="AD871" s="242"/>
    </row>
    <row r="872" spans="1:30" ht="13.5" thickBot="1">
      <c r="A872" s="715"/>
      <c r="B872" s="810"/>
      <c r="C872" s="44" t="s">
        <v>18</v>
      </c>
      <c r="D872" s="55"/>
      <c r="E872" s="244"/>
      <c r="F872" s="244"/>
      <c r="G872" s="244"/>
      <c r="H872" s="53"/>
      <c r="I872" s="244"/>
      <c r="J872" s="244"/>
      <c r="K872" s="244"/>
      <c r="L872" s="244"/>
      <c r="M872" s="244"/>
      <c r="N872" s="53"/>
      <c r="O872" s="244"/>
      <c r="P872" s="244"/>
      <c r="Q872" s="244"/>
      <c r="R872" s="244"/>
      <c r="S872" s="244"/>
      <c r="T872" s="244"/>
      <c r="U872" s="244"/>
      <c r="V872" s="53"/>
      <c r="W872" s="244"/>
      <c r="X872" s="244"/>
      <c r="Y872" s="53"/>
      <c r="Z872" s="244"/>
      <c r="AA872" s="244"/>
      <c r="AB872" s="244"/>
      <c r="AC872" s="63"/>
      <c r="AD872" s="242"/>
    </row>
    <row r="873" spans="1:30">
      <c r="A873" s="713" t="s">
        <v>76</v>
      </c>
      <c r="B873" s="808" t="s">
        <v>53</v>
      </c>
      <c r="C873" s="39" t="s">
        <v>16</v>
      </c>
      <c r="D873" s="53">
        <v>33.411488862836997</v>
      </c>
      <c r="E873" s="53">
        <v>31</v>
      </c>
      <c r="F873" s="53">
        <v>30</v>
      </c>
      <c r="G873" s="53">
        <v>37</v>
      </c>
      <c r="H873" s="53">
        <v>36</v>
      </c>
      <c r="I873" s="53">
        <v>39</v>
      </c>
      <c r="J873" s="53">
        <v>39</v>
      </c>
      <c r="K873" s="53">
        <v>50</v>
      </c>
      <c r="L873" s="53">
        <v>55.920281359906198</v>
      </c>
      <c r="M873" s="53">
        <v>81.594372801875707</v>
      </c>
      <c r="N873" s="53">
        <v>88.628370457209897</v>
      </c>
      <c r="O873" s="53">
        <v>84.056271981242702</v>
      </c>
      <c r="P873" s="53">
        <v>79.835873388042202</v>
      </c>
      <c r="Q873" s="53">
        <v>77.725674091442002</v>
      </c>
      <c r="R873" s="53">
        <v>75.615474794841703</v>
      </c>
      <c r="S873" s="53">
        <v>77.725674091442002</v>
      </c>
      <c r="T873" s="53">
        <v>79.484173505275507</v>
      </c>
      <c r="U873" s="53">
        <v>71.043376318874607</v>
      </c>
      <c r="V873" s="53">
        <v>71.395076201641302</v>
      </c>
      <c r="W873" s="53">
        <v>68.933177022274293</v>
      </c>
      <c r="X873" s="53">
        <v>68.933177022274293</v>
      </c>
      <c r="Y873" s="53">
        <v>61.195779601406798</v>
      </c>
      <c r="Z873" s="53">
        <v>44.665885111371601</v>
      </c>
      <c r="AA873" s="53">
        <v>40.093786635404498</v>
      </c>
      <c r="AB873" s="53">
        <v>35.521688159437304</v>
      </c>
      <c r="AC873" s="26" t="s">
        <v>9</v>
      </c>
      <c r="AD873" s="456"/>
    </row>
    <row r="874" spans="1:30">
      <c r="A874" s="714"/>
      <c r="B874" s="809"/>
      <c r="C874" s="41" t="s">
        <v>17</v>
      </c>
      <c r="D874" s="49">
        <f>D865+D868+D871+D878+D881+D884</f>
        <v>537.87432590855735</v>
      </c>
      <c r="E874" s="49">
        <f t="shared" ref="E874:AB874" si="336">E865+E868+E871+E878+E881+E884</f>
        <v>508.84251348182886</v>
      </c>
      <c r="F874" s="49">
        <f t="shared" si="336"/>
        <v>500.61906682297791</v>
      </c>
      <c r="G874" s="49">
        <f t="shared" si="336"/>
        <v>599.45271277842903</v>
      </c>
      <c r="H874" s="49">
        <f t="shared" si="336"/>
        <v>596.86384994138302</v>
      </c>
      <c r="I874" s="49">
        <f t="shared" si="336"/>
        <v>641.60000890973083</v>
      </c>
      <c r="J874" s="49">
        <f t="shared" si="336"/>
        <v>620.1148839390388</v>
      </c>
      <c r="K874" s="49">
        <f>K865+K868+K871+K878+K881+K884</f>
        <v>808.029777256741</v>
      </c>
      <c r="L874" s="49">
        <f t="shared" si="336"/>
        <v>899.70597889800695</v>
      </c>
      <c r="M874" s="49">
        <f t="shared" si="336"/>
        <v>1309.6600234466584</v>
      </c>
      <c r="N874" s="49">
        <f t="shared" si="336"/>
        <v>1430.0350386869877</v>
      </c>
      <c r="O874" s="49">
        <f>O865+O868+O871+O878+O881+O884</f>
        <v>1356.5641266119583</v>
      </c>
      <c r="P874" s="49">
        <f t="shared" si="336"/>
        <v>1293.8222743259087</v>
      </c>
      <c r="Q874" s="49">
        <f>Q865+Q868+Q871+Q878+Q881+Q884</f>
        <v>1260.3193434935527</v>
      </c>
      <c r="R874" s="49">
        <f t="shared" si="336"/>
        <v>1227.4255568581473</v>
      </c>
      <c r="S874" s="49">
        <f t="shared" si="336"/>
        <v>1262.1467760844087</v>
      </c>
      <c r="T874" s="49">
        <f t="shared" si="336"/>
        <v>1285.2942555685818</v>
      </c>
      <c r="U874" s="49">
        <f t="shared" si="336"/>
        <v>1149.4550996483008</v>
      </c>
      <c r="V874" s="49">
        <f t="shared" si="336"/>
        <v>1161.4024478311846</v>
      </c>
      <c r="W874" s="49">
        <f t="shared" si="336"/>
        <v>1123.0263634232119</v>
      </c>
      <c r="X874" s="49">
        <f t="shared" si="336"/>
        <v>1120.2161781946068</v>
      </c>
      <c r="Y874" s="49">
        <f t="shared" si="336"/>
        <v>714.08815943727996</v>
      </c>
      <c r="Z874" s="49">
        <f t="shared" si="336"/>
        <v>718.79015240328215</v>
      </c>
      <c r="AA874" s="49">
        <f t="shared" si="336"/>
        <v>645.08370457209924</v>
      </c>
      <c r="AB874" s="49">
        <f t="shared" si="336"/>
        <v>570.76811254396284</v>
      </c>
      <c r="AC874" s="63" t="s">
        <v>315</v>
      </c>
      <c r="AD874" s="242"/>
    </row>
    <row r="875" spans="1:30">
      <c r="A875" s="714"/>
      <c r="B875" s="809"/>
      <c r="C875" s="54" t="s">
        <v>33</v>
      </c>
      <c r="D875" s="55">
        <f>D874*D876</f>
        <v>204.39224384525178</v>
      </c>
      <c r="E875" s="55">
        <f t="shared" ref="E875:AB875" si="337">E874*E876</f>
        <v>193.36015512309496</v>
      </c>
      <c r="F875" s="55">
        <f t="shared" si="337"/>
        <v>190.2352453927316</v>
      </c>
      <c r="G875" s="55">
        <f t="shared" si="337"/>
        <v>227.79203085580303</v>
      </c>
      <c r="H875" s="55">
        <f t="shared" si="337"/>
        <v>226.80826297772555</v>
      </c>
      <c r="I875" s="55">
        <f t="shared" si="337"/>
        <v>243.80800338569773</v>
      </c>
      <c r="J875" s="55">
        <f t="shared" si="337"/>
        <v>235.64365589683476</v>
      </c>
      <c r="K875" s="55">
        <f t="shared" si="337"/>
        <v>307.05131535756158</v>
      </c>
      <c r="L875" s="55">
        <f t="shared" si="337"/>
        <v>341.88827198124267</v>
      </c>
      <c r="M875" s="55">
        <f t="shared" si="337"/>
        <v>497.67080890973023</v>
      </c>
      <c r="N875" s="55">
        <f t="shared" si="337"/>
        <v>543.41331470105536</v>
      </c>
      <c r="O875" s="55">
        <f t="shared" si="337"/>
        <v>515.49436811254418</v>
      </c>
      <c r="P875" s="55">
        <f t="shared" si="337"/>
        <v>491.65246424384532</v>
      </c>
      <c r="Q875" s="55">
        <f t="shared" si="337"/>
        <v>478.92135052755003</v>
      </c>
      <c r="R875" s="55">
        <f t="shared" si="337"/>
        <v>466.42171160609598</v>
      </c>
      <c r="S875" s="55">
        <f t="shared" si="337"/>
        <v>479.61577491207527</v>
      </c>
      <c r="T875" s="55">
        <f t="shared" si="337"/>
        <v>488.41181711606106</v>
      </c>
      <c r="U875" s="55">
        <f t="shared" si="337"/>
        <v>436.79293786635429</v>
      </c>
      <c r="V875" s="55">
        <f t="shared" si="337"/>
        <v>441.33293017585015</v>
      </c>
      <c r="W875" s="55">
        <f t="shared" si="337"/>
        <v>426.75001810082051</v>
      </c>
      <c r="X875" s="55">
        <f t="shared" si="337"/>
        <v>425.6821477139506</v>
      </c>
      <c r="Y875" s="55">
        <f t="shared" si="337"/>
        <v>271.35350058616638</v>
      </c>
      <c r="Z875" s="55">
        <f t="shared" si="337"/>
        <v>273.14025791324724</v>
      </c>
      <c r="AA875" s="55">
        <f t="shared" si="337"/>
        <v>245.13180773739771</v>
      </c>
      <c r="AB875" s="55">
        <f t="shared" si="337"/>
        <v>216.89188276670589</v>
      </c>
      <c r="AC875" s="63" t="s">
        <v>315</v>
      </c>
      <c r="AD875" s="242"/>
    </row>
    <row r="876" spans="1:30" ht="13.5" thickBot="1">
      <c r="A876" s="715"/>
      <c r="B876" s="810"/>
      <c r="C876" s="44" t="s">
        <v>18</v>
      </c>
      <c r="D876" s="77">
        <v>0.38</v>
      </c>
      <c r="E876" s="77">
        <v>0.38</v>
      </c>
      <c r="F876" s="77">
        <v>0.38</v>
      </c>
      <c r="G876" s="77">
        <v>0.38</v>
      </c>
      <c r="H876" s="77">
        <v>0.38</v>
      </c>
      <c r="I876" s="77">
        <v>0.38</v>
      </c>
      <c r="J876" s="77">
        <v>0.38</v>
      </c>
      <c r="K876" s="77">
        <v>0.38</v>
      </c>
      <c r="L876" s="77">
        <v>0.38</v>
      </c>
      <c r="M876" s="77">
        <v>0.38</v>
      </c>
      <c r="N876" s="77">
        <v>0.38</v>
      </c>
      <c r="O876" s="77">
        <v>0.38</v>
      </c>
      <c r="P876" s="77">
        <v>0.38</v>
      </c>
      <c r="Q876" s="77">
        <v>0.38</v>
      </c>
      <c r="R876" s="77">
        <v>0.38</v>
      </c>
      <c r="S876" s="77">
        <v>0.38</v>
      </c>
      <c r="T876" s="77">
        <v>0.38</v>
      </c>
      <c r="U876" s="77">
        <v>0.38</v>
      </c>
      <c r="V876" s="77">
        <v>0.38</v>
      </c>
      <c r="W876" s="77">
        <v>0.38</v>
      </c>
      <c r="X876" s="77">
        <v>0.38</v>
      </c>
      <c r="Y876" s="77">
        <v>0.38</v>
      </c>
      <c r="Z876" s="77">
        <v>0.38</v>
      </c>
      <c r="AA876" s="77">
        <v>0.38</v>
      </c>
      <c r="AB876" s="77">
        <v>0.38</v>
      </c>
      <c r="AC876" s="63" t="s">
        <v>315</v>
      </c>
      <c r="AD876" s="242"/>
    </row>
    <row r="877" spans="1:30">
      <c r="A877" s="713" t="s">
        <v>29</v>
      </c>
      <c r="B877" s="808" t="s">
        <v>207</v>
      </c>
      <c r="C877" s="39" t="s">
        <v>16</v>
      </c>
      <c r="D877" s="12">
        <v>13.481828839390401</v>
      </c>
      <c r="E877" s="12">
        <v>14.1852286049238</v>
      </c>
      <c r="F877" s="12">
        <v>13.481828839390401</v>
      </c>
      <c r="G877" s="12">
        <v>17.936694021101999</v>
      </c>
      <c r="H877" s="40">
        <v>17.116060961313</v>
      </c>
      <c r="I877" s="12">
        <v>19.577960140679998</v>
      </c>
      <c r="J877" s="12">
        <v>20.0468933177022</v>
      </c>
      <c r="K877" s="12">
        <v>21.1019929660023</v>
      </c>
      <c r="L877" s="12">
        <v>25.556858147713999</v>
      </c>
      <c r="M877" s="12">
        <v>41.500586166471301</v>
      </c>
      <c r="N877" s="40">
        <v>39.859320046893302</v>
      </c>
      <c r="O877" s="12">
        <v>33.411488862836997</v>
      </c>
      <c r="P877" s="12">
        <v>32.5908558030481</v>
      </c>
      <c r="Q877" s="12">
        <v>33.059788980070302</v>
      </c>
      <c r="R877" s="12">
        <v>29.073856975380998</v>
      </c>
      <c r="S877" s="12">
        <v>30.0117233294256</v>
      </c>
      <c r="T877" s="12">
        <v>26.377491207502899</v>
      </c>
      <c r="U877" s="12">
        <v>22.977725674091399</v>
      </c>
      <c r="V877" s="40">
        <v>20.398593200468898</v>
      </c>
      <c r="W877" s="12">
        <v>18.053927315357601</v>
      </c>
      <c r="X877" s="12">
        <v>19.929660023446701</v>
      </c>
      <c r="Y877" s="40">
        <v>16.998827667057402</v>
      </c>
      <c r="Z877" s="12">
        <v>13.599062133645999</v>
      </c>
      <c r="AA877" s="12">
        <v>13.9507620164127</v>
      </c>
      <c r="AB877" s="12">
        <v>13.1301289566237</v>
      </c>
      <c r="AC877" s="26" t="s">
        <v>9</v>
      </c>
      <c r="AD877" s="456"/>
    </row>
    <row r="878" spans="1:30">
      <c r="A878" s="714"/>
      <c r="B878" s="809"/>
      <c r="C878" s="41" t="s">
        <v>17</v>
      </c>
      <c r="D878" s="48">
        <f t="shared" ref="D878:AB878" si="338">1.732*10*D877*0.9</f>
        <v>210.15474794841759</v>
      </c>
      <c r="E878" s="48">
        <f t="shared" si="338"/>
        <v>221.11934349355221</v>
      </c>
      <c r="F878" s="48">
        <f t="shared" si="338"/>
        <v>210.15474794841759</v>
      </c>
      <c r="G878" s="48">
        <f t="shared" si="338"/>
        <v>279.59718640093803</v>
      </c>
      <c r="H878" s="48">
        <f t="shared" si="338"/>
        <v>266.80515826494707</v>
      </c>
      <c r="I878" s="48">
        <f t="shared" si="338"/>
        <v>305.18124267291984</v>
      </c>
      <c r="J878" s="48">
        <f t="shared" si="338"/>
        <v>312.49097303634193</v>
      </c>
      <c r="K878" s="48">
        <f t="shared" si="338"/>
        <v>328.93786635404388</v>
      </c>
      <c r="L878" s="48">
        <f t="shared" si="338"/>
        <v>398.38030480656579</v>
      </c>
      <c r="M878" s="48">
        <f t="shared" si="338"/>
        <v>646.91113716295467</v>
      </c>
      <c r="N878" s="48">
        <f t="shared" si="338"/>
        <v>621.32708089097275</v>
      </c>
      <c r="O878" s="48">
        <f t="shared" si="338"/>
        <v>520.81828839390312</v>
      </c>
      <c r="P878" s="48">
        <f t="shared" si="338"/>
        <v>508.02626025791386</v>
      </c>
      <c r="Q878" s="48">
        <f t="shared" si="338"/>
        <v>515.3359906213359</v>
      </c>
      <c r="R878" s="48">
        <f t="shared" si="338"/>
        <v>453.20328253223903</v>
      </c>
      <c r="S878" s="48">
        <f t="shared" si="338"/>
        <v>467.82274325908628</v>
      </c>
      <c r="T878" s="48">
        <f t="shared" si="338"/>
        <v>411.17233294255522</v>
      </c>
      <c r="U878" s="48">
        <f t="shared" si="338"/>
        <v>358.17678780773673</v>
      </c>
      <c r="V878" s="48">
        <f t="shared" si="338"/>
        <v>317.97327080890921</v>
      </c>
      <c r="W878" s="48">
        <f t="shared" si="338"/>
        <v>281.42461899179432</v>
      </c>
      <c r="X878" s="48">
        <f t="shared" si="338"/>
        <v>310.66354044548723</v>
      </c>
      <c r="Y878" s="48">
        <f t="shared" si="338"/>
        <v>264.97772567409083</v>
      </c>
      <c r="Z878" s="48">
        <f t="shared" si="338"/>
        <v>211.98218053927383</v>
      </c>
      <c r="AA878" s="48">
        <f t="shared" si="338"/>
        <v>217.46447831184119</v>
      </c>
      <c r="AB878" s="48">
        <f t="shared" si="338"/>
        <v>204.67245017585026</v>
      </c>
      <c r="AC878" s="63" t="s">
        <v>315</v>
      </c>
      <c r="AD878" s="242"/>
    </row>
    <row r="879" spans="1:30" ht="13.5" thickBot="1">
      <c r="A879" s="715"/>
      <c r="B879" s="810"/>
      <c r="C879" s="44" t="s">
        <v>18</v>
      </c>
      <c r="D879" s="51"/>
      <c r="E879" s="111"/>
      <c r="F879" s="111"/>
      <c r="G879" s="111"/>
      <c r="H879" s="52"/>
      <c r="I879" s="111"/>
      <c r="J879" s="111"/>
      <c r="K879" s="111"/>
      <c r="L879" s="111"/>
      <c r="M879" s="111"/>
      <c r="N879" s="52"/>
      <c r="O879" s="111"/>
      <c r="P879" s="111"/>
      <c r="Q879" s="111"/>
      <c r="R879" s="111"/>
      <c r="S879" s="111"/>
      <c r="T879" s="111"/>
      <c r="U879" s="111"/>
      <c r="V879" s="52"/>
      <c r="W879" s="111"/>
      <c r="X879" s="111"/>
      <c r="Y879" s="52"/>
      <c r="Z879" s="111"/>
      <c r="AA879" s="111"/>
      <c r="AB879" s="111"/>
      <c r="AC879" s="63"/>
      <c r="AD879" s="242"/>
    </row>
    <row r="880" spans="1:30">
      <c r="A880" s="713" t="s">
        <v>34</v>
      </c>
      <c r="B880" s="716" t="s">
        <v>208</v>
      </c>
      <c r="C880" s="39" t="s">
        <v>16</v>
      </c>
      <c r="D880" s="111">
        <v>0</v>
      </c>
      <c r="E880" s="111">
        <v>0</v>
      </c>
      <c r="F880" s="111">
        <v>0</v>
      </c>
      <c r="G880" s="111">
        <v>0</v>
      </c>
      <c r="H880" s="52">
        <v>0</v>
      </c>
      <c r="I880" s="111">
        <v>0</v>
      </c>
      <c r="J880" s="111">
        <v>0</v>
      </c>
      <c r="K880" s="111">
        <v>0</v>
      </c>
      <c r="L880" s="111">
        <v>0</v>
      </c>
      <c r="M880" s="111">
        <v>0</v>
      </c>
      <c r="N880" s="52">
        <v>0</v>
      </c>
      <c r="O880" s="111">
        <v>0</v>
      </c>
      <c r="P880" s="111">
        <v>0</v>
      </c>
      <c r="Q880" s="111">
        <v>0</v>
      </c>
      <c r="R880" s="111">
        <v>0</v>
      </c>
      <c r="S880" s="111">
        <v>0</v>
      </c>
      <c r="T880" s="111">
        <v>0</v>
      </c>
      <c r="U880" s="111">
        <v>0</v>
      </c>
      <c r="V880" s="52">
        <v>0</v>
      </c>
      <c r="W880" s="111">
        <v>0</v>
      </c>
      <c r="X880" s="111">
        <v>0</v>
      </c>
      <c r="Y880" s="52">
        <v>0</v>
      </c>
      <c r="Z880" s="111">
        <v>0</v>
      </c>
      <c r="AA880" s="111">
        <v>0</v>
      </c>
      <c r="AB880" s="111">
        <v>0</v>
      </c>
      <c r="AC880" s="26" t="s">
        <v>9</v>
      </c>
      <c r="AD880" s="456"/>
    </row>
    <row r="881" spans="1:30">
      <c r="A881" s="714"/>
      <c r="B881" s="717"/>
      <c r="C881" s="41" t="s">
        <v>17</v>
      </c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  <c r="AA881" s="55"/>
      <c r="AB881" s="55"/>
      <c r="AC881" s="63"/>
      <c r="AD881" s="242"/>
    </row>
    <row r="882" spans="1:30" ht="13.5" thickBot="1">
      <c r="A882" s="715"/>
      <c r="B882" s="718"/>
      <c r="C882" s="44" t="s">
        <v>18</v>
      </c>
      <c r="D882" s="45"/>
      <c r="E882" s="114"/>
      <c r="F882" s="114"/>
      <c r="G882" s="114"/>
      <c r="H882" s="46"/>
      <c r="I882" s="114"/>
      <c r="J882" s="114"/>
      <c r="K882" s="114"/>
      <c r="L882" s="114"/>
      <c r="M882" s="114"/>
      <c r="N882" s="46"/>
      <c r="O882" s="114"/>
      <c r="P882" s="114"/>
      <c r="Q882" s="114"/>
      <c r="R882" s="114"/>
      <c r="S882" s="114"/>
      <c r="T882" s="114"/>
      <c r="U882" s="114"/>
      <c r="V882" s="46"/>
      <c r="W882" s="114"/>
      <c r="X882" s="114"/>
      <c r="Y882" s="46"/>
      <c r="Z882" s="114"/>
      <c r="AA882" s="114"/>
      <c r="AB882" s="115"/>
      <c r="AC882" s="63"/>
      <c r="AD882" s="242"/>
    </row>
    <row r="883" spans="1:30">
      <c r="A883" s="713" t="s">
        <v>21</v>
      </c>
      <c r="B883" s="716" t="s">
        <v>110</v>
      </c>
      <c r="C883" s="39" t="s">
        <v>16</v>
      </c>
      <c r="D883" s="12">
        <f>D873-D864-D867-D870-D877-D880</f>
        <v>2.5498241500585568</v>
      </c>
      <c r="E883" s="12">
        <v>1</v>
      </c>
      <c r="F883" s="12">
        <v>1</v>
      </c>
      <c r="G883" s="12">
        <v>1</v>
      </c>
      <c r="H883" s="12">
        <v>1</v>
      </c>
      <c r="I883" s="471">
        <v>0.9</v>
      </c>
      <c r="J883" s="471">
        <f t="shared" ref="J883:AB883" si="339">J873-J864-J867-J870-J877-J880</f>
        <v>0.60609613130131024</v>
      </c>
      <c r="K883" s="471">
        <f t="shared" si="339"/>
        <v>1.4947245017585189</v>
      </c>
      <c r="L883" s="12">
        <f t="shared" si="339"/>
        <v>2.7256740914418707</v>
      </c>
      <c r="M883" s="12">
        <f t="shared" si="339"/>
        <v>2.3446658851112403</v>
      </c>
      <c r="N883" s="12">
        <f t="shared" si="339"/>
        <v>6.0269636576788415</v>
      </c>
      <c r="O883" s="12">
        <f t="shared" si="339"/>
        <v>7.8546307151231858</v>
      </c>
      <c r="P883" s="12">
        <f t="shared" si="339"/>
        <v>5.7444314185227938</v>
      </c>
      <c r="Q883" s="12">
        <f t="shared" si="339"/>
        <v>2.696365767878099</v>
      </c>
      <c r="R883" s="12">
        <f t="shared" si="339"/>
        <v>5.5392731535755573</v>
      </c>
      <c r="S883" s="12">
        <f t="shared" si="339"/>
        <v>6.3892145369284492</v>
      </c>
      <c r="T883" s="12">
        <f t="shared" si="339"/>
        <v>13.657678780773821</v>
      </c>
      <c r="U883" s="12">
        <f t="shared" si="339"/>
        <v>11.957796014068084</v>
      </c>
      <c r="V883" s="12">
        <f t="shared" si="339"/>
        <v>10.364595545134936</v>
      </c>
      <c r="W883" s="12">
        <f t="shared" si="339"/>
        <v>11.383352872215635</v>
      </c>
      <c r="X883" s="12">
        <f t="shared" si="339"/>
        <v>10.602579132473593</v>
      </c>
      <c r="Y883" s="12">
        <f t="shared" si="339"/>
        <v>8.6975381008206973</v>
      </c>
      <c r="Z883" s="12">
        <f t="shared" si="339"/>
        <v>8.1406799531066216</v>
      </c>
      <c r="AA883" s="12">
        <f t="shared" si="339"/>
        <v>6.4150058616647065</v>
      </c>
      <c r="AB883" s="12">
        <f t="shared" si="339"/>
        <v>5.652989449003524</v>
      </c>
      <c r="AC883" s="26" t="s">
        <v>315</v>
      </c>
      <c r="AD883" s="456"/>
    </row>
    <row r="884" spans="1:30">
      <c r="A884" s="714"/>
      <c r="B884" s="717"/>
      <c r="C884" s="41" t="s">
        <v>17</v>
      </c>
      <c r="D884" s="48">
        <f t="shared" ref="D884:AB884" si="340">1.732*10*D883*0.9</f>
        <v>39.746658851112784</v>
      </c>
      <c r="E884" s="48">
        <f t="shared" si="340"/>
        <v>15.588000000000001</v>
      </c>
      <c r="F884" s="48">
        <f t="shared" si="340"/>
        <v>15.588000000000001</v>
      </c>
      <c r="G884" s="48">
        <f t="shared" si="340"/>
        <v>15.588000000000001</v>
      </c>
      <c r="H884" s="48">
        <f t="shared" si="340"/>
        <v>15.588000000000001</v>
      </c>
      <c r="I884" s="48">
        <f t="shared" si="340"/>
        <v>14.029200000000001</v>
      </c>
      <c r="J884" s="48">
        <f t="shared" si="340"/>
        <v>9.4478264947248238</v>
      </c>
      <c r="K884" s="48">
        <f t="shared" si="340"/>
        <v>23.299765533411794</v>
      </c>
      <c r="L884" s="48">
        <f t="shared" si="340"/>
        <v>42.487807737395883</v>
      </c>
      <c r="M884" s="48">
        <f t="shared" si="340"/>
        <v>36.548651817114013</v>
      </c>
      <c r="N884" s="48">
        <f t="shared" si="340"/>
        <v>93.948309495897774</v>
      </c>
      <c r="O884" s="48">
        <f t="shared" si="340"/>
        <v>122.43798358734023</v>
      </c>
      <c r="P884" s="48">
        <f t="shared" si="340"/>
        <v>89.544196951933316</v>
      </c>
      <c r="Q884" s="48">
        <f t="shared" si="340"/>
        <v>42.030949589683807</v>
      </c>
      <c r="R884" s="48">
        <f t="shared" si="340"/>
        <v>86.346189917935789</v>
      </c>
      <c r="S884" s="48">
        <f t="shared" si="340"/>
        <v>99.59507620164068</v>
      </c>
      <c r="T884" s="48">
        <f t="shared" si="340"/>
        <v>212.89589683470234</v>
      </c>
      <c r="U884" s="48">
        <f t="shared" si="340"/>
        <v>186.3981242672933</v>
      </c>
      <c r="V884" s="48">
        <f t="shared" si="340"/>
        <v>161.56331535756337</v>
      </c>
      <c r="W884" s="48">
        <f t="shared" si="340"/>
        <v>177.44370457209732</v>
      </c>
      <c r="X884" s="48">
        <f t="shared" si="340"/>
        <v>165.27300351699839</v>
      </c>
      <c r="Y884" s="48">
        <f t="shared" si="340"/>
        <v>135.57722391559304</v>
      </c>
      <c r="Z884" s="48">
        <f t="shared" si="340"/>
        <v>126.89691910902603</v>
      </c>
      <c r="AA884" s="48">
        <f t="shared" si="340"/>
        <v>99.997111371629444</v>
      </c>
      <c r="AB884" s="48">
        <f t="shared" si="340"/>
        <v>88.118799531066941</v>
      </c>
      <c r="AC884" s="63" t="s">
        <v>315</v>
      </c>
      <c r="AD884" s="242"/>
    </row>
    <row r="885" spans="1:30" ht="13.5" thickBot="1">
      <c r="A885" s="715"/>
      <c r="B885" s="718"/>
      <c r="C885" s="60" t="s">
        <v>18</v>
      </c>
      <c r="D885" s="100"/>
      <c r="E885" s="116"/>
      <c r="F885" s="116"/>
      <c r="G885" s="116"/>
      <c r="H885" s="101"/>
      <c r="I885" s="116"/>
      <c r="J885" s="116"/>
      <c r="K885" s="116"/>
      <c r="L885" s="116"/>
      <c r="M885" s="116"/>
      <c r="N885" s="101"/>
      <c r="O885" s="116"/>
      <c r="P885" s="116"/>
      <c r="Q885" s="116"/>
      <c r="R885" s="116"/>
      <c r="S885" s="116"/>
      <c r="T885" s="116"/>
      <c r="U885" s="116"/>
      <c r="V885" s="101"/>
      <c r="W885" s="116"/>
      <c r="X885" s="116"/>
      <c r="Y885" s="101"/>
      <c r="Z885" s="116"/>
      <c r="AA885" s="116"/>
      <c r="AB885" s="147"/>
      <c r="AC885" s="63"/>
      <c r="AD885" s="242"/>
    </row>
    <row r="886" spans="1:30" ht="16.5" customHeight="1">
      <c r="A886" s="746" t="s">
        <v>51</v>
      </c>
      <c r="B886" s="747"/>
      <c r="C886" s="131" t="s">
        <v>17</v>
      </c>
      <c r="D886" s="144">
        <f>D874+D855</f>
        <v>1167.8370410316525</v>
      </c>
      <c r="E886" s="144">
        <f>E874+E855</f>
        <v>1120.2730316529894</v>
      </c>
      <c r="F886" s="144">
        <f t="shared" ref="F886:AB886" si="341">F874+F855</f>
        <v>1104.1794419695193</v>
      </c>
      <c r="G886" s="144">
        <f t="shared" si="341"/>
        <v>1185.9570504103165</v>
      </c>
      <c r="H886" s="144">
        <f t="shared" si="341"/>
        <v>1260.2218804220399</v>
      </c>
      <c r="I886" s="144">
        <f t="shared" si="341"/>
        <v>1333.892388745604</v>
      </c>
      <c r="J886" s="144">
        <f t="shared" si="341"/>
        <v>1326.4947385697537</v>
      </c>
      <c r="K886" s="144">
        <f t="shared" si="341"/>
        <v>1779.411723329426</v>
      </c>
      <c r="L886" s="144">
        <f t="shared" si="341"/>
        <v>2149.8729191090274</v>
      </c>
      <c r="M886" s="144">
        <f>M874+M855</f>
        <v>2798.0023446658847</v>
      </c>
      <c r="N886" s="144">
        <f>N874+N855</f>
        <v>2952.1097350527562</v>
      </c>
      <c r="O886" s="144">
        <f t="shared" si="341"/>
        <v>2857.4954279015246</v>
      </c>
      <c r="P886" s="144">
        <f>P874+P855</f>
        <v>2640.4370457209852</v>
      </c>
      <c r="Q886" s="144">
        <f>Q874+Q855</f>
        <v>2564.7001172332939</v>
      </c>
      <c r="R886" s="144">
        <f t="shared" si="341"/>
        <v>2503.176553341149</v>
      </c>
      <c r="S886" s="144">
        <f t="shared" si="341"/>
        <v>2395.8656506447842</v>
      </c>
      <c r="T886" s="144">
        <f t="shared" si="341"/>
        <v>2335.4588511137172</v>
      </c>
      <c r="U886" s="144">
        <f t="shared" si="341"/>
        <v>2202.2593200468946</v>
      </c>
      <c r="V886" s="144">
        <f t="shared" si="341"/>
        <v>2144.1936647127795</v>
      </c>
      <c r="W886" s="144">
        <f t="shared" si="341"/>
        <v>2113.0826400937863</v>
      </c>
      <c r="X886" s="144">
        <f t="shared" si="341"/>
        <v>2011.1606330597883</v>
      </c>
      <c r="Y886" s="144">
        <f t="shared" si="341"/>
        <v>1590.5613786635402</v>
      </c>
      <c r="Z886" s="144">
        <f t="shared" si="341"/>
        <v>1515.1913669402106</v>
      </c>
      <c r="AA886" s="144">
        <f t="shared" si="341"/>
        <v>1356.7428089097311</v>
      </c>
      <c r="AB886" s="144">
        <f t="shared" si="341"/>
        <v>1248.5100679953109</v>
      </c>
      <c r="AC886" s="66"/>
      <c r="AD886" s="260"/>
    </row>
    <row r="887" spans="1:30" ht="19.5" customHeight="1" thickBot="1">
      <c r="A887" s="748"/>
      <c r="B887" s="749"/>
      <c r="C887" s="69" t="s">
        <v>33</v>
      </c>
      <c r="D887" s="87">
        <f>D856+D875</f>
        <v>456.37732989448978</v>
      </c>
      <c r="E887" s="87">
        <f t="shared" ref="E887:AB887" si="342">E856+E875</f>
        <v>437.9323623915592</v>
      </c>
      <c r="F887" s="87">
        <f t="shared" si="342"/>
        <v>431.65939545134813</v>
      </c>
      <c r="G887" s="87">
        <f t="shared" si="342"/>
        <v>462.39376590855801</v>
      </c>
      <c r="H887" s="87">
        <f t="shared" si="342"/>
        <v>492.15147516998832</v>
      </c>
      <c r="I887" s="87">
        <f t="shared" si="342"/>
        <v>520.724955320047</v>
      </c>
      <c r="J887" s="87">
        <f t="shared" si="342"/>
        <v>518.19559774912079</v>
      </c>
      <c r="K887" s="87">
        <f t="shared" si="342"/>
        <v>695.60409378663553</v>
      </c>
      <c r="L887" s="87">
        <f t="shared" si="342"/>
        <v>841.95504806565077</v>
      </c>
      <c r="M887" s="87">
        <f t="shared" si="342"/>
        <v>1093.0077373974209</v>
      </c>
      <c r="N887" s="87">
        <f t="shared" si="342"/>
        <v>1152.2431932473628</v>
      </c>
      <c r="O887" s="87">
        <f t="shared" si="342"/>
        <v>1115.8668886283708</v>
      </c>
      <c r="P887" s="87">
        <f>P856+P875</f>
        <v>1030.298372801876</v>
      </c>
      <c r="Q887" s="87">
        <f t="shared" si="342"/>
        <v>1000.6736600234467</v>
      </c>
      <c r="R887" s="87">
        <f t="shared" si="342"/>
        <v>976.72211019929659</v>
      </c>
      <c r="S887" s="87">
        <f t="shared" si="342"/>
        <v>933.10332473622566</v>
      </c>
      <c r="T887" s="87">
        <f t="shared" si="342"/>
        <v>908.4776553341153</v>
      </c>
      <c r="U887" s="87">
        <f t="shared" si="342"/>
        <v>857.9146260257919</v>
      </c>
      <c r="V887" s="87">
        <f t="shared" si="342"/>
        <v>834.44941692848806</v>
      </c>
      <c r="W887" s="87">
        <f t="shared" si="342"/>
        <v>822.77252876905027</v>
      </c>
      <c r="X887" s="87">
        <f t="shared" si="342"/>
        <v>782.05992966002327</v>
      </c>
      <c r="Y887" s="87">
        <f t="shared" si="342"/>
        <v>621.9427882766704</v>
      </c>
      <c r="Z887" s="87">
        <f t="shared" si="342"/>
        <v>591.70074372801878</v>
      </c>
      <c r="AA887" s="87">
        <f t="shared" si="342"/>
        <v>529.7954494724504</v>
      </c>
      <c r="AB887" s="88">
        <f t="shared" si="342"/>
        <v>487.98866494724518</v>
      </c>
      <c r="AC887" s="66"/>
      <c r="AD887" s="260"/>
    </row>
    <row r="888" spans="1:30">
      <c r="A888" s="117"/>
      <c r="B888" s="383"/>
      <c r="C888" s="118"/>
      <c r="D888" s="173"/>
      <c r="E888" s="173"/>
      <c r="F888" s="173"/>
      <c r="G888" s="173"/>
      <c r="H888" s="173"/>
      <c r="I888" s="173"/>
      <c r="J888" s="173"/>
      <c r="K888" s="173"/>
      <c r="L888" s="173"/>
      <c r="M888" s="173"/>
      <c r="N888" s="173"/>
      <c r="O888" s="173"/>
      <c r="P888" s="173"/>
      <c r="Q888" s="173"/>
      <c r="R888" s="173"/>
      <c r="S888" s="173"/>
      <c r="T888" s="173"/>
      <c r="U888" s="173"/>
      <c r="V888" s="173"/>
      <c r="W888" s="173"/>
      <c r="X888" s="173"/>
      <c r="Y888" s="173"/>
      <c r="Z888" s="173"/>
      <c r="AA888" s="173"/>
      <c r="AB888" s="173"/>
      <c r="AC888" s="66"/>
      <c r="AD888" s="260"/>
    </row>
    <row r="889" spans="1:30" ht="13.5" thickBot="1">
      <c r="H889" s="552"/>
      <c r="AC889" s="7"/>
      <c r="AD889" s="10"/>
    </row>
    <row r="890" spans="1:30" ht="34.5" thickBot="1">
      <c r="A890" s="316" t="s">
        <v>3</v>
      </c>
      <c r="B890" s="16" t="s">
        <v>4</v>
      </c>
      <c r="C890" s="17" t="s">
        <v>5</v>
      </c>
      <c r="D890" s="18"/>
      <c r="E890" s="750" t="s">
        <v>6</v>
      </c>
      <c r="F890" s="751"/>
      <c r="G890" s="751"/>
      <c r="H890" s="751"/>
      <c r="I890" s="751"/>
      <c r="J890" s="751"/>
      <c r="K890" s="751"/>
      <c r="L890" s="751"/>
      <c r="M890" s="751"/>
      <c r="N890" s="751"/>
      <c r="O890" s="751"/>
      <c r="P890" s="751"/>
      <c r="Q890" s="751"/>
      <c r="R890" s="751"/>
      <c r="S890" s="751"/>
      <c r="T890" s="751"/>
      <c r="U890" s="751"/>
      <c r="V890" s="751"/>
      <c r="W890" s="751"/>
      <c r="X890" s="751"/>
      <c r="Y890" s="751"/>
      <c r="Z890" s="751"/>
      <c r="AA890" s="751"/>
      <c r="AB890" s="752"/>
      <c r="AC890" s="19" t="s">
        <v>7</v>
      </c>
      <c r="AD890" s="536"/>
    </row>
    <row r="891" spans="1:30" ht="13.5" thickBot="1">
      <c r="A891" s="813" t="s">
        <v>408</v>
      </c>
      <c r="B891" s="814"/>
      <c r="C891" s="815"/>
      <c r="D891" s="72">
        <v>0</v>
      </c>
      <c r="E891" s="23">
        <v>1</v>
      </c>
      <c r="F891" s="23">
        <v>2</v>
      </c>
      <c r="G891" s="23">
        <v>3</v>
      </c>
      <c r="H891" s="24">
        <v>4</v>
      </c>
      <c r="I891" s="23">
        <v>5</v>
      </c>
      <c r="J891" s="23">
        <v>6</v>
      </c>
      <c r="K891" s="23">
        <v>7</v>
      </c>
      <c r="L891" s="23">
        <v>8</v>
      </c>
      <c r="M891" s="23">
        <v>9</v>
      </c>
      <c r="N891" s="24">
        <v>10</v>
      </c>
      <c r="O891" s="23">
        <v>11</v>
      </c>
      <c r="P891" s="23">
        <v>12</v>
      </c>
      <c r="Q891" s="23">
        <v>13</v>
      </c>
      <c r="R891" s="23">
        <v>14</v>
      </c>
      <c r="S891" s="23">
        <v>15</v>
      </c>
      <c r="T891" s="23">
        <v>16</v>
      </c>
      <c r="U891" s="23">
        <v>17</v>
      </c>
      <c r="V891" s="24">
        <v>18</v>
      </c>
      <c r="W891" s="23">
        <v>19</v>
      </c>
      <c r="X891" s="23">
        <v>20</v>
      </c>
      <c r="Y891" s="24">
        <v>21</v>
      </c>
      <c r="Z891" s="23">
        <v>22</v>
      </c>
      <c r="AA891" s="23">
        <v>23</v>
      </c>
      <c r="AB891" s="25">
        <v>24</v>
      </c>
      <c r="AC891" s="26"/>
    </row>
    <row r="892" spans="1:30">
      <c r="A892" s="181" t="s">
        <v>10</v>
      </c>
      <c r="B892" s="182"/>
      <c r="C892" s="183" t="s">
        <v>11</v>
      </c>
      <c r="D892" s="200">
        <v>10.43</v>
      </c>
      <c r="E892" s="201">
        <v>10.46</v>
      </c>
      <c r="F892" s="201">
        <v>10.32</v>
      </c>
      <c r="G892" s="201">
        <v>10.34</v>
      </c>
      <c r="H892" s="202">
        <v>10.33</v>
      </c>
      <c r="I892" s="201">
        <v>10.33</v>
      </c>
      <c r="J892" s="201">
        <v>10.29</v>
      </c>
      <c r="K892" s="201">
        <v>10.32</v>
      </c>
      <c r="L892" s="201">
        <v>10.41</v>
      </c>
      <c r="M892" s="201">
        <v>10.41</v>
      </c>
      <c r="N892" s="202">
        <v>10.43</v>
      </c>
      <c r="O892" s="201">
        <v>10.32</v>
      </c>
      <c r="P892" s="201">
        <v>10.41</v>
      </c>
      <c r="Q892" s="201">
        <v>10.41</v>
      </c>
      <c r="R892" s="201">
        <v>10.31</v>
      </c>
      <c r="S892" s="201">
        <v>10.38</v>
      </c>
      <c r="T892" s="201">
        <v>10.36</v>
      </c>
      <c r="U892" s="201">
        <v>10.41</v>
      </c>
      <c r="V892" s="202">
        <v>10.45</v>
      </c>
      <c r="W892" s="201">
        <v>10.37</v>
      </c>
      <c r="X892" s="201">
        <v>10.4</v>
      </c>
      <c r="Y892" s="202">
        <v>10.44</v>
      </c>
      <c r="Z892" s="201">
        <v>10.34</v>
      </c>
      <c r="AA892" s="201">
        <v>10.43</v>
      </c>
      <c r="AB892" s="154">
        <v>10.31</v>
      </c>
      <c r="AC892" s="188"/>
      <c r="AD892" s="457"/>
    </row>
    <row r="893" spans="1:30" ht="13.5" thickBot="1">
      <c r="A893" s="195" t="s">
        <v>13</v>
      </c>
      <c r="B893" s="196"/>
      <c r="C893" s="197" t="s">
        <v>11</v>
      </c>
      <c r="D893" s="245">
        <v>10.56</v>
      </c>
      <c r="E893" s="196">
        <v>10.41</v>
      </c>
      <c r="F893" s="196">
        <v>10.44</v>
      </c>
      <c r="G893" s="196">
        <v>10.48</v>
      </c>
      <c r="H893" s="246">
        <v>10.49</v>
      </c>
      <c r="I893" s="196">
        <v>10.48</v>
      </c>
      <c r="J893" s="196">
        <v>10.43</v>
      </c>
      <c r="K893" s="196">
        <v>10.44</v>
      </c>
      <c r="L893" s="196">
        <v>10.49</v>
      </c>
      <c r="M893" s="196">
        <v>10.48</v>
      </c>
      <c r="N893" s="246">
        <v>10.46</v>
      </c>
      <c r="O893" s="196">
        <v>10.49</v>
      </c>
      <c r="P893" s="196">
        <v>10.62</v>
      </c>
      <c r="Q893" s="196">
        <v>10.47</v>
      </c>
      <c r="R893" s="196">
        <v>10.34</v>
      </c>
      <c r="S893" s="196">
        <v>10.42</v>
      </c>
      <c r="T893" s="196">
        <v>10.57</v>
      </c>
      <c r="U893" s="196">
        <v>10.67</v>
      </c>
      <c r="V893" s="246">
        <v>10.54</v>
      </c>
      <c r="W893" s="196">
        <v>10.66</v>
      </c>
      <c r="X893" s="196">
        <v>10.69</v>
      </c>
      <c r="Y893" s="246">
        <v>10.62</v>
      </c>
      <c r="Z893" s="196">
        <v>10.46</v>
      </c>
      <c r="AA893" s="196">
        <v>10.37</v>
      </c>
      <c r="AB893" s="247">
        <v>10.44</v>
      </c>
      <c r="AC893" s="188"/>
      <c r="AD893" s="457"/>
    </row>
    <row r="894" spans="1:30">
      <c r="A894" s="737" t="s">
        <v>27</v>
      </c>
      <c r="B894" s="716" t="s">
        <v>74</v>
      </c>
      <c r="C894" s="39" t="s">
        <v>16</v>
      </c>
      <c r="D894" s="159">
        <f t="shared" ref="D894:AB894" si="343">D895/(1.732*10*0.9)</f>
        <v>7.1850141134205794</v>
      </c>
      <c r="E894" s="159">
        <f t="shared" si="343"/>
        <v>7.1850141134205794</v>
      </c>
      <c r="F894" s="159">
        <f t="shared" si="343"/>
        <v>6.4665127020785214</v>
      </c>
      <c r="G894" s="159">
        <f t="shared" si="343"/>
        <v>6.4665127020785214</v>
      </c>
      <c r="H894" s="159">
        <f t="shared" si="343"/>
        <v>6.2612265845522188</v>
      </c>
      <c r="I894" s="159">
        <f t="shared" si="343"/>
        <v>6.4665127020785214</v>
      </c>
      <c r="J894" s="159">
        <f t="shared" si="343"/>
        <v>6.7744418783679743</v>
      </c>
      <c r="K894" s="159">
        <f t="shared" si="343"/>
        <v>6.9797279958942768</v>
      </c>
      <c r="L894" s="159">
        <f t="shared" si="343"/>
        <v>7.4929432897100323</v>
      </c>
      <c r="M894" s="159">
        <f t="shared" si="343"/>
        <v>8.3140877598152407</v>
      </c>
      <c r="N894" s="159">
        <f t="shared" si="343"/>
        <v>9.8537336412625081</v>
      </c>
      <c r="O894" s="159">
        <f t="shared" si="343"/>
        <v>9.8537336412625081</v>
      </c>
      <c r="P894" s="159">
        <f t="shared" si="343"/>
        <v>10.059019758788812</v>
      </c>
      <c r="Q894" s="159">
        <f t="shared" si="343"/>
        <v>10.469591993841416</v>
      </c>
      <c r="R894" s="159">
        <f t="shared" si="343"/>
        <v>10.264305876315113</v>
      </c>
      <c r="S894" s="159">
        <f t="shared" si="343"/>
        <v>10.366948935078264</v>
      </c>
      <c r="T894" s="159">
        <f t="shared" si="343"/>
        <v>10.572235052604567</v>
      </c>
      <c r="U894" s="159">
        <f t="shared" si="343"/>
        <v>10.77752117013087</v>
      </c>
      <c r="V894" s="159">
        <f t="shared" si="343"/>
        <v>9.8537336412625081</v>
      </c>
      <c r="W894" s="159">
        <f t="shared" si="343"/>
        <v>9.3405183474467535</v>
      </c>
      <c r="X894" s="159">
        <f t="shared" si="343"/>
        <v>9.0325891711573014</v>
      </c>
      <c r="Y894" s="159">
        <f t="shared" si="343"/>
        <v>8.7246599948678458</v>
      </c>
      <c r="Z894" s="159">
        <f t="shared" si="343"/>
        <v>7.6982294072363349</v>
      </c>
      <c r="AA894" s="159">
        <f t="shared" si="343"/>
        <v>7.3903002309468819</v>
      </c>
      <c r="AB894" s="159">
        <f t="shared" si="343"/>
        <v>7.3903002309468819</v>
      </c>
      <c r="AC894" s="63" t="s">
        <v>315</v>
      </c>
      <c r="AD894" s="242"/>
    </row>
    <row r="895" spans="1:30">
      <c r="A895" s="738"/>
      <c r="B895" s="717"/>
      <c r="C895" s="41" t="s">
        <v>17</v>
      </c>
      <c r="D895" s="166">
        <v>112</v>
      </c>
      <c r="E895" s="166">
        <v>112</v>
      </c>
      <c r="F895" s="166">
        <v>100.8</v>
      </c>
      <c r="G895" s="166">
        <v>100.8</v>
      </c>
      <c r="H895" s="166">
        <v>97.6</v>
      </c>
      <c r="I895" s="166">
        <v>100.8</v>
      </c>
      <c r="J895" s="166">
        <v>105.6</v>
      </c>
      <c r="K895" s="166">
        <v>108.8</v>
      </c>
      <c r="L895" s="166">
        <v>116.8</v>
      </c>
      <c r="M895" s="166">
        <v>129.6</v>
      </c>
      <c r="N895" s="166">
        <v>153.6</v>
      </c>
      <c r="O895" s="166">
        <v>153.6</v>
      </c>
      <c r="P895" s="166">
        <v>156.80000000000001</v>
      </c>
      <c r="Q895" s="166">
        <v>163.19999999999999</v>
      </c>
      <c r="R895" s="166">
        <v>160</v>
      </c>
      <c r="S895" s="166">
        <v>161.6</v>
      </c>
      <c r="T895" s="166">
        <v>164.8</v>
      </c>
      <c r="U895" s="166">
        <v>168</v>
      </c>
      <c r="V895" s="166">
        <v>153.6</v>
      </c>
      <c r="W895" s="166">
        <v>145.6</v>
      </c>
      <c r="X895" s="166">
        <v>140.80000000000001</v>
      </c>
      <c r="Y895" s="166">
        <v>136</v>
      </c>
      <c r="Z895" s="166">
        <v>120</v>
      </c>
      <c r="AA895" s="166">
        <v>115.2</v>
      </c>
      <c r="AB895" s="166">
        <v>115.2</v>
      </c>
      <c r="AC895" s="63" t="s">
        <v>140</v>
      </c>
      <c r="AD895" s="242"/>
    </row>
    <row r="896" spans="1:30">
      <c r="A896" s="738"/>
      <c r="B896" s="717"/>
      <c r="C896" s="54" t="s">
        <v>33</v>
      </c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  <c r="AA896" s="55"/>
      <c r="AB896" s="55"/>
      <c r="AC896" s="63"/>
      <c r="AD896" s="242"/>
    </row>
    <row r="897" spans="1:30" ht="13.5" thickBot="1">
      <c r="A897" s="739"/>
      <c r="B897" s="718"/>
      <c r="C897" s="44" t="s">
        <v>18</v>
      </c>
      <c r="D897" s="248"/>
      <c r="E897" s="248"/>
      <c r="F897" s="248"/>
      <c r="G897" s="248"/>
      <c r="H897" s="248"/>
      <c r="I897" s="248"/>
      <c r="J897" s="248"/>
      <c r="K897" s="248"/>
      <c r="L897" s="248"/>
      <c r="M897" s="248"/>
      <c r="N897" s="248"/>
      <c r="O897" s="248"/>
      <c r="P897" s="248"/>
      <c r="Q897" s="248"/>
      <c r="R897" s="248"/>
      <c r="S897" s="248"/>
      <c r="T897" s="248"/>
      <c r="U897" s="248"/>
      <c r="V897" s="248"/>
      <c r="W897" s="248"/>
      <c r="X897" s="248"/>
      <c r="Y897" s="248"/>
      <c r="Z897" s="248"/>
      <c r="AA897" s="248"/>
      <c r="AB897" s="248"/>
      <c r="AC897" s="63"/>
      <c r="AD897" s="242"/>
    </row>
    <row r="898" spans="1:30">
      <c r="A898" s="737" t="s">
        <v>36</v>
      </c>
      <c r="B898" s="716" t="s">
        <v>209</v>
      </c>
      <c r="C898" s="39" t="s">
        <v>16</v>
      </c>
      <c r="D898" s="159">
        <f t="shared" ref="D898:AB898" si="344">D899/(1.732*10*0.9)</f>
        <v>76.34077495509365</v>
      </c>
      <c r="E898" s="159">
        <f t="shared" si="344"/>
        <v>63.048498845265584</v>
      </c>
      <c r="F898" s="159">
        <f t="shared" si="344"/>
        <v>54.04157043879907</v>
      </c>
      <c r="G898" s="159">
        <f t="shared" si="344"/>
        <v>49.03772132409545</v>
      </c>
      <c r="H898" s="159">
        <f t="shared" si="344"/>
        <v>48.421862971516546</v>
      </c>
      <c r="I898" s="159">
        <f t="shared" si="344"/>
        <v>50.577367205542721</v>
      </c>
      <c r="J898" s="159">
        <f t="shared" si="344"/>
        <v>53.81062355658198</v>
      </c>
      <c r="K898" s="159">
        <f t="shared" si="344"/>
        <v>70.438799076212462</v>
      </c>
      <c r="L898" s="159">
        <f t="shared" si="344"/>
        <v>91.147036181678203</v>
      </c>
      <c r="M898" s="159">
        <f t="shared" si="344"/>
        <v>95.381062355658187</v>
      </c>
      <c r="N898" s="159">
        <f t="shared" si="344"/>
        <v>99.307159353348723</v>
      </c>
      <c r="O898" s="159">
        <f t="shared" si="344"/>
        <v>96.997690531177824</v>
      </c>
      <c r="P898" s="159">
        <f t="shared" si="344"/>
        <v>95.996920708237099</v>
      </c>
      <c r="Q898" s="159">
        <f t="shared" si="344"/>
        <v>95.612009237875284</v>
      </c>
      <c r="R898" s="159">
        <f t="shared" si="344"/>
        <v>93.071593533487288</v>
      </c>
      <c r="S898" s="159">
        <f t="shared" si="344"/>
        <v>95.919938414164733</v>
      </c>
      <c r="T898" s="159">
        <f t="shared" si="344"/>
        <v>105.61970746728252</v>
      </c>
      <c r="U898" s="159">
        <f t="shared" si="344"/>
        <v>116.24326404926866</v>
      </c>
      <c r="V898" s="159">
        <f t="shared" si="344"/>
        <v>121.69617654606107</v>
      </c>
      <c r="W898" s="159">
        <f t="shared" si="344"/>
        <v>121.17013086989991</v>
      </c>
      <c r="X898" s="159">
        <f t="shared" si="344"/>
        <v>121.70900692840647</v>
      </c>
      <c r="Y898" s="159">
        <f t="shared" si="344"/>
        <v>117.24403387220939</v>
      </c>
      <c r="Z898" s="159">
        <f t="shared" si="344"/>
        <v>110.08468052347959</v>
      </c>
      <c r="AA898" s="159">
        <f t="shared" si="344"/>
        <v>94.380292532717476</v>
      </c>
      <c r="AB898" s="159">
        <f t="shared" si="344"/>
        <v>78.060046189376436</v>
      </c>
      <c r="AC898" s="63" t="s">
        <v>315</v>
      </c>
      <c r="AD898" s="242"/>
    </row>
    <row r="899" spans="1:30">
      <c r="A899" s="738"/>
      <c r="B899" s="717"/>
      <c r="C899" s="41" t="s">
        <v>17</v>
      </c>
      <c r="D899" s="48">
        <v>1190</v>
      </c>
      <c r="E899" s="48">
        <v>982.8</v>
      </c>
      <c r="F899" s="48">
        <v>842.4</v>
      </c>
      <c r="G899" s="48">
        <v>764.4</v>
      </c>
      <c r="H899" s="48">
        <v>754.8</v>
      </c>
      <c r="I899" s="48">
        <v>788.4</v>
      </c>
      <c r="J899" s="48">
        <v>838.8</v>
      </c>
      <c r="K899" s="48">
        <v>1098</v>
      </c>
      <c r="L899" s="48">
        <v>1420.8</v>
      </c>
      <c r="M899" s="48">
        <v>1486.8</v>
      </c>
      <c r="N899" s="48">
        <v>1548</v>
      </c>
      <c r="O899" s="48">
        <v>1512</v>
      </c>
      <c r="P899" s="48">
        <v>1496.4</v>
      </c>
      <c r="Q899" s="48">
        <v>1490.4</v>
      </c>
      <c r="R899" s="48">
        <v>1450.8</v>
      </c>
      <c r="S899" s="48">
        <v>1495.2</v>
      </c>
      <c r="T899" s="48">
        <v>1646.4</v>
      </c>
      <c r="U899" s="48">
        <v>1812</v>
      </c>
      <c r="V899" s="48">
        <v>1897</v>
      </c>
      <c r="W899" s="48">
        <v>1888.8</v>
      </c>
      <c r="X899" s="48">
        <v>1897.2</v>
      </c>
      <c r="Y899" s="48">
        <v>1827.6</v>
      </c>
      <c r="Z899" s="48">
        <v>1716</v>
      </c>
      <c r="AA899" s="48">
        <v>1471.2</v>
      </c>
      <c r="AB899" s="48">
        <v>1216.8</v>
      </c>
      <c r="AC899" s="63" t="s">
        <v>140</v>
      </c>
      <c r="AD899" s="242"/>
    </row>
    <row r="900" spans="1:30">
      <c r="A900" s="738"/>
      <c r="B900" s="717"/>
      <c r="C900" s="54" t="s">
        <v>33</v>
      </c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  <c r="AA900" s="55"/>
      <c r="AB900" s="55"/>
      <c r="AC900" s="63"/>
      <c r="AD900" s="242"/>
    </row>
    <row r="901" spans="1:30" ht="13.5" thickBot="1">
      <c r="A901" s="739"/>
      <c r="B901" s="718"/>
      <c r="C901" s="44" t="s">
        <v>18</v>
      </c>
      <c r="D901" s="248"/>
      <c r="E901" s="248"/>
      <c r="F901" s="248"/>
      <c r="G901" s="248"/>
      <c r="H901" s="248"/>
      <c r="I901" s="248"/>
      <c r="J901" s="248"/>
      <c r="K901" s="248"/>
      <c r="L901" s="248"/>
      <c r="M901" s="248"/>
      <c r="N901" s="248"/>
      <c r="O901" s="248"/>
      <c r="P901" s="248"/>
      <c r="Q901" s="248"/>
      <c r="R901" s="248"/>
      <c r="S901" s="248"/>
      <c r="T901" s="248"/>
      <c r="U901" s="248"/>
      <c r="V901" s="248"/>
      <c r="W901" s="248"/>
      <c r="X901" s="248"/>
      <c r="Y901" s="248"/>
      <c r="Z901" s="248"/>
      <c r="AA901" s="248"/>
      <c r="AB901" s="248"/>
      <c r="AC901" s="63"/>
      <c r="AD901" s="242"/>
    </row>
    <row r="902" spans="1:30">
      <c r="A902" s="737" t="s">
        <v>42</v>
      </c>
      <c r="B902" s="716" t="s">
        <v>210</v>
      </c>
      <c r="C902" s="39" t="s">
        <v>16</v>
      </c>
      <c r="D902" s="159">
        <f t="shared" ref="D902:AB902" si="345">D903/(1.732*10*0.9)</f>
        <v>11.034128817038747</v>
      </c>
      <c r="E902" s="159">
        <f t="shared" si="345"/>
        <v>9.1608929946112401</v>
      </c>
      <c r="F902" s="159">
        <f t="shared" si="345"/>
        <v>8.9299461123941484</v>
      </c>
      <c r="G902" s="159">
        <f t="shared" si="345"/>
        <v>8.3910700538876064</v>
      </c>
      <c r="H902" s="159">
        <f t="shared" si="345"/>
        <v>8.5450346420323307</v>
      </c>
      <c r="I902" s="159">
        <f t="shared" si="345"/>
        <v>8.2371054657428786</v>
      </c>
      <c r="J902" s="159">
        <f t="shared" si="345"/>
        <v>8.1601231716705147</v>
      </c>
      <c r="K902" s="159">
        <f t="shared" si="345"/>
        <v>9.699769053117782</v>
      </c>
      <c r="L902" s="159">
        <f t="shared" si="345"/>
        <v>10.77752117013087</v>
      </c>
      <c r="M902" s="159">
        <f t="shared" si="345"/>
        <v>10.31562740569669</v>
      </c>
      <c r="N902" s="159">
        <f t="shared" si="345"/>
        <v>10.700538876058507</v>
      </c>
      <c r="O902" s="159">
        <f t="shared" si="345"/>
        <v>10.623556581986142</v>
      </c>
      <c r="P902" s="159">
        <f t="shared" si="345"/>
        <v>10.77752117013087</v>
      </c>
      <c r="Q902" s="159">
        <f t="shared" si="345"/>
        <v>11.008468052347959</v>
      </c>
      <c r="R902" s="159">
        <f t="shared" si="345"/>
        <v>10.469591993841416</v>
      </c>
      <c r="S902" s="159">
        <f t="shared" si="345"/>
        <v>10.469591993841416</v>
      </c>
      <c r="T902" s="159">
        <f t="shared" si="345"/>
        <v>11.470361816782139</v>
      </c>
      <c r="U902" s="159">
        <f t="shared" si="345"/>
        <v>12.702078521939953</v>
      </c>
      <c r="V902" s="159">
        <f t="shared" si="345"/>
        <v>13.625866050808314</v>
      </c>
      <c r="W902" s="159">
        <f t="shared" si="345"/>
        <v>14.857582755966126</v>
      </c>
      <c r="X902" s="159">
        <f t="shared" si="345"/>
        <v>15.39645881447267</v>
      </c>
      <c r="Y902" s="159">
        <f t="shared" si="345"/>
        <v>14.7036181678214</v>
      </c>
      <c r="Z902" s="159">
        <f t="shared" si="345"/>
        <v>13.317936874518859</v>
      </c>
      <c r="AA902" s="159">
        <f t="shared" si="345"/>
        <v>12.240184757505773</v>
      </c>
      <c r="AB902" s="159">
        <f t="shared" si="345"/>
        <v>11.008468052347959</v>
      </c>
      <c r="AC902" s="63" t="s">
        <v>315</v>
      </c>
      <c r="AD902" s="242"/>
    </row>
    <row r="903" spans="1:30">
      <c r="A903" s="738"/>
      <c r="B903" s="717"/>
      <c r="C903" s="41" t="s">
        <v>17</v>
      </c>
      <c r="D903" s="48">
        <v>172</v>
      </c>
      <c r="E903" s="48">
        <v>142.80000000000001</v>
      </c>
      <c r="F903" s="48">
        <v>139.19999999999999</v>
      </c>
      <c r="G903" s="48">
        <v>130.80000000000001</v>
      </c>
      <c r="H903" s="48">
        <v>133.19999999999999</v>
      </c>
      <c r="I903" s="48">
        <v>128.4</v>
      </c>
      <c r="J903" s="48">
        <v>127.2</v>
      </c>
      <c r="K903" s="48">
        <v>151.19999999999999</v>
      </c>
      <c r="L903" s="48">
        <v>168</v>
      </c>
      <c r="M903" s="48">
        <v>160.80000000000001</v>
      </c>
      <c r="N903" s="48">
        <v>166.8</v>
      </c>
      <c r="O903" s="48">
        <v>165.6</v>
      </c>
      <c r="P903" s="48">
        <v>168</v>
      </c>
      <c r="Q903" s="48">
        <v>171.6</v>
      </c>
      <c r="R903" s="48">
        <v>163.19999999999999</v>
      </c>
      <c r="S903" s="48">
        <v>163.19999999999999</v>
      </c>
      <c r="T903" s="48">
        <v>178.8</v>
      </c>
      <c r="U903" s="48">
        <v>198</v>
      </c>
      <c r="V903" s="48">
        <v>212.4</v>
      </c>
      <c r="W903" s="48">
        <v>231.6</v>
      </c>
      <c r="X903" s="48">
        <v>240</v>
      </c>
      <c r="Y903" s="48">
        <v>229.2</v>
      </c>
      <c r="Z903" s="48">
        <v>207.6</v>
      </c>
      <c r="AA903" s="48">
        <v>190.8</v>
      </c>
      <c r="AB903" s="48">
        <v>171.6</v>
      </c>
      <c r="AC903" s="63" t="s">
        <v>140</v>
      </c>
      <c r="AD903" s="242"/>
    </row>
    <row r="904" spans="1:30">
      <c r="A904" s="738"/>
      <c r="B904" s="717"/>
      <c r="C904" s="54" t="s">
        <v>33</v>
      </c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  <c r="AA904" s="55"/>
      <c r="AB904" s="55"/>
      <c r="AC904" s="63"/>
      <c r="AD904" s="242"/>
    </row>
    <row r="905" spans="1:30" ht="13.5" thickBot="1">
      <c r="A905" s="739"/>
      <c r="B905" s="718"/>
      <c r="C905" s="44" t="s">
        <v>18</v>
      </c>
      <c r="D905" s="248"/>
      <c r="E905" s="248"/>
      <c r="F905" s="248"/>
      <c r="G905" s="248"/>
      <c r="H905" s="248"/>
      <c r="I905" s="248"/>
      <c r="J905" s="248"/>
      <c r="K905" s="248"/>
      <c r="L905" s="248"/>
      <c r="M905" s="248"/>
      <c r="N905" s="248"/>
      <c r="O905" s="248"/>
      <c r="P905" s="248"/>
      <c r="Q905" s="248"/>
      <c r="R905" s="248"/>
      <c r="S905" s="248"/>
      <c r="T905" s="248"/>
      <c r="U905" s="248"/>
      <c r="V905" s="248"/>
      <c r="W905" s="248"/>
      <c r="X905" s="248"/>
      <c r="Y905" s="248"/>
      <c r="Z905" s="248"/>
      <c r="AA905" s="248"/>
      <c r="AB905" s="248"/>
      <c r="AC905" s="248"/>
      <c r="AD905" s="540"/>
    </row>
    <row r="906" spans="1:30">
      <c r="A906" s="737" t="s">
        <v>31</v>
      </c>
      <c r="B906" s="716" t="s">
        <v>211</v>
      </c>
      <c r="C906" s="39" t="s">
        <v>16</v>
      </c>
      <c r="D906" s="159">
        <f t="shared" ref="D906:AB906" si="346">D907/(1.732*10*0.9)</f>
        <v>37.20810880164229</v>
      </c>
      <c r="E906" s="159">
        <f t="shared" si="346"/>
        <v>34.180138568129323</v>
      </c>
      <c r="F906" s="159">
        <f t="shared" si="346"/>
        <v>30.998203746471642</v>
      </c>
      <c r="G906" s="159">
        <f t="shared" si="346"/>
        <v>29.047985629971773</v>
      </c>
      <c r="H906" s="159">
        <f t="shared" si="346"/>
        <v>27.610982807287655</v>
      </c>
      <c r="I906" s="159">
        <f t="shared" si="346"/>
        <v>27.20041057223505</v>
      </c>
      <c r="J906" s="159">
        <f t="shared" si="346"/>
        <v>30.177059276366432</v>
      </c>
      <c r="K906" s="159">
        <f t="shared" si="346"/>
        <v>38.491147036181673</v>
      </c>
      <c r="L906" s="159">
        <f t="shared" si="346"/>
        <v>50.08981267641775</v>
      </c>
      <c r="M906" s="159">
        <f t="shared" si="346"/>
        <v>47.729022324865277</v>
      </c>
      <c r="N906" s="159">
        <f t="shared" si="346"/>
        <v>51.11624326404926</v>
      </c>
      <c r="O906" s="159">
        <f t="shared" si="346"/>
        <v>53.271747498075435</v>
      </c>
      <c r="P906" s="159">
        <f t="shared" si="346"/>
        <v>52.553246086733381</v>
      </c>
      <c r="Q906" s="159">
        <f t="shared" si="346"/>
        <v>53.579676674364897</v>
      </c>
      <c r="R906" s="159">
        <f t="shared" si="346"/>
        <v>51.629458557865021</v>
      </c>
      <c r="S906" s="159">
        <f t="shared" si="346"/>
        <v>51.629458557865021</v>
      </c>
      <c r="T906" s="159">
        <f t="shared" si="346"/>
        <v>54.503464203233257</v>
      </c>
      <c r="U906" s="159">
        <f t="shared" si="346"/>
        <v>59.40467025917372</v>
      </c>
      <c r="V906" s="159">
        <f t="shared" si="346"/>
        <v>61.714139081344619</v>
      </c>
      <c r="W906" s="159">
        <f t="shared" si="346"/>
        <v>61.688478316653836</v>
      </c>
      <c r="X906" s="159">
        <f t="shared" si="346"/>
        <v>60.764690787785476</v>
      </c>
      <c r="Y906" s="159">
        <f t="shared" si="346"/>
        <v>59.63561714139081</v>
      </c>
      <c r="Z906" s="159">
        <f t="shared" si="346"/>
        <v>56.043110084680521</v>
      </c>
      <c r="AA906" s="159">
        <f t="shared" si="346"/>
        <v>47.52373620733897</v>
      </c>
      <c r="AB906" s="159">
        <f t="shared" si="346"/>
        <v>37.977931742365918</v>
      </c>
      <c r="AC906" s="63" t="s">
        <v>315</v>
      </c>
      <c r="AD906" s="242"/>
    </row>
    <row r="907" spans="1:30">
      <c r="A907" s="738"/>
      <c r="B907" s="717"/>
      <c r="C907" s="41" t="s">
        <v>17</v>
      </c>
      <c r="D907" s="48">
        <v>580</v>
      </c>
      <c r="E907" s="48">
        <v>532.79999999999995</v>
      </c>
      <c r="F907" s="48">
        <v>483.2</v>
      </c>
      <c r="G907" s="48">
        <v>452.8</v>
      </c>
      <c r="H907" s="48">
        <v>430.4</v>
      </c>
      <c r="I907" s="48">
        <v>424</v>
      </c>
      <c r="J907" s="48">
        <v>470.4</v>
      </c>
      <c r="K907" s="48">
        <v>600</v>
      </c>
      <c r="L907" s="48">
        <v>780.8</v>
      </c>
      <c r="M907" s="48">
        <v>744</v>
      </c>
      <c r="N907" s="48">
        <v>796.8</v>
      </c>
      <c r="O907" s="48">
        <v>830.4</v>
      </c>
      <c r="P907" s="48">
        <v>819.2</v>
      </c>
      <c r="Q907" s="48">
        <v>835.2</v>
      </c>
      <c r="R907" s="48">
        <v>804.8</v>
      </c>
      <c r="S907" s="48">
        <v>804.8</v>
      </c>
      <c r="T907" s="48">
        <v>849.6</v>
      </c>
      <c r="U907" s="48">
        <v>926</v>
      </c>
      <c r="V907" s="48">
        <v>962</v>
      </c>
      <c r="W907" s="48">
        <v>961.6</v>
      </c>
      <c r="X907" s="48">
        <v>947.2</v>
      </c>
      <c r="Y907" s="48">
        <v>929.6</v>
      </c>
      <c r="Z907" s="48">
        <v>873.6</v>
      </c>
      <c r="AA907" s="48">
        <v>740.8</v>
      </c>
      <c r="AB907" s="48">
        <v>592</v>
      </c>
      <c r="AC907" s="63" t="s">
        <v>315</v>
      </c>
      <c r="AD907" s="242"/>
    </row>
    <row r="908" spans="1:30">
      <c r="A908" s="738"/>
      <c r="B908" s="717"/>
      <c r="C908" s="54" t="s">
        <v>33</v>
      </c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  <c r="AA908" s="55"/>
      <c r="AB908" s="55"/>
      <c r="AC908" s="63"/>
      <c r="AD908" s="242"/>
    </row>
    <row r="909" spans="1:30" ht="13.5" thickBot="1">
      <c r="A909" s="739"/>
      <c r="B909" s="718"/>
      <c r="C909" s="44" t="s">
        <v>18</v>
      </c>
      <c r="D909" s="248"/>
      <c r="E909" s="248"/>
      <c r="F909" s="248"/>
      <c r="G909" s="248"/>
      <c r="H909" s="248"/>
      <c r="I909" s="248"/>
      <c r="J909" s="248"/>
      <c r="K909" s="248"/>
      <c r="L909" s="248"/>
      <c r="M909" s="248"/>
      <c r="N909" s="248"/>
      <c r="O909" s="248"/>
      <c r="P909" s="248"/>
      <c r="Q909" s="248"/>
      <c r="R909" s="248"/>
      <c r="S909" s="248"/>
      <c r="T909" s="248"/>
      <c r="U909" s="248"/>
      <c r="V909" s="248"/>
      <c r="W909" s="248"/>
      <c r="X909" s="248"/>
      <c r="Y909" s="248"/>
      <c r="Z909" s="248"/>
      <c r="AA909" s="248"/>
      <c r="AB909" s="248"/>
      <c r="AC909" s="63"/>
      <c r="AD909" s="242"/>
    </row>
    <row r="910" spans="1:30">
      <c r="A910" s="737" t="s">
        <v>54</v>
      </c>
      <c r="B910" s="716" t="s">
        <v>212</v>
      </c>
      <c r="C910" s="39" t="s">
        <v>16</v>
      </c>
      <c r="D910" s="159">
        <f t="shared" ref="D910:AB910" si="347">D911/(1.732*10*0.9)</f>
        <v>3.8491147036181674</v>
      </c>
      <c r="E910" s="159">
        <f t="shared" si="347"/>
        <v>2.9253271747498073</v>
      </c>
      <c r="F910" s="159">
        <f t="shared" si="347"/>
        <v>2.3094688221709005</v>
      </c>
      <c r="G910" s="159">
        <f t="shared" si="347"/>
        <v>2.2324865280985371</v>
      </c>
      <c r="H910" s="159">
        <f t="shared" si="347"/>
        <v>2.0015396458814472</v>
      </c>
      <c r="I910" s="159">
        <f t="shared" si="347"/>
        <v>2.0785219399538102</v>
      </c>
      <c r="J910" s="159">
        <f t="shared" si="347"/>
        <v>2.1555042340261741</v>
      </c>
      <c r="K910" s="159">
        <f t="shared" si="347"/>
        <v>2.8483448806774438</v>
      </c>
      <c r="L910" s="159">
        <f t="shared" si="347"/>
        <v>3.772132409545804</v>
      </c>
      <c r="M910" s="159">
        <f t="shared" si="347"/>
        <v>3.464203233256351</v>
      </c>
      <c r="N910" s="159">
        <f t="shared" si="347"/>
        <v>3.1562740569668977</v>
      </c>
      <c r="O910" s="159">
        <f t="shared" si="347"/>
        <v>2.7713625866050808</v>
      </c>
      <c r="P910" s="159">
        <f t="shared" si="347"/>
        <v>2.8483448806774438</v>
      </c>
      <c r="Q910" s="159">
        <f t="shared" si="347"/>
        <v>3.0792917628945342</v>
      </c>
      <c r="R910" s="159">
        <f t="shared" si="347"/>
        <v>2.9253271747498073</v>
      </c>
      <c r="S910" s="159">
        <f t="shared" si="347"/>
        <v>3.1562740569668977</v>
      </c>
      <c r="T910" s="159">
        <f t="shared" si="347"/>
        <v>3.3102386451116241</v>
      </c>
      <c r="U910" s="159">
        <f t="shared" si="347"/>
        <v>3.9260969976905313</v>
      </c>
      <c r="V910" s="159">
        <f t="shared" si="347"/>
        <v>4.5419553502694372</v>
      </c>
      <c r="W910" s="159">
        <f t="shared" si="347"/>
        <v>5.1578137028483448</v>
      </c>
      <c r="X910" s="159">
        <f t="shared" si="347"/>
        <v>5.3117782909930709</v>
      </c>
      <c r="Y910" s="159">
        <f t="shared" si="347"/>
        <v>5.5427251732101617</v>
      </c>
      <c r="Z910" s="159">
        <f t="shared" si="347"/>
        <v>5.5427251732101617</v>
      </c>
      <c r="AA910" s="159">
        <f t="shared" si="347"/>
        <v>4.849884526558891</v>
      </c>
      <c r="AB910" s="159">
        <f t="shared" si="347"/>
        <v>3.8491147036181674</v>
      </c>
      <c r="AC910" s="63" t="s">
        <v>315</v>
      </c>
      <c r="AD910" s="242"/>
    </row>
    <row r="911" spans="1:30">
      <c r="A911" s="738"/>
      <c r="B911" s="717"/>
      <c r="C911" s="41" t="s">
        <v>17</v>
      </c>
      <c r="D911" s="48">
        <v>60</v>
      </c>
      <c r="E911" s="48">
        <v>45.6</v>
      </c>
      <c r="F911" s="48">
        <v>36</v>
      </c>
      <c r="G911" s="48">
        <v>34.799999999999997</v>
      </c>
      <c r="H911" s="48">
        <v>31.2</v>
      </c>
      <c r="I911" s="48">
        <v>32.4</v>
      </c>
      <c r="J911" s="48">
        <v>33.6</v>
      </c>
      <c r="K911" s="48">
        <v>44.4</v>
      </c>
      <c r="L911" s="48">
        <v>58.8</v>
      </c>
      <c r="M911" s="48">
        <v>54</v>
      </c>
      <c r="N911" s="48">
        <v>49.2</v>
      </c>
      <c r="O911" s="48">
        <v>43.2</v>
      </c>
      <c r="P911" s="48">
        <v>44.4</v>
      </c>
      <c r="Q911" s="48">
        <v>48</v>
      </c>
      <c r="R911" s="48">
        <v>45.6</v>
      </c>
      <c r="S911" s="48">
        <v>49.2</v>
      </c>
      <c r="T911" s="48">
        <v>51.6</v>
      </c>
      <c r="U911" s="48">
        <v>61.2</v>
      </c>
      <c r="V911" s="48">
        <v>70.8</v>
      </c>
      <c r="W911" s="48">
        <v>80.400000000000006</v>
      </c>
      <c r="X911" s="48">
        <v>82.8</v>
      </c>
      <c r="Y911" s="48">
        <v>86.4</v>
      </c>
      <c r="Z911" s="48">
        <v>86.4</v>
      </c>
      <c r="AA911" s="48">
        <v>75.599999999999994</v>
      </c>
      <c r="AB911" s="48">
        <v>60</v>
      </c>
      <c r="AC911" s="63" t="s">
        <v>140</v>
      </c>
      <c r="AD911" s="242"/>
    </row>
    <row r="912" spans="1:30">
      <c r="A912" s="738"/>
      <c r="B912" s="717"/>
      <c r="C912" s="54" t="s">
        <v>33</v>
      </c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  <c r="AA912" s="55"/>
      <c r="AB912" s="55"/>
      <c r="AC912" s="63"/>
      <c r="AD912" s="242"/>
    </row>
    <row r="913" spans="1:33" ht="13.5" thickBot="1">
      <c r="A913" s="739"/>
      <c r="B913" s="718"/>
      <c r="C913" s="44" t="s">
        <v>18</v>
      </c>
      <c r="D913" s="248"/>
      <c r="E913" s="248"/>
      <c r="F913" s="248"/>
      <c r="G913" s="248"/>
      <c r="H913" s="248"/>
      <c r="I913" s="248"/>
      <c r="J913" s="248"/>
      <c r="K913" s="248"/>
      <c r="L913" s="248"/>
      <c r="M913" s="248"/>
      <c r="N913" s="248"/>
      <c r="O913" s="248"/>
      <c r="P913" s="248"/>
      <c r="Q913" s="248"/>
      <c r="R913" s="248"/>
      <c r="S913" s="248"/>
      <c r="T913" s="248"/>
      <c r="U913" s="248"/>
      <c r="V913" s="248"/>
      <c r="W913" s="248"/>
      <c r="X913" s="248"/>
      <c r="Y913" s="248"/>
      <c r="Z913" s="248"/>
      <c r="AA913" s="248"/>
      <c r="AB913" s="248"/>
      <c r="AC913" s="63"/>
      <c r="AD913" s="242"/>
    </row>
    <row r="914" spans="1:33">
      <c r="A914" s="737" t="s">
        <v>23</v>
      </c>
      <c r="B914" s="716" t="s">
        <v>53</v>
      </c>
      <c r="C914" s="39" t="s">
        <v>16</v>
      </c>
      <c r="D914" s="159">
        <f t="shared" ref="D914:AB914" si="348">D915/(1.732*10*0.9)</f>
        <v>135.61714139081343</v>
      </c>
      <c r="E914" s="159">
        <f t="shared" si="348"/>
        <v>116.49987169617654</v>
      </c>
      <c r="F914" s="159">
        <f t="shared" si="348"/>
        <v>102.7457018219143</v>
      </c>
      <c r="G914" s="159">
        <f t="shared" si="348"/>
        <v>95.175776238131903</v>
      </c>
      <c r="H914" s="159">
        <f t="shared" si="348"/>
        <v>92.840646651270191</v>
      </c>
      <c r="I914" s="159">
        <f t="shared" si="348"/>
        <v>94.559917885552963</v>
      </c>
      <c r="J914" s="159">
        <f t="shared" si="348"/>
        <v>101.07775211701308</v>
      </c>
      <c r="K914" s="159">
        <f t="shared" si="348"/>
        <v>128.45778804208365</v>
      </c>
      <c r="L914" s="159">
        <f t="shared" si="348"/>
        <v>163.27944572748265</v>
      </c>
      <c r="M914" s="159">
        <f t="shared" si="348"/>
        <v>165.20400307929174</v>
      </c>
      <c r="N914" s="159">
        <f>N915/(1.732*10*0.9)</f>
        <v>174.1339491916859</v>
      </c>
      <c r="O914" s="159">
        <f t="shared" si="348"/>
        <v>173.51809083910697</v>
      </c>
      <c r="P914" s="159">
        <f t="shared" si="348"/>
        <v>172.23505260456761</v>
      </c>
      <c r="Q914" s="159">
        <f t="shared" si="348"/>
        <v>173.74903772132407</v>
      </c>
      <c r="R914" s="159">
        <f t="shared" si="348"/>
        <v>168.36027713625862</v>
      </c>
      <c r="S914" s="159">
        <f t="shared" si="348"/>
        <v>171.54221195791632</v>
      </c>
      <c r="T914" s="159">
        <f t="shared" si="348"/>
        <v>185.47600718501411</v>
      </c>
      <c r="U914" s="159">
        <f t="shared" si="348"/>
        <v>203.05363099820372</v>
      </c>
      <c r="V914" s="159">
        <f t="shared" si="348"/>
        <v>211.43187066974593</v>
      </c>
      <c r="W914" s="159">
        <f t="shared" si="348"/>
        <v>212.21452399281495</v>
      </c>
      <c r="X914" s="159">
        <f t="shared" si="348"/>
        <v>212.21452399281497</v>
      </c>
      <c r="Y914" s="159">
        <f t="shared" si="348"/>
        <v>205.85065434949962</v>
      </c>
      <c r="Z914" s="159">
        <f t="shared" si="348"/>
        <v>192.68668206312546</v>
      </c>
      <c r="AA914" s="159">
        <f t="shared" si="348"/>
        <v>166.38439825506799</v>
      </c>
      <c r="AB914" s="159">
        <f t="shared" si="348"/>
        <v>138.28586091865537</v>
      </c>
      <c r="AC914" s="63" t="s">
        <v>315</v>
      </c>
      <c r="AD914" s="242"/>
    </row>
    <row r="915" spans="1:33">
      <c r="A915" s="738"/>
      <c r="B915" s="717"/>
      <c r="C915" s="41" t="s">
        <v>17</v>
      </c>
      <c r="D915" s="48">
        <f>D911+D907+D903+D899+D895+D919</f>
        <v>2114</v>
      </c>
      <c r="E915" s="48">
        <f t="shared" ref="E915:AB915" si="349">E911+E907+E903+E899+E895+E919</f>
        <v>1816</v>
      </c>
      <c r="F915" s="48">
        <f t="shared" si="349"/>
        <v>1601.6000000000001</v>
      </c>
      <c r="G915" s="48">
        <f t="shared" si="349"/>
        <v>1483.6000000000001</v>
      </c>
      <c r="H915" s="48">
        <f t="shared" si="349"/>
        <v>1447.1999999999998</v>
      </c>
      <c r="I915" s="48">
        <f t="shared" si="349"/>
        <v>1473.9999999999998</v>
      </c>
      <c r="J915" s="48">
        <f t="shared" si="349"/>
        <v>1575.6</v>
      </c>
      <c r="K915" s="48">
        <f t="shared" si="349"/>
        <v>2002.3999999999999</v>
      </c>
      <c r="L915" s="48">
        <f t="shared" si="349"/>
        <v>2545.1999999999998</v>
      </c>
      <c r="M915" s="48">
        <f t="shared" si="349"/>
        <v>2575.1999999999998</v>
      </c>
      <c r="N915" s="48">
        <f t="shared" si="349"/>
        <v>2714.4</v>
      </c>
      <c r="O915" s="48">
        <f t="shared" si="349"/>
        <v>2704.7999999999997</v>
      </c>
      <c r="P915" s="48">
        <f t="shared" si="349"/>
        <v>2684.8</v>
      </c>
      <c r="Q915" s="48">
        <f t="shared" si="349"/>
        <v>2708.3999999999996</v>
      </c>
      <c r="R915" s="48">
        <f t="shared" si="349"/>
        <v>2624.3999999999996</v>
      </c>
      <c r="S915" s="48">
        <f t="shared" si="349"/>
        <v>2674</v>
      </c>
      <c r="T915" s="48">
        <f t="shared" si="349"/>
        <v>2891.2000000000003</v>
      </c>
      <c r="U915" s="48">
        <f t="shared" si="349"/>
        <v>3165.2</v>
      </c>
      <c r="V915" s="48">
        <f t="shared" si="349"/>
        <v>3295.7999999999997</v>
      </c>
      <c r="W915" s="48">
        <f t="shared" si="349"/>
        <v>3307.9999999999995</v>
      </c>
      <c r="X915" s="48">
        <f t="shared" si="349"/>
        <v>3308</v>
      </c>
      <c r="Y915" s="48">
        <f t="shared" si="349"/>
        <v>3208.8</v>
      </c>
      <c r="Z915" s="48">
        <f t="shared" si="349"/>
        <v>3003.6</v>
      </c>
      <c r="AA915" s="48">
        <f t="shared" si="349"/>
        <v>2593.6</v>
      </c>
      <c r="AB915" s="48">
        <f t="shared" si="349"/>
        <v>2155.6</v>
      </c>
      <c r="AC915" s="63" t="s">
        <v>315</v>
      </c>
      <c r="AD915" s="242"/>
    </row>
    <row r="916" spans="1:33">
      <c r="A916" s="738"/>
      <c r="B916" s="717"/>
      <c r="C916" s="54" t="s">
        <v>33</v>
      </c>
      <c r="D916" s="55">
        <v>684</v>
      </c>
      <c r="E916" s="55">
        <v>638.4</v>
      </c>
      <c r="F916" s="55">
        <v>616.79999999999995</v>
      </c>
      <c r="G916" s="55">
        <v>590</v>
      </c>
      <c r="H916" s="55">
        <v>580</v>
      </c>
      <c r="I916" s="55">
        <v>590</v>
      </c>
      <c r="J916" s="55">
        <v>609.6</v>
      </c>
      <c r="K916" s="55">
        <v>633.6</v>
      </c>
      <c r="L916" s="55">
        <v>784.8</v>
      </c>
      <c r="M916" s="55">
        <v>849.6</v>
      </c>
      <c r="N916" s="55">
        <v>789.6</v>
      </c>
      <c r="O916" s="55">
        <v>777.6</v>
      </c>
      <c r="P916" s="55">
        <v>780</v>
      </c>
      <c r="Q916" s="55">
        <v>792</v>
      </c>
      <c r="R916" s="55">
        <v>780</v>
      </c>
      <c r="S916" s="55">
        <v>787.2</v>
      </c>
      <c r="T916" s="55">
        <v>832.8</v>
      </c>
      <c r="U916" s="55">
        <v>878.4</v>
      </c>
      <c r="V916" s="55">
        <v>892.8</v>
      </c>
      <c r="W916" s="55">
        <v>895.2</v>
      </c>
      <c r="X916" s="55">
        <v>876</v>
      </c>
      <c r="Y916" s="55">
        <v>835.2</v>
      </c>
      <c r="Z916" s="55">
        <v>782.4</v>
      </c>
      <c r="AA916" s="55">
        <v>734.4</v>
      </c>
      <c r="AB916" s="55">
        <v>684</v>
      </c>
      <c r="AC916" s="63" t="s">
        <v>315</v>
      </c>
      <c r="AD916" s="242"/>
      <c r="AE916" s="6"/>
      <c r="AF916" s="6"/>
      <c r="AG916" s="6"/>
    </row>
    <row r="917" spans="1:33" ht="13.5" thickBot="1">
      <c r="A917" s="739"/>
      <c r="B917" s="718"/>
      <c r="C917" s="44" t="s">
        <v>18</v>
      </c>
      <c r="D917" s="248">
        <f>D916/D915</f>
        <v>0.32355723746452225</v>
      </c>
      <c r="E917" s="248">
        <f t="shared" ref="E917:AB917" si="350">E916/E915</f>
        <v>0.3515418502202643</v>
      </c>
      <c r="F917" s="248">
        <f t="shared" si="350"/>
        <v>0.38511488511488506</v>
      </c>
      <c r="G917" s="248">
        <f t="shared" si="350"/>
        <v>0.3976813157185225</v>
      </c>
      <c r="H917" s="248">
        <f t="shared" si="350"/>
        <v>0.40077390823659487</v>
      </c>
      <c r="I917" s="248">
        <f t="shared" si="350"/>
        <v>0.40027137042062422</v>
      </c>
      <c r="J917" s="248">
        <f t="shared" si="350"/>
        <v>0.38690022848438693</v>
      </c>
      <c r="K917" s="248">
        <f t="shared" si="350"/>
        <v>0.31642029564522578</v>
      </c>
      <c r="L917" s="248">
        <f t="shared" si="350"/>
        <v>0.30834512022630833</v>
      </c>
      <c r="M917" s="248">
        <f t="shared" si="350"/>
        <v>0.32991612301957135</v>
      </c>
      <c r="N917" s="248">
        <f t="shared" si="350"/>
        <v>0.29089301503094606</v>
      </c>
      <c r="O917" s="248">
        <f t="shared" si="350"/>
        <v>0.28748890860692106</v>
      </c>
      <c r="P917" s="248">
        <f t="shared" si="350"/>
        <v>0.29052443384982118</v>
      </c>
      <c r="Q917" s="248">
        <f t="shared" si="350"/>
        <v>0.29242357111209571</v>
      </c>
      <c r="R917" s="248">
        <f t="shared" si="350"/>
        <v>0.29721079103795156</v>
      </c>
      <c r="S917" s="248">
        <f t="shared" si="350"/>
        <v>0.2943904263275991</v>
      </c>
      <c r="T917" s="248">
        <f t="shared" si="350"/>
        <v>0.28804648588821247</v>
      </c>
      <c r="U917" s="248">
        <f t="shared" si="350"/>
        <v>0.27751800834070517</v>
      </c>
      <c r="V917" s="248">
        <f t="shared" si="350"/>
        <v>0.27089022392135448</v>
      </c>
      <c r="W917" s="248">
        <f t="shared" si="350"/>
        <v>0.27061668681983075</v>
      </c>
      <c r="X917" s="248">
        <f t="shared" si="350"/>
        <v>0.26481257557436516</v>
      </c>
      <c r="Y917" s="248">
        <f t="shared" si="350"/>
        <v>0.26028421839940163</v>
      </c>
      <c r="Z917" s="248">
        <f t="shared" si="350"/>
        <v>0.26048741510187773</v>
      </c>
      <c r="AA917" s="248">
        <f t="shared" si="350"/>
        <v>0.28315854410857494</v>
      </c>
      <c r="AB917" s="248">
        <f t="shared" si="350"/>
        <v>0.31731304509185376</v>
      </c>
      <c r="AC917" s="63" t="s">
        <v>315</v>
      </c>
      <c r="AD917" s="541"/>
    </row>
    <row r="918" spans="1:33">
      <c r="A918" s="737" t="s">
        <v>19</v>
      </c>
      <c r="B918" s="716" t="s">
        <v>103</v>
      </c>
      <c r="C918" s="39" t="s">
        <v>16</v>
      </c>
      <c r="D918" s="159"/>
      <c r="E918" s="159"/>
      <c r="F918" s="159"/>
      <c r="G918" s="159"/>
      <c r="H918" s="159"/>
      <c r="I918" s="159"/>
      <c r="J918" s="159"/>
      <c r="K918" s="159"/>
      <c r="L918" s="159"/>
      <c r="M918" s="159"/>
      <c r="N918" s="159"/>
      <c r="O918" s="159"/>
      <c r="P918" s="159"/>
      <c r="Q918" s="159"/>
      <c r="R918" s="159"/>
      <c r="S918" s="159"/>
      <c r="T918" s="159"/>
      <c r="U918" s="159"/>
      <c r="V918" s="159"/>
      <c r="W918" s="159"/>
      <c r="X918" s="159"/>
      <c r="Y918" s="159"/>
      <c r="Z918" s="159"/>
      <c r="AA918" s="159"/>
      <c r="AB918" s="159"/>
      <c r="AC918" s="63"/>
      <c r="AD918" s="242"/>
    </row>
    <row r="919" spans="1:33">
      <c r="A919" s="738"/>
      <c r="B919" s="717"/>
      <c r="C919" s="41" t="s">
        <v>17</v>
      </c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63" t="s">
        <v>232</v>
      </c>
      <c r="AD919" s="242"/>
    </row>
    <row r="920" spans="1:33" ht="13.5" thickBot="1">
      <c r="A920" s="739"/>
      <c r="B920" s="718"/>
      <c r="C920" s="44" t="s">
        <v>18</v>
      </c>
      <c r="D920" s="51"/>
      <c r="E920" s="111"/>
      <c r="F920" s="111"/>
      <c r="G920" s="111"/>
      <c r="H920" s="52"/>
      <c r="I920" s="111"/>
      <c r="J920" s="111"/>
      <c r="K920" s="111"/>
      <c r="L920" s="111"/>
      <c r="M920" s="111"/>
      <c r="N920" s="52"/>
      <c r="O920" s="111"/>
      <c r="P920" s="111"/>
      <c r="Q920" s="111"/>
      <c r="R920" s="111"/>
      <c r="S920" s="111"/>
      <c r="T920" s="111"/>
      <c r="U920" s="111"/>
      <c r="V920" s="52"/>
      <c r="W920" s="111"/>
      <c r="X920" s="111"/>
      <c r="Y920" s="52"/>
      <c r="Z920" s="111"/>
      <c r="AA920" s="111"/>
      <c r="AB920" s="111"/>
      <c r="AC920" s="63"/>
      <c r="AD920" s="242"/>
    </row>
    <row r="921" spans="1:33">
      <c r="A921" s="737" t="s">
        <v>56</v>
      </c>
      <c r="B921" s="716" t="s">
        <v>110</v>
      </c>
      <c r="C921" s="39" t="s">
        <v>16</v>
      </c>
      <c r="D921" s="159"/>
      <c r="E921" s="159"/>
      <c r="F921" s="159"/>
      <c r="G921" s="159"/>
      <c r="H921" s="159"/>
      <c r="I921" s="159"/>
      <c r="J921" s="159"/>
      <c r="K921" s="159"/>
      <c r="L921" s="159"/>
      <c r="M921" s="159"/>
      <c r="N921" s="159"/>
      <c r="O921" s="159"/>
      <c r="P921" s="159"/>
      <c r="Q921" s="159"/>
      <c r="R921" s="159"/>
      <c r="S921" s="159"/>
      <c r="T921" s="159"/>
      <c r="U921" s="159"/>
      <c r="V921" s="159"/>
      <c r="W921" s="159"/>
      <c r="X921" s="159"/>
      <c r="Y921" s="159"/>
      <c r="Z921" s="159"/>
      <c r="AA921" s="159"/>
      <c r="AB921" s="159"/>
      <c r="AC921" s="63"/>
      <c r="AD921" s="242"/>
    </row>
    <row r="922" spans="1:33">
      <c r="A922" s="738"/>
      <c r="B922" s="717"/>
      <c r="C922" s="41" t="s">
        <v>17</v>
      </c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63" t="s">
        <v>232</v>
      </c>
      <c r="AD922" s="242"/>
    </row>
    <row r="923" spans="1:33" ht="13.5" thickBot="1">
      <c r="A923" s="739"/>
      <c r="B923" s="718"/>
      <c r="C923" s="44" t="s">
        <v>18</v>
      </c>
      <c r="D923" s="51"/>
      <c r="E923" s="111"/>
      <c r="F923" s="111"/>
      <c r="G923" s="111"/>
      <c r="H923" s="52"/>
      <c r="I923" s="111"/>
      <c r="J923" s="111"/>
      <c r="K923" s="111"/>
      <c r="L923" s="111"/>
      <c r="M923" s="111"/>
      <c r="N923" s="52"/>
      <c r="O923" s="111"/>
      <c r="P923" s="111"/>
      <c r="Q923" s="111"/>
      <c r="R923" s="111"/>
      <c r="S923" s="111"/>
      <c r="T923" s="111"/>
      <c r="U923" s="111"/>
      <c r="V923" s="52"/>
      <c r="W923" s="111"/>
      <c r="X923" s="111"/>
      <c r="Y923" s="52"/>
      <c r="Z923" s="111"/>
      <c r="AA923" s="111"/>
      <c r="AB923" s="111"/>
      <c r="AC923" s="63"/>
      <c r="AD923" s="242"/>
    </row>
    <row r="924" spans="1:33">
      <c r="A924" s="737" t="s">
        <v>21</v>
      </c>
      <c r="B924" s="716" t="s">
        <v>210</v>
      </c>
      <c r="C924" s="39" t="s">
        <v>16</v>
      </c>
      <c r="D924" s="159">
        <f t="shared" ref="D924:AB924" si="351">D925/(1.732*10*0.9)</f>
        <v>51.963048498845261</v>
      </c>
      <c r="E924" s="159">
        <f t="shared" si="351"/>
        <v>44.187836797536562</v>
      </c>
      <c r="F924" s="159">
        <f t="shared" si="351"/>
        <v>41.416474210931483</v>
      </c>
      <c r="G924" s="159">
        <f t="shared" si="351"/>
        <v>38.953040800615859</v>
      </c>
      <c r="H924" s="159">
        <f t="shared" si="351"/>
        <v>37.105465742879133</v>
      </c>
      <c r="I924" s="159">
        <f t="shared" si="351"/>
        <v>37.875288683602768</v>
      </c>
      <c r="J924" s="159">
        <f t="shared" si="351"/>
        <v>41.878367975365663</v>
      </c>
      <c r="K924" s="159">
        <f t="shared" si="351"/>
        <v>51.424172440338722</v>
      </c>
      <c r="L924" s="159">
        <f t="shared" si="351"/>
        <v>58.198614318706696</v>
      </c>
      <c r="M924" s="159">
        <f t="shared" si="351"/>
        <v>56.812933025404156</v>
      </c>
      <c r="N924" s="159">
        <f t="shared" si="351"/>
        <v>57.582755966127792</v>
      </c>
      <c r="O924" s="159">
        <f t="shared" si="351"/>
        <v>54.349499615088526</v>
      </c>
      <c r="P924" s="159">
        <f t="shared" si="351"/>
        <v>50.038491147036176</v>
      </c>
      <c r="Q924" s="159">
        <f t="shared" si="351"/>
        <v>49.422632794457272</v>
      </c>
      <c r="R924" s="159">
        <f t="shared" si="351"/>
        <v>48.036951501154725</v>
      </c>
      <c r="S924" s="159">
        <f t="shared" si="351"/>
        <v>50.192455735180907</v>
      </c>
      <c r="T924" s="159">
        <f t="shared" si="351"/>
        <v>54.811393379522706</v>
      </c>
      <c r="U924" s="159">
        <f t="shared" si="351"/>
        <v>61.457531434436746</v>
      </c>
      <c r="V924" s="159">
        <f t="shared" si="351"/>
        <v>69.155760841673072</v>
      </c>
      <c r="W924" s="159">
        <f t="shared" si="351"/>
        <v>69.155760841673072</v>
      </c>
      <c r="X924" s="159">
        <f t="shared" si="351"/>
        <v>68.668206312548122</v>
      </c>
      <c r="Y924" s="159">
        <f t="shared" si="351"/>
        <v>69.130100076982288</v>
      </c>
      <c r="Z924" s="159">
        <f t="shared" si="351"/>
        <v>67.4364896073903</v>
      </c>
      <c r="AA924" s="159">
        <f t="shared" si="351"/>
        <v>61.431870669745955</v>
      </c>
      <c r="AB924" s="159">
        <f t="shared" si="351"/>
        <v>52.193995381062351</v>
      </c>
      <c r="AC924" s="63" t="s">
        <v>315</v>
      </c>
      <c r="AD924" s="242"/>
    </row>
    <row r="925" spans="1:33">
      <c r="A925" s="738"/>
      <c r="B925" s="717"/>
      <c r="C925" s="41" t="s">
        <v>17</v>
      </c>
      <c r="D925" s="48">
        <v>810</v>
      </c>
      <c r="E925" s="49">
        <v>688.8</v>
      </c>
      <c r="F925" s="49">
        <v>645.6</v>
      </c>
      <c r="G925" s="49">
        <v>607.20000000000005</v>
      </c>
      <c r="H925" s="49">
        <v>578.4</v>
      </c>
      <c r="I925" s="49">
        <v>590.4</v>
      </c>
      <c r="J925" s="49">
        <v>652.79999999999995</v>
      </c>
      <c r="K925" s="49">
        <v>801.6</v>
      </c>
      <c r="L925" s="49">
        <v>907.2</v>
      </c>
      <c r="M925" s="49">
        <v>885.6</v>
      </c>
      <c r="N925" s="49">
        <v>897.6</v>
      </c>
      <c r="O925" s="49">
        <v>847.2</v>
      </c>
      <c r="P925" s="49">
        <v>780</v>
      </c>
      <c r="Q925" s="49">
        <v>770.4</v>
      </c>
      <c r="R925" s="49">
        <v>748.8</v>
      </c>
      <c r="S925" s="49">
        <v>782.4</v>
      </c>
      <c r="T925" s="49">
        <v>854.4</v>
      </c>
      <c r="U925" s="49">
        <v>958</v>
      </c>
      <c r="V925" s="49">
        <v>1078</v>
      </c>
      <c r="W925" s="49">
        <v>1078</v>
      </c>
      <c r="X925" s="49">
        <v>1070.4000000000001</v>
      </c>
      <c r="Y925" s="49">
        <v>1077.5999999999999</v>
      </c>
      <c r="Z925" s="49">
        <v>1051.2</v>
      </c>
      <c r="AA925" s="49">
        <v>957.6</v>
      </c>
      <c r="AB925" s="49">
        <v>813.6</v>
      </c>
      <c r="AC925" s="63" t="s">
        <v>140</v>
      </c>
      <c r="AD925" s="242"/>
    </row>
    <row r="926" spans="1:33" ht="13.5" thickBot="1">
      <c r="A926" s="739"/>
      <c r="B926" s="718"/>
      <c r="C926" s="44" t="s">
        <v>18</v>
      </c>
      <c r="D926" s="51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  <c r="AA926" s="52"/>
      <c r="AB926" s="52"/>
      <c r="AC926" s="43"/>
      <c r="AD926" s="90"/>
    </row>
    <row r="927" spans="1:33">
      <c r="A927" s="737" t="s">
        <v>76</v>
      </c>
      <c r="B927" s="716" t="s">
        <v>53</v>
      </c>
      <c r="C927" s="39" t="s">
        <v>16</v>
      </c>
      <c r="D927" s="159">
        <f t="shared" ref="D927:AB927" si="352">D928/(1.732*10*0.9)</f>
        <v>84.167308185783938</v>
      </c>
      <c r="E927" s="159">
        <f t="shared" si="352"/>
        <v>70.592763664357193</v>
      </c>
      <c r="F927" s="159">
        <f t="shared" si="352"/>
        <v>63.279445727482681</v>
      </c>
      <c r="G927" s="159">
        <f t="shared" si="352"/>
        <v>59.712599435463176</v>
      </c>
      <c r="H927" s="159">
        <f t="shared" si="352"/>
        <v>57.505773672055419</v>
      </c>
      <c r="I927" s="159">
        <f t="shared" si="352"/>
        <v>57.120862201693605</v>
      </c>
      <c r="J927" s="159">
        <f>J928/(1.732*10*0.9)</f>
        <v>61.868103669489344</v>
      </c>
      <c r="K927" s="159">
        <f t="shared" si="352"/>
        <v>78.316653836284331</v>
      </c>
      <c r="L927" s="159">
        <f t="shared" si="352"/>
        <v>91.095714652296635</v>
      </c>
      <c r="M927" s="159">
        <f t="shared" si="352"/>
        <v>89.940980241211179</v>
      </c>
      <c r="N927" s="159">
        <f t="shared" si="352"/>
        <v>90.479856299717738</v>
      </c>
      <c r="O927" s="159">
        <f t="shared" si="352"/>
        <v>85.681293302540425</v>
      </c>
      <c r="P927" s="159">
        <f t="shared" si="352"/>
        <v>80.651783423146014</v>
      </c>
      <c r="Q927" s="159">
        <f t="shared" si="352"/>
        <v>80.18988965871182</v>
      </c>
      <c r="R927" s="159">
        <f t="shared" si="352"/>
        <v>78.675904541955347</v>
      </c>
      <c r="S927" s="159">
        <f t="shared" si="352"/>
        <v>83.525789068514243</v>
      </c>
      <c r="T927" s="159">
        <f t="shared" si="352"/>
        <v>92.301770592763674</v>
      </c>
      <c r="U927" s="159">
        <f t="shared" si="352"/>
        <v>104.1827046445984</v>
      </c>
      <c r="V927" s="159">
        <f t="shared" si="352"/>
        <v>119.06594816525532</v>
      </c>
      <c r="W927" s="159">
        <f t="shared" si="352"/>
        <v>119.06594816525532</v>
      </c>
      <c r="X927" s="159">
        <f t="shared" si="352"/>
        <v>118.45008981267641</v>
      </c>
      <c r="Y927" s="159">
        <f t="shared" si="352"/>
        <v>117.78290993071593</v>
      </c>
      <c r="Z927" s="159">
        <f t="shared" si="352"/>
        <v>113.03566846292019</v>
      </c>
      <c r="AA927" s="159">
        <f t="shared" si="352"/>
        <v>100.84680523479599</v>
      </c>
      <c r="AB927" s="159">
        <f t="shared" si="352"/>
        <v>85.809597125994344</v>
      </c>
      <c r="AC927" s="63" t="s">
        <v>315</v>
      </c>
      <c r="AD927" s="242"/>
    </row>
    <row r="928" spans="1:33">
      <c r="A928" s="738"/>
      <c r="B928" s="717"/>
      <c r="C928" s="41" t="s">
        <v>17</v>
      </c>
      <c r="D928" s="48">
        <f>D925+D932+D936</f>
        <v>1312</v>
      </c>
      <c r="E928" s="48">
        <f t="shared" ref="E928:AB928" si="353">E925+E932+E936</f>
        <v>1100.4000000000001</v>
      </c>
      <c r="F928" s="48">
        <f t="shared" si="353"/>
        <v>986.40000000000009</v>
      </c>
      <c r="G928" s="48">
        <f t="shared" si="353"/>
        <v>930.80000000000007</v>
      </c>
      <c r="H928" s="48">
        <f t="shared" si="353"/>
        <v>896.4</v>
      </c>
      <c r="I928" s="48">
        <f t="shared" si="353"/>
        <v>890.4</v>
      </c>
      <c r="J928" s="48">
        <f t="shared" si="353"/>
        <v>964.4</v>
      </c>
      <c r="K928" s="48">
        <f t="shared" si="353"/>
        <v>1220.8000000000002</v>
      </c>
      <c r="L928" s="48">
        <f t="shared" si="353"/>
        <v>1420</v>
      </c>
      <c r="M928" s="48">
        <f t="shared" si="353"/>
        <v>1402</v>
      </c>
      <c r="N928" s="48">
        <f t="shared" si="353"/>
        <v>1410.4</v>
      </c>
      <c r="O928" s="48">
        <f t="shared" si="353"/>
        <v>1335.6000000000001</v>
      </c>
      <c r="P928" s="48">
        <f t="shared" si="353"/>
        <v>1257.2</v>
      </c>
      <c r="Q928" s="48">
        <f t="shared" si="353"/>
        <v>1250</v>
      </c>
      <c r="R928" s="48">
        <f t="shared" si="353"/>
        <v>1226.4000000000001</v>
      </c>
      <c r="S928" s="48">
        <f t="shared" si="353"/>
        <v>1302</v>
      </c>
      <c r="T928" s="48">
        <f t="shared" si="353"/>
        <v>1438.8000000000002</v>
      </c>
      <c r="U928" s="48">
        <f t="shared" si="353"/>
        <v>1624</v>
      </c>
      <c r="V928" s="48">
        <f t="shared" si="353"/>
        <v>1856</v>
      </c>
      <c r="W928" s="48">
        <f t="shared" si="353"/>
        <v>1856</v>
      </c>
      <c r="X928" s="48">
        <f t="shared" si="353"/>
        <v>1846.4</v>
      </c>
      <c r="Y928" s="48">
        <f t="shared" si="353"/>
        <v>1836</v>
      </c>
      <c r="Z928" s="48">
        <f t="shared" si="353"/>
        <v>1762</v>
      </c>
      <c r="AA928" s="48">
        <f t="shared" si="353"/>
        <v>1572</v>
      </c>
      <c r="AB928" s="48">
        <f t="shared" si="353"/>
        <v>1337.6</v>
      </c>
      <c r="AC928" s="63" t="s">
        <v>315</v>
      </c>
      <c r="AD928" s="242"/>
    </row>
    <row r="929" spans="1:30">
      <c r="A929" s="738"/>
      <c r="B929" s="717"/>
      <c r="C929" s="54" t="s">
        <v>33</v>
      </c>
      <c r="D929" s="55">
        <v>307</v>
      </c>
      <c r="E929" s="55">
        <v>290.39999999999998</v>
      </c>
      <c r="F929" s="55">
        <v>280.8</v>
      </c>
      <c r="G929" s="55">
        <v>276</v>
      </c>
      <c r="H929" s="55">
        <v>276</v>
      </c>
      <c r="I929" s="55">
        <v>276</v>
      </c>
      <c r="J929" s="55">
        <v>283.2</v>
      </c>
      <c r="K929" s="55">
        <v>290.39999999999998</v>
      </c>
      <c r="L929" s="55">
        <v>333.6</v>
      </c>
      <c r="M929" s="55">
        <v>357.6</v>
      </c>
      <c r="N929" s="55">
        <v>362.4</v>
      </c>
      <c r="O929" s="55">
        <v>348</v>
      </c>
      <c r="P929" s="55">
        <v>345.6</v>
      </c>
      <c r="Q929" s="55">
        <v>345.6</v>
      </c>
      <c r="R929" s="55">
        <v>340.8</v>
      </c>
      <c r="S929" s="55">
        <v>355.2</v>
      </c>
      <c r="T929" s="55">
        <v>362.4</v>
      </c>
      <c r="U929" s="55">
        <v>376.8</v>
      </c>
      <c r="V929" s="55">
        <v>405.6</v>
      </c>
      <c r="W929" s="55">
        <v>400.8</v>
      </c>
      <c r="X929" s="55">
        <v>391.2</v>
      </c>
      <c r="Y929" s="55">
        <v>379.2</v>
      </c>
      <c r="Z929" s="55">
        <v>338.4</v>
      </c>
      <c r="AA929" s="55">
        <v>324</v>
      </c>
      <c r="AB929" s="55">
        <v>307.2</v>
      </c>
      <c r="AC929" s="63" t="s">
        <v>315</v>
      </c>
      <c r="AD929" s="242"/>
    </row>
    <row r="930" spans="1:30" ht="13.5" thickBot="1">
      <c r="A930" s="739"/>
      <c r="B930" s="718"/>
      <c r="C930" s="44" t="s">
        <v>18</v>
      </c>
      <c r="D930" s="248">
        <f>D929/D928</f>
        <v>0.2339939024390244</v>
      </c>
      <c r="E930" s="248">
        <f t="shared" ref="E930:AA930" si="354">E929/E928</f>
        <v>0.26390403489640124</v>
      </c>
      <c r="F930" s="248">
        <f t="shared" si="354"/>
        <v>0.28467153284671531</v>
      </c>
      <c r="G930" s="248">
        <f t="shared" si="354"/>
        <v>0.29651912333476577</v>
      </c>
      <c r="H930" s="248">
        <f t="shared" si="354"/>
        <v>0.30789825970548862</v>
      </c>
      <c r="I930" s="248">
        <f t="shared" si="354"/>
        <v>0.30997304582210244</v>
      </c>
      <c r="J930" s="248">
        <f t="shared" si="354"/>
        <v>0.29365408544172544</v>
      </c>
      <c r="K930" s="248">
        <f t="shared" si="354"/>
        <v>0.23787680209698553</v>
      </c>
      <c r="L930" s="248">
        <f t="shared" si="354"/>
        <v>0.23492957746478874</v>
      </c>
      <c r="M930" s="248">
        <f t="shared" si="354"/>
        <v>0.25506419400855923</v>
      </c>
      <c r="N930" s="248">
        <f t="shared" si="354"/>
        <v>0.25694838343732274</v>
      </c>
      <c r="O930" s="248">
        <f t="shared" si="354"/>
        <v>0.26055705300988319</v>
      </c>
      <c r="P930" s="248">
        <f t="shared" si="354"/>
        <v>0.27489659560929047</v>
      </c>
      <c r="Q930" s="248">
        <f t="shared" si="354"/>
        <v>0.27648</v>
      </c>
      <c r="R930" s="248">
        <f t="shared" si="354"/>
        <v>0.27788649706457924</v>
      </c>
      <c r="S930" s="248">
        <f t="shared" si="354"/>
        <v>0.27281105990783411</v>
      </c>
      <c r="T930" s="248">
        <f t="shared" si="354"/>
        <v>0.25187656380316925</v>
      </c>
      <c r="U930" s="248">
        <f t="shared" si="354"/>
        <v>0.23201970443349754</v>
      </c>
      <c r="V930" s="248">
        <f t="shared" si="354"/>
        <v>0.2185344827586207</v>
      </c>
      <c r="W930" s="248">
        <f t="shared" si="354"/>
        <v>0.21594827586206897</v>
      </c>
      <c r="X930" s="248">
        <f t="shared" si="354"/>
        <v>0.21187175043327555</v>
      </c>
      <c r="Y930" s="248">
        <f t="shared" si="354"/>
        <v>0.20653594771241829</v>
      </c>
      <c r="Z930" s="248">
        <f t="shared" si="354"/>
        <v>0.19205448354143018</v>
      </c>
      <c r="AA930" s="248">
        <f t="shared" si="354"/>
        <v>0.20610687022900764</v>
      </c>
      <c r="AB930" s="248">
        <f>AB929/AB928</f>
        <v>0.22966507177033493</v>
      </c>
      <c r="AC930" s="43" t="s">
        <v>315</v>
      </c>
      <c r="AD930" s="90"/>
    </row>
    <row r="931" spans="1:30">
      <c r="A931" s="737" t="s">
        <v>29</v>
      </c>
      <c r="B931" s="716" t="s">
        <v>212</v>
      </c>
      <c r="C931" s="39" t="s">
        <v>16</v>
      </c>
      <c r="D931" s="159">
        <f t="shared" ref="D931:AB931" si="355">D932/(1.732*10*0.9)</f>
        <v>3.335899409802412</v>
      </c>
      <c r="E931" s="159">
        <f t="shared" si="355"/>
        <v>2.6943802925327174</v>
      </c>
      <c r="F931" s="159">
        <f t="shared" si="355"/>
        <v>2.2581472927893254</v>
      </c>
      <c r="G931" s="159">
        <f t="shared" si="355"/>
        <v>1.8732358224275081</v>
      </c>
      <c r="H931" s="159">
        <f t="shared" si="355"/>
        <v>1.8219142930459327</v>
      </c>
      <c r="I931" s="159">
        <f t="shared" si="355"/>
        <v>1.7962535283551448</v>
      </c>
      <c r="J931" s="159">
        <f t="shared" si="355"/>
        <v>1.9245573518090837</v>
      </c>
      <c r="K931" s="159">
        <f t="shared" si="355"/>
        <v>2.6687195278419296</v>
      </c>
      <c r="L931" s="159">
        <f t="shared" si="355"/>
        <v>3.4385424685655632</v>
      </c>
      <c r="M931" s="159">
        <f t="shared" si="355"/>
        <v>3.0536309982037464</v>
      </c>
      <c r="N931" s="159">
        <f t="shared" si="355"/>
        <v>3.1306132922761094</v>
      </c>
      <c r="O931" s="159">
        <f t="shared" si="355"/>
        <v>3.3102386451116241</v>
      </c>
      <c r="P931" s="159">
        <f t="shared" si="355"/>
        <v>3.4128817038747754</v>
      </c>
      <c r="Q931" s="159">
        <f t="shared" si="355"/>
        <v>3.0536309982037464</v>
      </c>
      <c r="R931" s="159">
        <f t="shared" si="355"/>
        <v>2.9253271747498073</v>
      </c>
      <c r="S931" s="159">
        <f t="shared" si="355"/>
        <v>3.2589171157300485</v>
      </c>
      <c r="T931" s="159">
        <f t="shared" si="355"/>
        <v>3.4128817038747754</v>
      </c>
      <c r="U931" s="159">
        <f t="shared" si="355"/>
        <v>4.6189376443418011</v>
      </c>
      <c r="V931" s="159">
        <f t="shared" si="355"/>
        <v>5.4529124967924041</v>
      </c>
      <c r="W931" s="159">
        <f t="shared" si="355"/>
        <v>5.4529124967924041</v>
      </c>
      <c r="X931" s="159">
        <f t="shared" si="355"/>
        <v>5.3374390556838591</v>
      </c>
      <c r="Y931" s="159">
        <f t="shared" si="355"/>
        <v>5.4400821144470104</v>
      </c>
      <c r="Z931" s="159">
        <f t="shared" si="355"/>
        <v>4.9525275853220423</v>
      </c>
      <c r="AA931" s="159">
        <f t="shared" si="355"/>
        <v>4.1057223505260456</v>
      </c>
      <c r="AB931" s="159">
        <f t="shared" si="355"/>
        <v>3.335899409802412</v>
      </c>
      <c r="AC931" s="63" t="s">
        <v>315</v>
      </c>
      <c r="AD931" s="242"/>
    </row>
    <row r="932" spans="1:30">
      <c r="A932" s="738"/>
      <c r="B932" s="717"/>
      <c r="C932" s="41" t="s">
        <v>17</v>
      </c>
      <c r="D932" s="48">
        <v>52</v>
      </c>
      <c r="E932" s="48">
        <v>42</v>
      </c>
      <c r="F932" s="48">
        <v>35.200000000000003</v>
      </c>
      <c r="G932" s="48">
        <v>29.2</v>
      </c>
      <c r="H932" s="48">
        <v>28.4</v>
      </c>
      <c r="I932" s="48">
        <v>28</v>
      </c>
      <c r="J932" s="48">
        <v>30</v>
      </c>
      <c r="K932" s="48">
        <v>41.6</v>
      </c>
      <c r="L932" s="48">
        <v>53.6</v>
      </c>
      <c r="M932" s="48">
        <v>47.6</v>
      </c>
      <c r="N932" s="48">
        <v>48.8</v>
      </c>
      <c r="O932" s="48">
        <v>51.6</v>
      </c>
      <c r="P932" s="48">
        <v>53.2</v>
      </c>
      <c r="Q932" s="48">
        <v>47.6</v>
      </c>
      <c r="R932" s="48">
        <v>45.6</v>
      </c>
      <c r="S932" s="48">
        <v>50.8</v>
      </c>
      <c r="T932" s="48">
        <v>53.2</v>
      </c>
      <c r="U932" s="48">
        <v>72</v>
      </c>
      <c r="V932" s="48">
        <v>85</v>
      </c>
      <c r="W932" s="48">
        <v>85</v>
      </c>
      <c r="X932" s="48">
        <v>83.2</v>
      </c>
      <c r="Y932" s="48">
        <v>84.8</v>
      </c>
      <c r="Z932" s="48">
        <v>77.2</v>
      </c>
      <c r="AA932" s="48">
        <v>64</v>
      </c>
      <c r="AB932" s="48">
        <v>52</v>
      </c>
      <c r="AC932" s="63" t="s">
        <v>140</v>
      </c>
      <c r="AD932" s="242"/>
    </row>
    <row r="933" spans="1:30">
      <c r="A933" s="738"/>
      <c r="B933" s="717"/>
      <c r="C933" s="54" t="s">
        <v>33</v>
      </c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  <c r="AA933" s="55"/>
      <c r="AB933" s="55"/>
      <c r="AC933" s="63"/>
      <c r="AD933" s="242"/>
    </row>
    <row r="934" spans="1:30" ht="13.5" thickBot="1">
      <c r="A934" s="739"/>
      <c r="B934" s="718"/>
      <c r="C934" s="44" t="s">
        <v>18</v>
      </c>
      <c r="D934" s="249"/>
      <c r="E934" s="249"/>
      <c r="F934" s="249"/>
      <c r="G934" s="249"/>
      <c r="H934" s="250"/>
      <c r="I934" s="249"/>
      <c r="J934" s="249"/>
      <c r="K934" s="249"/>
      <c r="L934" s="249"/>
      <c r="M934" s="249"/>
      <c r="N934" s="250"/>
      <c r="O934" s="249"/>
      <c r="P934" s="249"/>
      <c r="Q934" s="249"/>
      <c r="R934" s="249"/>
      <c r="S934" s="249"/>
      <c r="T934" s="249"/>
      <c r="U934" s="249"/>
      <c r="V934" s="249"/>
      <c r="W934" s="249"/>
      <c r="X934" s="249"/>
      <c r="Y934" s="250"/>
      <c r="Z934" s="249"/>
      <c r="AA934" s="249"/>
      <c r="AB934" s="249"/>
      <c r="AC934" s="43"/>
      <c r="AD934" s="90"/>
    </row>
    <row r="935" spans="1:30">
      <c r="A935" s="737" t="s">
        <v>25</v>
      </c>
      <c r="B935" s="716" t="s">
        <v>211</v>
      </c>
      <c r="C935" s="39" t="s">
        <v>16</v>
      </c>
      <c r="D935" s="159">
        <f t="shared" ref="D935:AB935" si="356">D936/(1.732*10*0.9)</f>
        <v>28.868360277136258</v>
      </c>
      <c r="E935" s="159">
        <f t="shared" si="356"/>
        <v>23.710546574287914</v>
      </c>
      <c r="F935" s="159">
        <f t="shared" si="356"/>
        <v>19.604824223761867</v>
      </c>
      <c r="G935" s="159">
        <f t="shared" si="356"/>
        <v>18.886322812419806</v>
      </c>
      <c r="H935" s="159">
        <f t="shared" si="356"/>
        <v>18.578393636130357</v>
      </c>
      <c r="I935" s="159">
        <f t="shared" si="356"/>
        <v>17.449319989735692</v>
      </c>
      <c r="J935" s="159">
        <f t="shared" si="356"/>
        <v>18.065178342314603</v>
      </c>
      <c r="K935" s="159">
        <f t="shared" si="356"/>
        <v>24.223761868103669</v>
      </c>
      <c r="L935" s="159">
        <f t="shared" si="356"/>
        <v>29.458557865024375</v>
      </c>
      <c r="M935" s="159">
        <f t="shared" si="356"/>
        <v>30.074416217603282</v>
      </c>
      <c r="N935" s="159">
        <f t="shared" si="356"/>
        <v>29.76648704131383</v>
      </c>
      <c r="O935" s="159">
        <f t="shared" si="356"/>
        <v>28.02155504234026</v>
      </c>
      <c r="P935" s="159">
        <f t="shared" si="356"/>
        <v>27.20041057223505</v>
      </c>
      <c r="Q935" s="159">
        <f t="shared" si="356"/>
        <v>27.713625866050808</v>
      </c>
      <c r="R935" s="159">
        <f t="shared" si="356"/>
        <v>27.713625866050808</v>
      </c>
      <c r="S935" s="159">
        <f t="shared" si="356"/>
        <v>30.074416217603282</v>
      </c>
      <c r="T935" s="159">
        <f t="shared" si="356"/>
        <v>34.07749550936618</v>
      </c>
      <c r="U935" s="159">
        <f t="shared" si="356"/>
        <v>38.106235565819858</v>
      </c>
      <c r="V935" s="159">
        <f t="shared" si="356"/>
        <v>44.457274826789835</v>
      </c>
      <c r="W935" s="159">
        <f t="shared" si="356"/>
        <v>44.457274826789835</v>
      </c>
      <c r="X935" s="159">
        <f t="shared" si="356"/>
        <v>44.444444444444436</v>
      </c>
      <c r="Y935" s="159">
        <f t="shared" si="356"/>
        <v>43.212727739286628</v>
      </c>
      <c r="Z935" s="159">
        <f t="shared" si="356"/>
        <v>40.646651270207855</v>
      </c>
      <c r="AA935" s="159">
        <f t="shared" si="356"/>
        <v>35.309212214523988</v>
      </c>
      <c r="AB935" s="159">
        <f t="shared" si="356"/>
        <v>30.279702335129585</v>
      </c>
      <c r="AC935" s="63" t="s">
        <v>315</v>
      </c>
      <c r="AD935" s="242"/>
    </row>
    <row r="936" spans="1:30">
      <c r="A936" s="738"/>
      <c r="B936" s="717"/>
      <c r="C936" s="41" t="s">
        <v>17</v>
      </c>
      <c r="D936" s="48">
        <v>450</v>
      </c>
      <c r="E936" s="48">
        <v>369.6</v>
      </c>
      <c r="F936" s="48">
        <v>305.60000000000002</v>
      </c>
      <c r="G936" s="48">
        <v>294.39999999999998</v>
      </c>
      <c r="H936" s="48">
        <v>289.60000000000002</v>
      </c>
      <c r="I936" s="48">
        <v>272</v>
      </c>
      <c r="J936" s="48">
        <v>281.60000000000002</v>
      </c>
      <c r="K936" s="48">
        <v>377.6</v>
      </c>
      <c r="L936" s="48">
        <v>459.2</v>
      </c>
      <c r="M936" s="48">
        <v>468.8</v>
      </c>
      <c r="N936" s="48">
        <v>464</v>
      </c>
      <c r="O936" s="48">
        <v>436.8</v>
      </c>
      <c r="P936" s="48">
        <v>424</v>
      </c>
      <c r="Q936" s="48">
        <v>432</v>
      </c>
      <c r="R936" s="48">
        <v>432</v>
      </c>
      <c r="S936" s="48">
        <v>468.8</v>
      </c>
      <c r="T936" s="48">
        <v>531.20000000000005</v>
      </c>
      <c r="U936" s="48">
        <v>594</v>
      </c>
      <c r="V936" s="48">
        <v>693</v>
      </c>
      <c r="W936" s="48">
        <v>693</v>
      </c>
      <c r="X936" s="48">
        <v>692.8</v>
      </c>
      <c r="Y936" s="48">
        <v>673.6</v>
      </c>
      <c r="Z936" s="48">
        <v>633.6</v>
      </c>
      <c r="AA936" s="48">
        <v>550.4</v>
      </c>
      <c r="AB936" s="48">
        <v>472</v>
      </c>
      <c r="AC936" s="63" t="s">
        <v>140</v>
      </c>
      <c r="AD936" s="242"/>
    </row>
    <row r="937" spans="1:30">
      <c r="A937" s="738"/>
      <c r="B937" s="717"/>
      <c r="C937" s="54" t="s">
        <v>33</v>
      </c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  <c r="AA937" s="55"/>
      <c r="AB937" s="55"/>
      <c r="AC937" s="63"/>
      <c r="AD937" s="242"/>
    </row>
    <row r="938" spans="1:30" ht="13.5" thickBot="1">
      <c r="A938" s="739"/>
      <c r="B938" s="718"/>
      <c r="C938" s="60" t="s">
        <v>18</v>
      </c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77"/>
      <c r="P938" s="77"/>
      <c r="Q938" s="77"/>
      <c r="R938" s="77"/>
      <c r="S938" s="77"/>
      <c r="T938" s="77"/>
      <c r="U938" s="77"/>
      <c r="V938" s="77"/>
      <c r="W938" s="77"/>
      <c r="X938" s="77"/>
      <c r="Y938" s="77"/>
      <c r="Z938" s="77"/>
      <c r="AA938" s="77"/>
      <c r="AB938" s="77"/>
      <c r="AC938" s="63"/>
      <c r="AD938" s="242"/>
    </row>
    <row r="939" spans="1:30">
      <c r="A939" s="746" t="s">
        <v>51</v>
      </c>
      <c r="B939" s="747"/>
      <c r="C939" s="131" t="s">
        <v>17</v>
      </c>
      <c r="D939" s="675">
        <f>D915+D928</f>
        <v>3426</v>
      </c>
      <c r="E939" s="675">
        <f t="shared" ref="E939:AB940" si="357">E915+E928</f>
        <v>2916.4</v>
      </c>
      <c r="F939" s="675">
        <f t="shared" si="357"/>
        <v>2588</v>
      </c>
      <c r="G939" s="675">
        <f t="shared" si="357"/>
        <v>2414.4</v>
      </c>
      <c r="H939" s="675">
        <f t="shared" si="357"/>
        <v>2343.6</v>
      </c>
      <c r="I939" s="675">
        <f>I915+I928</f>
        <v>2364.3999999999996</v>
      </c>
      <c r="J939" s="675">
        <f t="shared" si="357"/>
        <v>2540</v>
      </c>
      <c r="K939" s="675">
        <f t="shared" si="357"/>
        <v>3223.2</v>
      </c>
      <c r="L939" s="675">
        <f t="shared" si="357"/>
        <v>3965.2</v>
      </c>
      <c r="M939" s="675">
        <f t="shared" si="357"/>
        <v>3977.2</v>
      </c>
      <c r="N939" s="675">
        <f t="shared" si="357"/>
        <v>4124.8</v>
      </c>
      <c r="O939" s="675">
        <f>O915+O928</f>
        <v>4040.3999999999996</v>
      </c>
      <c r="P939" s="675">
        <f t="shared" si="357"/>
        <v>3942</v>
      </c>
      <c r="Q939" s="675">
        <f>Q915+Q928</f>
        <v>3958.3999999999996</v>
      </c>
      <c r="R939" s="675">
        <f t="shared" si="357"/>
        <v>3850.7999999999997</v>
      </c>
      <c r="S939" s="675">
        <f t="shared" si="357"/>
        <v>3976</v>
      </c>
      <c r="T939" s="675">
        <f t="shared" si="357"/>
        <v>4330</v>
      </c>
      <c r="U939" s="675">
        <f t="shared" si="357"/>
        <v>4789.2</v>
      </c>
      <c r="V939" s="675">
        <f t="shared" si="357"/>
        <v>5151.7999999999993</v>
      </c>
      <c r="W939" s="675">
        <f t="shared" si="357"/>
        <v>5164</v>
      </c>
      <c r="X939" s="675">
        <f t="shared" si="357"/>
        <v>5154.3999999999996</v>
      </c>
      <c r="Y939" s="675">
        <f t="shared" si="357"/>
        <v>5044.8</v>
      </c>
      <c r="Z939" s="675">
        <f>Z915+Z928</f>
        <v>4765.6000000000004</v>
      </c>
      <c r="AA939" s="675">
        <f t="shared" si="357"/>
        <v>4165.6000000000004</v>
      </c>
      <c r="AB939" s="675">
        <f t="shared" si="357"/>
        <v>3493.2</v>
      </c>
      <c r="AC939" s="230"/>
      <c r="AD939" s="458"/>
    </row>
    <row r="940" spans="1:30" ht="20.25" customHeight="1" thickBot="1">
      <c r="A940" s="748"/>
      <c r="B940" s="749"/>
      <c r="C940" s="69" t="s">
        <v>33</v>
      </c>
      <c r="D940" s="87">
        <f>D916+D929</f>
        <v>991</v>
      </c>
      <c r="E940" s="87">
        <f t="shared" si="357"/>
        <v>928.8</v>
      </c>
      <c r="F940" s="87">
        <f t="shared" si="357"/>
        <v>897.59999999999991</v>
      </c>
      <c r="G940" s="87">
        <f t="shared" si="357"/>
        <v>866</v>
      </c>
      <c r="H940" s="87">
        <f t="shared" si="357"/>
        <v>856</v>
      </c>
      <c r="I940" s="87">
        <f t="shared" si="357"/>
        <v>866</v>
      </c>
      <c r="J940" s="87">
        <f t="shared" si="357"/>
        <v>892.8</v>
      </c>
      <c r="K940" s="87">
        <f t="shared" si="357"/>
        <v>924</v>
      </c>
      <c r="L940" s="87">
        <f t="shared" si="357"/>
        <v>1118.4000000000001</v>
      </c>
      <c r="M940" s="87">
        <f t="shared" si="357"/>
        <v>1207.2</v>
      </c>
      <c r="N940" s="87">
        <f t="shared" si="357"/>
        <v>1152</v>
      </c>
      <c r="O940" s="87">
        <f>O916+O929</f>
        <v>1125.5999999999999</v>
      </c>
      <c r="P940" s="87">
        <f t="shared" si="357"/>
        <v>1125.5999999999999</v>
      </c>
      <c r="Q940" s="87">
        <f t="shared" si="357"/>
        <v>1137.5999999999999</v>
      </c>
      <c r="R940" s="87">
        <f t="shared" si="357"/>
        <v>1120.8</v>
      </c>
      <c r="S940" s="87">
        <f t="shared" si="357"/>
        <v>1142.4000000000001</v>
      </c>
      <c r="T940" s="87">
        <f t="shared" si="357"/>
        <v>1195.1999999999998</v>
      </c>
      <c r="U940" s="87">
        <f t="shared" si="357"/>
        <v>1255.2</v>
      </c>
      <c r="V940" s="87">
        <f t="shared" si="357"/>
        <v>1298.4000000000001</v>
      </c>
      <c r="W940" s="87">
        <f t="shared" si="357"/>
        <v>1296</v>
      </c>
      <c r="X940" s="87">
        <f t="shared" si="357"/>
        <v>1267.2</v>
      </c>
      <c r="Y940" s="87">
        <f t="shared" si="357"/>
        <v>1214.4000000000001</v>
      </c>
      <c r="Z940" s="87">
        <f t="shared" si="357"/>
        <v>1120.8</v>
      </c>
      <c r="AA940" s="87">
        <f t="shared" si="357"/>
        <v>1058.4000000000001</v>
      </c>
      <c r="AB940" s="87">
        <f t="shared" si="357"/>
        <v>991.2</v>
      </c>
      <c r="AC940" s="66"/>
      <c r="AD940" s="260"/>
    </row>
    <row r="941" spans="1:30">
      <c r="A941" s="104"/>
      <c r="B941" s="382"/>
      <c r="C941" s="242"/>
      <c r="D941" s="243"/>
      <c r="E941" s="170"/>
      <c r="F941" s="170"/>
      <c r="G941" s="170"/>
      <c r="H941" s="92"/>
      <c r="I941" s="170"/>
      <c r="J941" s="170"/>
      <c r="K941" s="170"/>
      <c r="L941" s="170"/>
      <c r="M941" s="170"/>
      <c r="N941" s="92"/>
      <c r="O941" s="170"/>
      <c r="P941" s="170"/>
      <c r="Q941" s="170"/>
      <c r="R941" s="170"/>
      <c r="S941" s="170"/>
      <c r="T941" s="170"/>
      <c r="U941" s="170"/>
      <c r="V941" s="92"/>
      <c r="W941" s="170"/>
      <c r="X941" s="170"/>
      <c r="Y941" s="92"/>
      <c r="Z941" s="170"/>
      <c r="AA941" s="170"/>
      <c r="AB941" s="170"/>
      <c r="AC941" s="63"/>
      <c r="AD941" s="242"/>
    </row>
    <row r="942" spans="1:30" ht="13.5" thickBot="1">
      <c r="AC942" s="7"/>
      <c r="AD942" s="10"/>
    </row>
    <row r="943" spans="1:30" s="456" customFormat="1" ht="28.5" customHeight="1" thickBot="1">
      <c r="A943" s="251" t="s">
        <v>3</v>
      </c>
      <c r="B943" s="16" t="s">
        <v>4</v>
      </c>
      <c r="C943" s="17" t="s">
        <v>5</v>
      </c>
      <c r="D943" s="750" t="s">
        <v>6</v>
      </c>
      <c r="E943" s="751"/>
      <c r="F943" s="751"/>
      <c r="G943" s="751"/>
      <c r="H943" s="751"/>
      <c r="I943" s="751"/>
      <c r="J943" s="751"/>
      <c r="K943" s="751"/>
      <c r="L943" s="751"/>
      <c r="M943" s="751"/>
      <c r="N943" s="751"/>
      <c r="O943" s="751"/>
      <c r="P943" s="751"/>
      <c r="Q943" s="751"/>
      <c r="R943" s="751"/>
      <c r="S943" s="751"/>
      <c r="T943" s="751"/>
      <c r="U943" s="751"/>
      <c r="V943" s="751"/>
      <c r="W943" s="751"/>
      <c r="X943" s="751"/>
      <c r="Y943" s="751"/>
      <c r="Z943" s="751"/>
      <c r="AA943" s="751"/>
      <c r="AB943" s="752"/>
      <c r="AC943" s="19" t="s">
        <v>7</v>
      </c>
      <c r="AD943" s="536"/>
    </row>
    <row r="944" spans="1:30" s="456" customFormat="1" ht="15" customHeight="1" thickBot="1">
      <c r="A944" s="240" t="s">
        <v>213</v>
      </c>
      <c r="B944" s="21"/>
      <c r="C944" s="22"/>
      <c r="D944" s="72">
        <v>0</v>
      </c>
      <c r="E944" s="23">
        <v>1</v>
      </c>
      <c r="F944" s="23">
        <v>2</v>
      </c>
      <c r="G944" s="23">
        <v>3</v>
      </c>
      <c r="H944" s="24">
        <v>4</v>
      </c>
      <c r="I944" s="23">
        <v>5</v>
      </c>
      <c r="J944" s="23">
        <v>6</v>
      </c>
      <c r="K944" s="23">
        <v>7</v>
      </c>
      <c r="L944" s="23">
        <v>8</v>
      </c>
      <c r="M944" s="23">
        <v>9</v>
      </c>
      <c r="N944" s="24">
        <v>10</v>
      </c>
      <c r="O944" s="23">
        <v>11</v>
      </c>
      <c r="P944" s="23">
        <v>12</v>
      </c>
      <c r="Q944" s="23">
        <v>13</v>
      </c>
      <c r="R944" s="23">
        <v>14</v>
      </c>
      <c r="S944" s="23">
        <v>15</v>
      </c>
      <c r="T944" s="23">
        <v>16</v>
      </c>
      <c r="U944" s="23">
        <v>17</v>
      </c>
      <c r="V944" s="24">
        <v>18</v>
      </c>
      <c r="W944" s="23">
        <v>19</v>
      </c>
      <c r="X944" s="23">
        <v>20</v>
      </c>
      <c r="Y944" s="24">
        <v>21</v>
      </c>
      <c r="Z944" s="23">
        <v>22</v>
      </c>
      <c r="AA944" s="23">
        <v>23</v>
      </c>
      <c r="AB944" s="25">
        <v>24</v>
      </c>
      <c r="AC944" s="26"/>
    </row>
    <row r="945" spans="1:29" s="457" customFormat="1" ht="14.25" customHeight="1" thickBot="1">
      <c r="A945" s="181" t="s">
        <v>10</v>
      </c>
      <c r="B945" s="182"/>
      <c r="C945" s="183" t="s">
        <v>11</v>
      </c>
      <c r="D945" s="214">
        <v>10.53</v>
      </c>
      <c r="E945" s="215">
        <v>10.39</v>
      </c>
      <c r="F945" s="215">
        <v>10.43</v>
      </c>
      <c r="G945" s="215">
        <v>10.43</v>
      </c>
      <c r="H945" s="216">
        <v>10.44</v>
      </c>
      <c r="I945" s="215">
        <v>10.45</v>
      </c>
      <c r="J945" s="215">
        <v>10.56</v>
      </c>
      <c r="K945" s="215">
        <v>10.43</v>
      </c>
      <c r="L945" s="215">
        <v>10.54</v>
      </c>
      <c r="M945" s="215">
        <v>10.37</v>
      </c>
      <c r="N945" s="216">
        <v>10.35</v>
      </c>
      <c r="O945" s="215">
        <v>10.35</v>
      </c>
      <c r="P945" s="215">
        <v>10.5</v>
      </c>
      <c r="Q945" s="215">
        <v>10.52</v>
      </c>
      <c r="R945" s="215">
        <v>10.39</v>
      </c>
      <c r="S945" s="215">
        <v>10.44</v>
      </c>
      <c r="T945" s="215">
        <v>10.42</v>
      </c>
      <c r="U945" s="217">
        <v>10.52</v>
      </c>
      <c r="V945" s="218">
        <v>10.55</v>
      </c>
      <c r="W945" s="217">
        <v>10.45</v>
      </c>
      <c r="X945" s="217">
        <v>10.47</v>
      </c>
      <c r="Y945" s="218">
        <v>10.54</v>
      </c>
      <c r="Z945" s="217">
        <v>10.57</v>
      </c>
      <c r="AA945" s="217">
        <v>10.35</v>
      </c>
      <c r="AB945" s="219">
        <v>10.4</v>
      </c>
      <c r="AC945" s="188"/>
    </row>
    <row r="946" spans="1:29" s="457" customFormat="1" ht="12.75" customHeight="1" thickBot="1">
      <c r="A946" s="195" t="s">
        <v>13</v>
      </c>
      <c r="B946" s="196"/>
      <c r="C946" s="197" t="s">
        <v>11</v>
      </c>
      <c r="D946" s="214">
        <v>10.53</v>
      </c>
      <c r="E946" s="215">
        <v>10.39</v>
      </c>
      <c r="F946" s="215">
        <v>10.43</v>
      </c>
      <c r="G946" s="215">
        <v>10.43</v>
      </c>
      <c r="H946" s="216">
        <v>10.44</v>
      </c>
      <c r="I946" s="215">
        <v>10.45</v>
      </c>
      <c r="J946" s="215">
        <v>10.56</v>
      </c>
      <c r="K946" s="215">
        <v>10.43</v>
      </c>
      <c r="L946" s="215">
        <v>10.54</v>
      </c>
      <c r="M946" s="215">
        <v>10.37</v>
      </c>
      <c r="N946" s="216">
        <v>10.35</v>
      </c>
      <c r="O946" s="215">
        <v>10.35</v>
      </c>
      <c r="P946" s="215">
        <v>10.5</v>
      </c>
      <c r="Q946" s="215">
        <v>10.52</v>
      </c>
      <c r="R946" s="215">
        <v>10.39</v>
      </c>
      <c r="S946" s="215">
        <v>10.44</v>
      </c>
      <c r="T946" s="215">
        <v>10.42</v>
      </c>
      <c r="U946" s="217">
        <v>10.52</v>
      </c>
      <c r="V946" s="218">
        <v>10.55</v>
      </c>
      <c r="W946" s="217">
        <v>10.45</v>
      </c>
      <c r="X946" s="217">
        <v>10.47</v>
      </c>
      <c r="Y946" s="218">
        <v>10.54</v>
      </c>
      <c r="Z946" s="217">
        <v>10.57</v>
      </c>
      <c r="AA946" s="217">
        <v>10.35</v>
      </c>
      <c r="AB946" s="219">
        <v>10.4</v>
      </c>
      <c r="AC946" s="188"/>
    </row>
    <row r="947" spans="1:29" s="242" customFormat="1">
      <c r="A947" s="799" t="s">
        <v>141</v>
      </c>
      <c r="B947" s="725" t="s">
        <v>214</v>
      </c>
      <c r="C947" s="39" t="s">
        <v>16</v>
      </c>
      <c r="D947" s="107"/>
      <c r="E947" s="107"/>
      <c r="F947" s="107"/>
      <c r="G947" s="107"/>
      <c r="H947" s="107"/>
      <c r="I947" s="107"/>
      <c r="J947" s="107"/>
      <c r="K947" s="107"/>
      <c r="L947" s="107"/>
      <c r="M947" s="107"/>
      <c r="N947" s="107"/>
      <c r="O947" s="107"/>
      <c r="P947" s="107"/>
      <c r="Q947" s="107"/>
      <c r="R947" s="107"/>
      <c r="S947" s="107"/>
      <c r="T947" s="107"/>
      <c r="U947" s="107"/>
      <c r="V947" s="107"/>
      <c r="W947" s="107"/>
      <c r="X947" s="107"/>
      <c r="Y947" s="107"/>
      <c r="Z947" s="107"/>
      <c r="AA947" s="107"/>
      <c r="AB947" s="252"/>
      <c r="AC947" s="63"/>
    </row>
    <row r="948" spans="1:29" s="242" customFormat="1">
      <c r="A948" s="800"/>
      <c r="B948" s="726"/>
      <c r="C948" s="41" t="s">
        <v>17</v>
      </c>
      <c r="D948" s="802" t="s">
        <v>50</v>
      </c>
      <c r="E948" s="803"/>
      <c r="F948" s="229"/>
      <c r="G948" s="111"/>
      <c r="H948" s="52"/>
      <c r="I948" s="111"/>
      <c r="J948" s="111"/>
      <c r="K948" s="111"/>
      <c r="L948" s="111"/>
      <c r="M948" s="111"/>
      <c r="N948" s="52"/>
      <c r="O948" s="111"/>
      <c r="P948" s="111"/>
      <c r="Q948" s="111"/>
      <c r="R948" s="111"/>
      <c r="S948" s="111"/>
      <c r="T948" s="111"/>
      <c r="U948" s="111"/>
      <c r="V948" s="52"/>
      <c r="W948" s="111"/>
      <c r="X948" s="111"/>
      <c r="Y948" s="52"/>
      <c r="Z948" s="111"/>
      <c r="AA948" s="111"/>
      <c r="AB948" s="113"/>
      <c r="AC948" s="63"/>
    </row>
    <row r="949" spans="1:29" s="242" customFormat="1" ht="13.5" thickBot="1">
      <c r="A949" s="801"/>
      <c r="B949" s="727"/>
      <c r="C949" s="44" t="s">
        <v>18</v>
      </c>
      <c r="D949" s="45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7"/>
      <c r="AC949" s="63"/>
    </row>
    <row r="950" spans="1:29" s="242" customFormat="1">
      <c r="A950" s="799" t="s">
        <v>63</v>
      </c>
      <c r="B950" s="725" t="s">
        <v>215</v>
      </c>
      <c r="C950" s="39" t="s">
        <v>16</v>
      </c>
      <c r="D950" s="226">
        <v>4</v>
      </c>
      <c r="E950" s="226">
        <v>4</v>
      </c>
      <c r="F950" s="226">
        <v>4</v>
      </c>
      <c r="G950" s="226">
        <v>4</v>
      </c>
      <c r="H950" s="226">
        <v>4</v>
      </c>
      <c r="I950" s="226">
        <v>4</v>
      </c>
      <c r="J950" s="226">
        <v>4</v>
      </c>
      <c r="K950" s="226">
        <v>4</v>
      </c>
      <c r="L950" s="226">
        <v>5</v>
      </c>
      <c r="M950" s="226">
        <v>5</v>
      </c>
      <c r="N950" s="226">
        <v>4</v>
      </c>
      <c r="O950" s="226">
        <v>6</v>
      </c>
      <c r="P950" s="226">
        <v>7</v>
      </c>
      <c r="Q950" s="226">
        <v>5</v>
      </c>
      <c r="R950" s="226">
        <v>6</v>
      </c>
      <c r="S950" s="226">
        <v>5</v>
      </c>
      <c r="T950" s="226">
        <v>5</v>
      </c>
      <c r="U950" s="226">
        <v>5</v>
      </c>
      <c r="V950" s="226">
        <v>4</v>
      </c>
      <c r="W950" s="226">
        <v>5</v>
      </c>
      <c r="X950" s="226">
        <v>5</v>
      </c>
      <c r="Y950" s="226">
        <v>5</v>
      </c>
      <c r="Z950" s="226">
        <v>5</v>
      </c>
      <c r="AA950" s="226">
        <v>5</v>
      </c>
      <c r="AB950" s="227">
        <v>4</v>
      </c>
      <c r="AC950" s="63" t="s">
        <v>131</v>
      </c>
    </row>
    <row r="951" spans="1:29" s="242" customFormat="1">
      <c r="A951" s="800"/>
      <c r="B951" s="726"/>
      <c r="C951" s="41" t="s">
        <v>17</v>
      </c>
      <c r="D951" s="49">
        <f>1.732*D950*10*0.9</f>
        <v>62.352000000000004</v>
      </c>
      <c r="E951" s="49">
        <f t="shared" ref="E951:AB951" si="358">1.732*E950*10*0.9</f>
        <v>62.352000000000004</v>
      </c>
      <c r="F951" s="49">
        <f t="shared" si="358"/>
        <v>62.352000000000004</v>
      </c>
      <c r="G951" s="49">
        <f t="shared" si="358"/>
        <v>62.352000000000004</v>
      </c>
      <c r="H951" s="49">
        <f t="shared" si="358"/>
        <v>62.352000000000004</v>
      </c>
      <c r="I951" s="49">
        <f t="shared" si="358"/>
        <v>62.352000000000004</v>
      </c>
      <c r="J951" s="49">
        <f t="shared" si="358"/>
        <v>62.352000000000004</v>
      </c>
      <c r="K951" s="49">
        <f t="shared" si="358"/>
        <v>62.352000000000004</v>
      </c>
      <c r="L951" s="49">
        <f t="shared" si="358"/>
        <v>77.94</v>
      </c>
      <c r="M951" s="49">
        <f t="shared" si="358"/>
        <v>77.94</v>
      </c>
      <c r="N951" s="49">
        <f t="shared" si="358"/>
        <v>62.352000000000004</v>
      </c>
      <c r="O951" s="49">
        <f t="shared" si="358"/>
        <v>93.527999999999992</v>
      </c>
      <c r="P951" s="49">
        <f t="shared" si="358"/>
        <v>109.11600000000001</v>
      </c>
      <c r="Q951" s="49">
        <f t="shared" si="358"/>
        <v>77.94</v>
      </c>
      <c r="R951" s="49">
        <f t="shared" si="358"/>
        <v>93.527999999999992</v>
      </c>
      <c r="S951" s="49">
        <f t="shared" si="358"/>
        <v>77.94</v>
      </c>
      <c r="T951" s="49">
        <f t="shared" si="358"/>
        <v>77.94</v>
      </c>
      <c r="U951" s="49">
        <f t="shared" si="358"/>
        <v>77.94</v>
      </c>
      <c r="V951" s="49">
        <f t="shared" si="358"/>
        <v>62.352000000000004</v>
      </c>
      <c r="W951" s="49">
        <f t="shared" si="358"/>
        <v>77.94</v>
      </c>
      <c r="X951" s="49">
        <f t="shared" si="358"/>
        <v>77.94</v>
      </c>
      <c r="Y951" s="49">
        <f t="shared" si="358"/>
        <v>77.94</v>
      </c>
      <c r="Z951" s="49">
        <f t="shared" si="358"/>
        <v>77.94</v>
      </c>
      <c r="AA951" s="49">
        <f t="shared" si="358"/>
        <v>77.94</v>
      </c>
      <c r="AB951" s="49">
        <f t="shared" si="358"/>
        <v>62.352000000000004</v>
      </c>
      <c r="AC951" s="63" t="s">
        <v>315</v>
      </c>
    </row>
    <row r="952" spans="1:29" s="242" customFormat="1" ht="13.5" thickBot="1">
      <c r="A952" s="801"/>
      <c r="B952" s="727"/>
      <c r="C952" s="44" t="s">
        <v>18</v>
      </c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  <c r="AA952" s="52"/>
      <c r="AB952" s="52"/>
      <c r="AC952" s="63"/>
    </row>
    <row r="953" spans="1:29" s="242" customFormat="1">
      <c r="A953" s="799" t="s">
        <v>14</v>
      </c>
      <c r="B953" s="716" t="s">
        <v>216</v>
      </c>
      <c r="C953" s="39" t="s">
        <v>16</v>
      </c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  <c r="AA953" s="52"/>
      <c r="AB953" s="52"/>
      <c r="AC953" s="63"/>
    </row>
    <row r="954" spans="1:29" s="242" customFormat="1">
      <c r="A954" s="800"/>
      <c r="B954" s="717"/>
      <c r="C954" s="41" t="s">
        <v>17</v>
      </c>
      <c r="D954" s="802" t="s">
        <v>50</v>
      </c>
      <c r="E954" s="803"/>
      <c r="F954" s="229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  <c r="AA954" s="52"/>
      <c r="AB954" s="97"/>
      <c r="AC954" s="63"/>
    </row>
    <row r="955" spans="1:29" s="242" customFormat="1" ht="13.5" thickBot="1">
      <c r="A955" s="801"/>
      <c r="B955" s="718"/>
      <c r="C955" s="44" t="s">
        <v>18</v>
      </c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7"/>
      <c r="AC955" s="63"/>
    </row>
    <row r="956" spans="1:29" s="242" customFormat="1">
      <c r="A956" s="799" t="s">
        <v>19</v>
      </c>
      <c r="B956" s="804" t="s">
        <v>217</v>
      </c>
      <c r="C956" s="39" t="s">
        <v>16</v>
      </c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193"/>
      <c r="Q956" s="193"/>
      <c r="R956" s="193"/>
      <c r="S956" s="193"/>
      <c r="T956" s="193"/>
      <c r="U956" s="193"/>
      <c r="V956" s="193"/>
      <c r="W956" s="193"/>
      <c r="X956" s="193"/>
      <c r="Y956" s="193"/>
      <c r="Z956" s="193"/>
      <c r="AA956" s="193"/>
      <c r="AB956" s="59"/>
      <c r="AC956" s="63"/>
    </row>
    <row r="957" spans="1:29" s="242" customFormat="1">
      <c r="A957" s="800"/>
      <c r="B957" s="805"/>
      <c r="C957" s="41" t="s">
        <v>17</v>
      </c>
      <c r="D957" s="802" t="s">
        <v>50</v>
      </c>
      <c r="E957" s="803"/>
      <c r="F957" s="229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  <c r="AA957" s="52"/>
      <c r="AB957" s="97"/>
      <c r="AC957" s="63"/>
    </row>
    <row r="958" spans="1:29" s="242" customFormat="1" ht="13.5" thickBot="1">
      <c r="A958" s="801"/>
      <c r="B958" s="732"/>
      <c r="C958" s="44" t="s">
        <v>18</v>
      </c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  <c r="AC958" s="63"/>
    </row>
    <row r="959" spans="1:29" s="242" customFormat="1" ht="13.5" thickBot="1">
      <c r="A959" s="799" t="s">
        <v>21</v>
      </c>
      <c r="B959" s="804" t="s">
        <v>218</v>
      </c>
      <c r="C959" s="39" t="s">
        <v>16</v>
      </c>
      <c r="D959" s="683">
        <v>1</v>
      </c>
      <c r="E959" s="683">
        <v>1</v>
      </c>
      <c r="F959" s="683">
        <v>1</v>
      </c>
      <c r="G959" s="683">
        <v>1</v>
      </c>
      <c r="H959" s="683">
        <v>1</v>
      </c>
      <c r="I959" s="683">
        <v>1</v>
      </c>
      <c r="J959" s="683">
        <v>1</v>
      </c>
      <c r="K959" s="683">
        <v>1</v>
      </c>
      <c r="L959" s="683">
        <v>1</v>
      </c>
      <c r="M959" s="683">
        <v>1</v>
      </c>
      <c r="N959" s="683">
        <v>1</v>
      </c>
      <c r="O959" s="683">
        <v>2</v>
      </c>
      <c r="P959" s="683">
        <v>2</v>
      </c>
      <c r="Q959" s="683">
        <v>1</v>
      </c>
      <c r="R959" s="683">
        <v>2</v>
      </c>
      <c r="S959" s="683">
        <v>1</v>
      </c>
      <c r="T959" s="683">
        <v>1</v>
      </c>
      <c r="U959" s="683">
        <v>1</v>
      </c>
      <c r="V959" s="683">
        <v>1</v>
      </c>
      <c r="W959" s="683">
        <v>2</v>
      </c>
      <c r="X959" s="683">
        <v>1</v>
      </c>
      <c r="Y959" s="683">
        <v>2</v>
      </c>
      <c r="Z959" s="683">
        <v>1</v>
      </c>
      <c r="AA959" s="683">
        <v>1</v>
      </c>
      <c r="AB959" s="683">
        <v>1</v>
      </c>
      <c r="AC959" s="63" t="s">
        <v>131</v>
      </c>
    </row>
    <row r="960" spans="1:29" s="242" customFormat="1">
      <c r="A960" s="800"/>
      <c r="B960" s="805"/>
      <c r="C960" s="41" t="s">
        <v>17</v>
      </c>
      <c r="D960" s="49">
        <f>1.732*D959*10*0.9</f>
        <v>15.588000000000001</v>
      </c>
      <c r="E960" s="49">
        <f>1.732*E959*10*0.9</f>
        <v>15.588000000000001</v>
      </c>
      <c r="F960" s="49">
        <f t="shared" ref="F960:AB960" si="359">1.732*F959*10*0.9</f>
        <v>15.588000000000001</v>
      </c>
      <c r="G960" s="49">
        <f t="shared" si="359"/>
        <v>15.588000000000001</v>
      </c>
      <c r="H960" s="49">
        <f t="shared" si="359"/>
        <v>15.588000000000001</v>
      </c>
      <c r="I960" s="49">
        <f t="shared" si="359"/>
        <v>15.588000000000001</v>
      </c>
      <c r="J960" s="49">
        <f t="shared" si="359"/>
        <v>15.588000000000001</v>
      </c>
      <c r="K960" s="49">
        <f t="shared" si="359"/>
        <v>15.588000000000001</v>
      </c>
      <c r="L960" s="49">
        <f t="shared" si="359"/>
        <v>15.588000000000001</v>
      </c>
      <c r="M960" s="49">
        <f t="shared" si="359"/>
        <v>15.588000000000001</v>
      </c>
      <c r="N960" s="49">
        <f t="shared" si="359"/>
        <v>15.588000000000001</v>
      </c>
      <c r="O960" s="49">
        <f t="shared" si="359"/>
        <v>31.176000000000002</v>
      </c>
      <c r="P960" s="49">
        <f t="shared" si="359"/>
        <v>31.176000000000002</v>
      </c>
      <c r="Q960" s="49">
        <f t="shared" si="359"/>
        <v>15.588000000000001</v>
      </c>
      <c r="R960" s="49">
        <f t="shared" si="359"/>
        <v>31.176000000000002</v>
      </c>
      <c r="S960" s="49">
        <f t="shared" si="359"/>
        <v>15.588000000000001</v>
      </c>
      <c r="T960" s="49">
        <f t="shared" si="359"/>
        <v>15.588000000000001</v>
      </c>
      <c r="U960" s="49">
        <f t="shared" si="359"/>
        <v>15.588000000000001</v>
      </c>
      <c r="V960" s="49">
        <f t="shared" si="359"/>
        <v>15.588000000000001</v>
      </c>
      <c r="W960" s="49">
        <f t="shared" si="359"/>
        <v>31.176000000000002</v>
      </c>
      <c r="X960" s="49">
        <f t="shared" si="359"/>
        <v>15.588000000000001</v>
      </c>
      <c r="Y960" s="49">
        <f t="shared" si="359"/>
        <v>31.176000000000002</v>
      </c>
      <c r="Z960" s="49">
        <f t="shared" si="359"/>
        <v>15.588000000000001</v>
      </c>
      <c r="AA960" s="49">
        <f t="shared" si="359"/>
        <v>15.588000000000001</v>
      </c>
      <c r="AB960" s="49">
        <f t="shared" si="359"/>
        <v>15.588000000000001</v>
      </c>
      <c r="AC960" s="63" t="s">
        <v>315</v>
      </c>
    </row>
    <row r="961" spans="1:30" s="242" customFormat="1" ht="13.5" thickBot="1">
      <c r="A961" s="806"/>
      <c r="B961" s="807"/>
      <c r="C961" s="44" t="s">
        <v>18</v>
      </c>
      <c r="D961" s="111"/>
      <c r="E961" s="111"/>
      <c r="F961" s="111"/>
      <c r="G961" s="111"/>
      <c r="H961" s="52"/>
      <c r="I961" s="111"/>
      <c r="J961" s="111"/>
      <c r="K961" s="111"/>
      <c r="L961" s="111"/>
      <c r="M961" s="111"/>
      <c r="N961" s="52"/>
      <c r="O961" s="111"/>
      <c r="P961" s="111"/>
      <c r="Q961" s="111"/>
      <c r="R961" s="111"/>
      <c r="S961" s="111"/>
      <c r="T961" s="111"/>
      <c r="U961" s="111"/>
      <c r="V961" s="52"/>
      <c r="W961" s="111"/>
      <c r="X961" s="111"/>
      <c r="Y961" s="52"/>
      <c r="Z961" s="111"/>
      <c r="AA961" s="111"/>
      <c r="AB961" s="111"/>
      <c r="AC961" s="63"/>
    </row>
    <row r="962" spans="1:30" s="260" customFormat="1" ht="14.25" customHeight="1">
      <c r="A962" s="746" t="s">
        <v>51</v>
      </c>
      <c r="B962" s="747"/>
      <c r="C962" s="131" t="s">
        <v>17</v>
      </c>
      <c r="D962" s="209">
        <f>D951+D960</f>
        <v>77.94</v>
      </c>
      <c r="E962" s="209">
        <f t="shared" ref="E962:AB962" si="360">E951+E960</f>
        <v>77.94</v>
      </c>
      <c r="F962" s="209">
        <f t="shared" si="360"/>
        <v>77.94</v>
      </c>
      <c r="G962" s="209">
        <f t="shared" si="360"/>
        <v>77.94</v>
      </c>
      <c r="H962" s="209">
        <f t="shared" si="360"/>
        <v>77.94</v>
      </c>
      <c r="I962" s="209">
        <f t="shared" si="360"/>
        <v>77.94</v>
      </c>
      <c r="J962" s="209">
        <f t="shared" si="360"/>
        <v>77.94</v>
      </c>
      <c r="K962" s="209">
        <f t="shared" si="360"/>
        <v>77.94</v>
      </c>
      <c r="L962" s="209">
        <f t="shared" si="360"/>
        <v>93.527999999999992</v>
      </c>
      <c r="M962" s="209">
        <f t="shared" si="360"/>
        <v>93.527999999999992</v>
      </c>
      <c r="N962" s="209">
        <f t="shared" si="360"/>
        <v>77.94</v>
      </c>
      <c r="O962" s="209">
        <f t="shared" si="360"/>
        <v>124.70399999999999</v>
      </c>
      <c r="P962" s="209">
        <f>P951+P960</f>
        <v>140.29200000000003</v>
      </c>
      <c r="Q962" s="209">
        <f t="shared" si="360"/>
        <v>93.527999999999992</v>
      </c>
      <c r="R962" s="209">
        <f t="shared" si="360"/>
        <v>124.70399999999999</v>
      </c>
      <c r="S962" s="209">
        <f t="shared" si="360"/>
        <v>93.527999999999992</v>
      </c>
      <c r="T962" s="209">
        <f t="shared" si="360"/>
        <v>93.527999999999992</v>
      </c>
      <c r="U962" s="209">
        <f t="shared" si="360"/>
        <v>93.527999999999992</v>
      </c>
      <c r="V962" s="209">
        <f t="shared" si="360"/>
        <v>77.94</v>
      </c>
      <c r="W962" s="209">
        <f t="shared" si="360"/>
        <v>109.116</v>
      </c>
      <c r="X962" s="209">
        <f t="shared" si="360"/>
        <v>93.527999999999992</v>
      </c>
      <c r="Y962" s="209">
        <f t="shared" si="360"/>
        <v>109.116</v>
      </c>
      <c r="Z962" s="209">
        <f t="shared" si="360"/>
        <v>93.527999999999992</v>
      </c>
      <c r="AA962" s="209">
        <f t="shared" si="360"/>
        <v>93.527999999999992</v>
      </c>
      <c r="AB962" s="209">
        <f t="shared" si="360"/>
        <v>77.94</v>
      </c>
      <c r="AC962" s="66"/>
    </row>
    <row r="963" spans="1:30" s="260" customFormat="1" ht="19.5" customHeight="1" thickBot="1">
      <c r="A963" s="748"/>
      <c r="B963" s="749"/>
      <c r="C963" s="69" t="s">
        <v>33</v>
      </c>
      <c r="D963" s="133"/>
      <c r="E963" s="134"/>
      <c r="F963" s="134"/>
      <c r="G963" s="134"/>
      <c r="H963" s="134"/>
      <c r="I963" s="134"/>
      <c r="J963" s="134"/>
      <c r="K963" s="134"/>
      <c r="L963" s="134"/>
      <c r="M963" s="134"/>
      <c r="N963" s="134"/>
      <c r="O963" s="134"/>
      <c r="P963" s="134"/>
      <c r="Q963" s="134"/>
      <c r="R963" s="134"/>
      <c r="S963" s="134"/>
      <c r="T963" s="134"/>
      <c r="U963" s="134"/>
      <c r="V963" s="134"/>
      <c r="W963" s="134"/>
      <c r="X963" s="134"/>
      <c r="Y963" s="134"/>
      <c r="Z963" s="134"/>
      <c r="AA963" s="134"/>
      <c r="AB963" s="135"/>
      <c r="AC963" s="66"/>
    </row>
    <row r="964" spans="1:30">
      <c r="A964" s="117"/>
      <c r="B964" s="383"/>
      <c r="C964" s="118"/>
      <c r="D964" s="119"/>
      <c r="E964" s="120"/>
      <c r="F964" s="120"/>
      <c r="G964" s="120"/>
      <c r="H964" s="120"/>
      <c r="I964" s="120"/>
      <c r="J964" s="120"/>
      <c r="K964" s="120"/>
      <c r="L964" s="120"/>
      <c r="M964" s="120"/>
      <c r="N964" s="120"/>
      <c r="O964" s="120"/>
      <c r="P964" s="120"/>
      <c r="Q964" s="120"/>
      <c r="R964" s="120"/>
      <c r="S964" s="120"/>
      <c r="T964" s="120"/>
      <c r="U964" s="120"/>
      <c r="V964" s="120"/>
      <c r="W964" s="120"/>
      <c r="X964" s="120"/>
      <c r="Y964" s="120"/>
      <c r="Z964" s="120"/>
      <c r="AA964" s="120"/>
      <c r="AB964" s="120"/>
      <c r="AC964" s="66"/>
      <c r="AD964" s="260"/>
    </row>
    <row r="965" spans="1:30">
      <c r="A965" s="117"/>
      <c r="B965" s="383"/>
      <c r="C965" s="118"/>
      <c r="D965" s="119"/>
      <c r="E965" s="120"/>
      <c r="F965" s="120"/>
      <c r="G965" s="120"/>
      <c r="H965" s="120"/>
      <c r="I965" s="120"/>
      <c r="J965" s="120"/>
      <c r="K965" s="120"/>
      <c r="L965" s="120"/>
      <c r="M965" s="120"/>
      <c r="N965" s="120"/>
      <c r="O965" s="120"/>
      <c r="P965" s="120"/>
      <c r="Q965" s="120"/>
      <c r="R965" s="120"/>
      <c r="S965" s="120"/>
      <c r="T965" s="120"/>
      <c r="U965" s="120"/>
      <c r="V965" s="120"/>
      <c r="W965" s="120"/>
      <c r="X965" s="120"/>
      <c r="Y965" s="120"/>
      <c r="Z965" s="120"/>
      <c r="AA965" s="120"/>
      <c r="AB965" s="120"/>
      <c r="AC965" s="66"/>
      <c r="AD965" s="260"/>
    </row>
    <row r="966" spans="1:30">
      <c r="A966" s="117"/>
      <c r="B966" s="383"/>
      <c r="C966" s="118"/>
      <c r="D966" s="119"/>
      <c r="E966" s="120"/>
      <c r="F966" s="120"/>
      <c r="G966" s="120"/>
      <c r="H966" s="120"/>
      <c r="I966" s="120"/>
      <c r="J966" s="120"/>
      <c r="K966" s="120"/>
      <c r="L966" s="120"/>
      <c r="M966" s="120"/>
      <c r="N966" s="120"/>
      <c r="O966" s="120"/>
      <c r="P966" s="120"/>
      <c r="Q966" s="120"/>
      <c r="R966" s="120"/>
      <c r="S966" s="120"/>
      <c r="T966" s="120"/>
      <c r="U966" s="120"/>
      <c r="V966" s="120"/>
      <c r="W966" s="120"/>
      <c r="X966" s="120"/>
      <c r="Y966" s="120"/>
      <c r="Z966" s="120"/>
      <c r="AA966" s="120"/>
      <c r="AB966" s="120"/>
      <c r="AC966" s="66"/>
      <c r="AD966" s="260"/>
    </row>
    <row r="967" spans="1:30" ht="13.5" thickBot="1">
      <c r="AC967" s="7"/>
      <c r="AD967" s="10"/>
    </row>
    <row r="968" spans="1:30" ht="34.5" thickBot="1">
      <c r="A968" s="316" t="s">
        <v>3</v>
      </c>
      <c r="B968" s="16" t="s">
        <v>4</v>
      </c>
      <c r="C968" s="17" t="s">
        <v>5</v>
      </c>
      <c r="D968" s="18"/>
      <c r="E968" s="750" t="s">
        <v>6</v>
      </c>
      <c r="F968" s="751"/>
      <c r="G968" s="751"/>
      <c r="H968" s="751"/>
      <c r="I968" s="751"/>
      <c r="J968" s="751"/>
      <c r="K968" s="751"/>
      <c r="L968" s="751"/>
      <c r="M968" s="751"/>
      <c r="N968" s="751"/>
      <c r="O968" s="751"/>
      <c r="P968" s="751"/>
      <c r="Q968" s="751"/>
      <c r="R968" s="751"/>
      <c r="S968" s="751"/>
      <c r="T968" s="751"/>
      <c r="U968" s="751"/>
      <c r="V968" s="751"/>
      <c r="W968" s="751"/>
      <c r="X968" s="751"/>
      <c r="Y968" s="751"/>
      <c r="Z968" s="751"/>
      <c r="AA968" s="751"/>
      <c r="AB968" s="752"/>
      <c r="AC968" s="19" t="s">
        <v>7</v>
      </c>
      <c r="AD968" s="536"/>
    </row>
    <row r="969" spans="1:30" ht="13.5" thickBot="1">
      <c r="A969" s="20" t="s">
        <v>219</v>
      </c>
      <c r="B969" s="21"/>
      <c r="C969" s="22"/>
      <c r="D969" s="23">
        <v>0</v>
      </c>
      <c r="E969" s="23">
        <v>1</v>
      </c>
      <c r="F969" s="23">
        <v>2</v>
      </c>
      <c r="G969" s="23">
        <v>3</v>
      </c>
      <c r="H969" s="24">
        <v>4</v>
      </c>
      <c r="I969" s="23">
        <v>5</v>
      </c>
      <c r="J969" s="23">
        <v>6</v>
      </c>
      <c r="K969" s="23">
        <v>7</v>
      </c>
      <c r="L969" s="23">
        <v>8</v>
      </c>
      <c r="M969" s="23">
        <v>9</v>
      </c>
      <c r="N969" s="24">
        <v>10</v>
      </c>
      <c r="O969" s="23">
        <v>11</v>
      </c>
      <c r="P969" s="23">
        <v>12</v>
      </c>
      <c r="Q969" s="23">
        <v>13</v>
      </c>
      <c r="R969" s="23">
        <v>14</v>
      </c>
      <c r="S969" s="23">
        <v>15</v>
      </c>
      <c r="T969" s="23">
        <v>16</v>
      </c>
      <c r="U969" s="23">
        <v>17</v>
      </c>
      <c r="V969" s="24">
        <v>18</v>
      </c>
      <c r="W969" s="23">
        <v>19</v>
      </c>
      <c r="X969" s="23">
        <v>20</v>
      </c>
      <c r="Y969" s="24">
        <v>21</v>
      </c>
      <c r="Z969" s="23">
        <v>22</v>
      </c>
      <c r="AA969" s="23">
        <v>23</v>
      </c>
      <c r="AB969" s="25">
        <v>24</v>
      </c>
      <c r="AC969" s="26" t="s">
        <v>9</v>
      </c>
      <c r="AD969" s="456"/>
    </row>
    <row r="970" spans="1:30">
      <c r="A970" s="181" t="s">
        <v>10</v>
      </c>
      <c r="B970" s="182"/>
      <c r="C970" s="183" t="s">
        <v>11</v>
      </c>
      <c r="D970" s="200">
        <v>10.43</v>
      </c>
      <c r="E970" s="201">
        <v>10.46</v>
      </c>
      <c r="F970" s="201">
        <v>10.32</v>
      </c>
      <c r="G970" s="201">
        <v>10.34</v>
      </c>
      <c r="H970" s="202">
        <v>10.33</v>
      </c>
      <c r="I970" s="201">
        <v>10.33</v>
      </c>
      <c r="J970" s="201">
        <v>10.29</v>
      </c>
      <c r="K970" s="201">
        <v>10.32</v>
      </c>
      <c r="L970" s="201">
        <v>10.41</v>
      </c>
      <c r="M970" s="201">
        <v>10.41</v>
      </c>
      <c r="N970" s="202">
        <v>10.43</v>
      </c>
      <c r="O970" s="201">
        <v>10.32</v>
      </c>
      <c r="P970" s="201">
        <v>10.41</v>
      </c>
      <c r="Q970" s="201">
        <v>10.41</v>
      </c>
      <c r="R970" s="201">
        <v>10.31</v>
      </c>
      <c r="S970" s="201">
        <v>10.38</v>
      </c>
      <c r="T970" s="201">
        <v>10.36</v>
      </c>
      <c r="U970" s="201">
        <v>10.41</v>
      </c>
      <c r="V970" s="202">
        <v>10.45</v>
      </c>
      <c r="W970" s="201">
        <v>10.37</v>
      </c>
      <c r="X970" s="201">
        <v>10.4</v>
      </c>
      <c r="Y970" s="202">
        <v>10.44</v>
      </c>
      <c r="Z970" s="201">
        <v>10.34</v>
      </c>
      <c r="AA970" s="201">
        <v>10.43</v>
      </c>
      <c r="AB970" s="154">
        <v>10.31</v>
      </c>
      <c r="AC970" s="188" t="s">
        <v>12</v>
      </c>
      <c r="AD970" s="457"/>
    </row>
    <row r="971" spans="1:30" ht="13.5" thickBot="1">
      <c r="A971" s="195" t="s">
        <v>13</v>
      </c>
      <c r="B971" s="196"/>
      <c r="C971" s="197" t="s">
        <v>11</v>
      </c>
      <c r="D971" s="200">
        <v>10.4</v>
      </c>
      <c r="E971" s="201">
        <v>10.42</v>
      </c>
      <c r="F971" s="201">
        <v>10.48</v>
      </c>
      <c r="G971" s="201">
        <v>10.47</v>
      </c>
      <c r="H971" s="202">
        <v>10.49</v>
      </c>
      <c r="I971" s="201">
        <v>10.49</v>
      </c>
      <c r="J971" s="201">
        <v>10.43</v>
      </c>
      <c r="K971" s="201">
        <v>10.49</v>
      </c>
      <c r="L971" s="201">
        <v>10.42</v>
      </c>
      <c r="M971" s="201">
        <v>10.44</v>
      </c>
      <c r="N971" s="202">
        <v>10.47</v>
      </c>
      <c r="O971" s="201">
        <v>10.49</v>
      </c>
      <c r="P971" s="201">
        <v>10.55</v>
      </c>
      <c r="Q971" s="201">
        <v>10.44</v>
      </c>
      <c r="R971" s="201">
        <v>10.31</v>
      </c>
      <c r="S971" s="201">
        <v>10.4</v>
      </c>
      <c r="T971" s="201">
        <v>10.39</v>
      </c>
      <c r="U971" s="201">
        <v>10.42</v>
      </c>
      <c r="V971" s="202">
        <v>10.47</v>
      </c>
      <c r="W971" s="201">
        <v>10.57</v>
      </c>
      <c r="X971" s="201">
        <v>10.59</v>
      </c>
      <c r="Y971" s="202">
        <v>10.48</v>
      </c>
      <c r="Z971" s="201">
        <v>10.51</v>
      </c>
      <c r="AA971" s="201">
        <v>10.42</v>
      </c>
      <c r="AB971" s="158">
        <v>10.46</v>
      </c>
      <c r="AC971" s="188"/>
      <c r="AD971" s="457"/>
    </row>
    <row r="972" spans="1:30" ht="12" customHeight="1">
      <c r="A972" s="713" t="s">
        <v>19</v>
      </c>
      <c r="B972" s="716" t="s">
        <v>220</v>
      </c>
      <c r="C972" s="39" t="s">
        <v>16</v>
      </c>
      <c r="D972" s="55">
        <v>25.908558030480702</v>
      </c>
      <c r="E972" s="53">
        <v>22.977725674091399</v>
      </c>
      <c r="F972" s="53">
        <v>20.398593200468898</v>
      </c>
      <c r="G972" s="53">
        <v>19.343493552168798</v>
      </c>
      <c r="H972" s="53">
        <v>19.577960140679998</v>
      </c>
      <c r="I972" s="53">
        <v>21.453692848769101</v>
      </c>
      <c r="J972" s="53">
        <v>24.736225087925</v>
      </c>
      <c r="K972" s="53">
        <v>33.997655334114903</v>
      </c>
      <c r="L972" s="53">
        <v>35.521688159437304</v>
      </c>
      <c r="M972" s="53">
        <v>35.873388042203999</v>
      </c>
      <c r="N972" s="53">
        <v>38</v>
      </c>
      <c r="O972" s="53">
        <v>37.631887456037497</v>
      </c>
      <c r="P972" s="53">
        <v>33.997655334114903</v>
      </c>
      <c r="Q972" s="53">
        <v>35.638921453692902</v>
      </c>
      <c r="R972" s="53">
        <v>34.466588511137203</v>
      </c>
      <c r="S972" s="53">
        <v>33.997655334114903</v>
      </c>
      <c r="T972" s="53">
        <v>34.114888628370501</v>
      </c>
      <c r="U972" s="53">
        <v>35.404454865181698</v>
      </c>
      <c r="V972" s="53">
        <v>38</v>
      </c>
      <c r="W972" s="53">
        <v>37</v>
      </c>
      <c r="X972" s="53">
        <v>38</v>
      </c>
      <c r="Y972" s="53">
        <v>35.638921453692902</v>
      </c>
      <c r="Z972" s="53">
        <v>34.349355216881598</v>
      </c>
      <c r="AA972" s="53">
        <v>29.425556858147701</v>
      </c>
      <c r="AB972" s="53">
        <v>25.556858147713999</v>
      </c>
      <c r="AC972" s="26" t="s">
        <v>9</v>
      </c>
      <c r="AD972" s="456"/>
    </row>
    <row r="973" spans="1:30">
      <c r="A973" s="714"/>
      <c r="B973" s="717"/>
      <c r="C973" s="41" t="s">
        <v>17</v>
      </c>
      <c r="D973" s="48">
        <f>1.732*10*D972*0.9</f>
        <v>403.86260257913324</v>
      </c>
      <c r="E973" s="48">
        <f t="shared" ref="E973:AB973" si="361">1.732*10*E972*0.9</f>
        <v>358.17678780773673</v>
      </c>
      <c r="F973" s="48">
        <f t="shared" si="361"/>
        <v>317.97327080890921</v>
      </c>
      <c r="G973" s="48">
        <f t="shared" si="361"/>
        <v>301.52637749120726</v>
      </c>
      <c r="H973" s="48">
        <f t="shared" si="361"/>
        <v>305.18124267291984</v>
      </c>
      <c r="I973" s="48">
        <f t="shared" si="361"/>
        <v>334.42016412661275</v>
      </c>
      <c r="J973" s="48">
        <f t="shared" si="361"/>
        <v>385.58827667057494</v>
      </c>
      <c r="K973" s="48">
        <f t="shared" si="361"/>
        <v>529.95545134818315</v>
      </c>
      <c r="L973" s="48">
        <f t="shared" si="361"/>
        <v>553.71207502930872</v>
      </c>
      <c r="M973" s="48">
        <f t="shared" si="361"/>
        <v>559.19437280187606</v>
      </c>
      <c r="N973" s="48">
        <f t="shared" si="361"/>
        <v>592.34399999999994</v>
      </c>
      <c r="O973" s="48">
        <f t="shared" si="361"/>
        <v>586.60586166471251</v>
      </c>
      <c r="P973" s="48">
        <f t="shared" si="361"/>
        <v>529.95545134818315</v>
      </c>
      <c r="Q973" s="48">
        <f t="shared" si="361"/>
        <v>555.53950762016495</v>
      </c>
      <c r="R973" s="48">
        <f t="shared" si="361"/>
        <v>537.26518171160683</v>
      </c>
      <c r="S973" s="48">
        <f t="shared" si="361"/>
        <v>529.95545134818315</v>
      </c>
      <c r="T973" s="48">
        <f t="shared" si="361"/>
        <v>531.78288393903938</v>
      </c>
      <c r="U973" s="48">
        <f t="shared" si="361"/>
        <v>551.88464243845237</v>
      </c>
      <c r="V973" s="48">
        <f t="shared" si="361"/>
        <v>592.34399999999994</v>
      </c>
      <c r="W973" s="48">
        <f t="shared" si="361"/>
        <v>576.75600000000009</v>
      </c>
      <c r="X973" s="48">
        <f t="shared" si="361"/>
        <v>592.34399999999994</v>
      </c>
      <c r="Y973" s="48">
        <f t="shared" si="361"/>
        <v>555.53950762016495</v>
      </c>
      <c r="Z973" s="48">
        <f t="shared" si="361"/>
        <v>535.43774912075037</v>
      </c>
      <c r="AA973" s="48">
        <f t="shared" si="361"/>
        <v>458.68558030480636</v>
      </c>
      <c r="AB973" s="48">
        <f t="shared" si="361"/>
        <v>398.38030480656579</v>
      </c>
      <c r="AC973" s="26" t="s">
        <v>315</v>
      </c>
      <c r="AD973" s="456"/>
    </row>
    <row r="974" spans="1:30" ht="13.5" thickBot="1">
      <c r="A974" s="715"/>
      <c r="B974" s="718"/>
      <c r="C974" s="44" t="s">
        <v>18</v>
      </c>
      <c r="D974" s="51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  <c r="AA974" s="52"/>
      <c r="AB974" s="52"/>
      <c r="AC974" s="43"/>
      <c r="AD974" s="90"/>
    </row>
    <row r="975" spans="1:30">
      <c r="A975" s="713" t="s">
        <v>45</v>
      </c>
      <c r="B975" s="716" t="s">
        <v>221</v>
      </c>
      <c r="C975" s="39" t="s">
        <v>16</v>
      </c>
      <c r="D975" s="55">
        <v>13.5404454865182</v>
      </c>
      <c r="E975" s="53">
        <v>11.781946072684599</v>
      </c>
      <c r="F975" s="53">
        <v>10.726846424384499</v>
      </c>
      <c r="G975" s="53">
        <v>10.199296600234501</v>
      </c>
      <c r="H975" s="53">
        <v>10.199296600234501</v>
      </c>
      <c r="I975" s="53">
        <v>10.3751465416178</v>
      </c>
      <c r="J975" s="53">
        <v>11.4302461899179</v>
      </c>
      <c r="K975" s="53">
        <v>16.002344665885101</v>
      </c>
      <c r="L975" s="53">
        <v>16.178194607268502</v>
      </c>
      <c r="M975" s="53">
        <v>15.6506447831184</v>
      </c>
      <c r="N975" s="53">
        <v>16.529894490035201</v>
      </c>
      <c r="O975" s="53">
        <v>17.057444314185201</v>
      </c>
      <c r="P975" s="53">
        <v>17.584994138335301</v>
      </c>
      <c r="Q975" s="53">
        <v>17.584994138335301</v>
      </c>
      <c r="R975" s="53">
        <v>20.0468933177022</v>
      </c>
      <c r="S975" s="53">
        <v>19.343493552168798</v>
      </c>
      <c r="T975" s="53">
        <v>17.4091441969519</v>
      </c>
      <c r="U975" s="53">
        <v>20</v>
      </c>
      <c r="V975" s="53">
        <v>21</v>
      </c>
      <c r="W975" s="53">
        <v>19.871043376318902</v>
      </c>
      <c r="X975" s="53">
        <v>21.2778429073857</v>
      </c>
      <c r="Y975" s="53">
        <v>20.0468933177022</v>
      </c>
      <c r="Z975" s="53">
        <v>18.112543962485301</v>
      </c>
      <c r="AA975" s="53">
        <v>15.6506447831184</v>
      </c>
      <c r="AB975" s="53">
        <v>13.364595545134801</v>
      </c>
      <c r="AC975" s="26" t="s">
        <v>9</v>
      </c>
      <c r="AD975" s="456"/>
    </row>
    <row r="976" spans="1:30">
      <c r="A976" s="714"/>
      <c r="B976" s="717"/>
      <c r="C976" s="41" t="s">
        <v>17</v>
      </c>
      <c r="D976" s="48">
        <f>1.732*10*D975*0.9</f>
        <v>211.06846424384571</v>
      </c>
      <c r="E976" s="48">
        <f t="shared" ref="E976:AB976" si="362">1.732*10*E975*0.9</f>
        <v>183.65697538100753</v>
      </c>
      <c r="F976" s="48">
        <f t="shared" si="362"/>
        <v>167.21008206330558</v>
      </c>
      <c r="G976" s="48">
        <f t="shared" si="362"/>
        <v>158.9866354044554</v>
      </c>
      <c r="H976" s="48">
        <f t="shared" si="362"/>
        <v>158.9866354044554</v>
      </c>
      <c r="I976" s="48">
        <f t="shared" si="362"/>
        <v>161.72778429073827</v>
      </c>
      <c r="J976" s="48">
        <f t="shared" si="362"/>
        <v>178.17467760844025</v>
      </c>
      <c r="K976" s="48">
        <f t="shared" si="362"/>
        <v>249.44454865181697</v>
      </c>
      <c r="L976" s="48">
        <f t="shared" si="362"/>
        <v>252.18569753810138</v>
      </c>
      <c r="M976" s="48">
        <f t="shared" si="362"/>
        <v>243.96225087924961</v>
      </c>
      <c r="N976" s="48">
        <f t="shared" si="362"/>
        <v>257.66799531066869</v>
      </c>
      <c r="O976" s="48">
        <f t="shared" si="362"/>
        <v>265.89144196951895</v>
      </c>
      <c r="P976" s="48">
        <f t="shared" si="362"/>
        <v>274.11488862837069</v>
      </c>
      <c r="Q976" s="48">
        <f t="shared" si="362"/>
        <v>274.11488862837069</v>
      </c>
      <c r="R976" s="48">
        <f t="shared" si="362"/>
        <v>312.49097303634193</v>
      </c>
      <c r="S976" s="48">
        <f t="shared" si="362"/>
        <v>301.52637749120726</v>
      </c>
      <c r="T976" s="48">
        <f t="shared" si="362"/>
        <v>271.37373974208623</v>
      </c>
      <c r="U976" s="48">
        <f t="shared" si="362"/>
        <v>311.76</v>
      </c>
      <c r="V976" s="48">
        <f t="shared" si="362"/>
        <v>327.34800000000001</v>
      </c>
      <c r="W976" s="48">
        <f t="shared" si="362"/>
        <v>309.74982415005906</v>
      </c>
      <c r="X976" s="48">
        <f t="shared" si="362"/>
        <v>331.67901524032834</v>
      </c>
      <c r="Y976" s="48">
        <f t="shared" si="362"/>
        <v>312.49097303634193</v>
      </c>
      <c r="Z976" s="48">
        <f t="shared" si="362"/>
        <v>282.3383352872209</v>
      </c>
      <c r="AA976" s="48">
        <f t="shared" si="362"/>
        <v>243.96225087924961</v>
      </c>
      <c r="AB976" s="48">
        <f t="shared" si="362"/>
        <v>208.3273153575613</v>
      </c>
      <c r="AC976" s="26" t="s">
        <v>315</v>
      </c>
      <c r="AD976" s="456"/>
    </row>
    <row r="977" spans="1:30" ht="13.5" thickBot="1">
      <c r="A977" s="715"/>
      <c r="B977" s="718"/>
      <c r="C977" s="44" t="s">
        <v>18</v>
      </c>
      <c r="D977" s="51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  <c r="AA977" s="52"/>
      <c r="AB977" s="52"/>
      <c r="AC977" s="43"/>
      <c r="AD977" s="90"/>
    </row>
    <row r="978" spans="1:30">
      <c r="A978" s="713" t="s">
        <v>44</v>
      </c>
      <c r="B978" s="716" t="s">
        <v>221</v>
      </c>
      <c r="C978" s="39" t="s">
        <v>16</v>
      </c>
      <c r="D978" s="55">
        <v>6.3305978898006998</v>
      </c>
      <c r="E978" s="53">
        <v>5.0996483001172299</v>
      </c>
      <c r="F978" s="53">
        <v>4.5720984759671701</v>
      </c>
      <c r="G978" s="53">
        <v>4.5720984759671701</v>
      </c>
      <c r="H978" s="53">
        <v>4.0445486518171201</v>
      </c>
      <c r="I978" s="53">
        <v>3.86869871043376</v>
      </c>
      <c r="J978" s="53">
        <v>4.2203985932004704</v>
      </c>
      <c r="K978" s="53">
        <v>7.3856975381008203</v>
      </c>
      <c r="L978" s="53">
        <v>8.6166471277842902</v>
      </c>
      <c r="M978" s="53">
        <v>7.5615474794841697</v>
      </c>
      <c r="N978" s="53">
        <v>9.3200468933177003</v>
      </c>
      <c r="O978" s="53">
        <v>10.199296600234501</v>
      </c>
      <c r="P978" s="53">
        <v>9.8475967174677592</v>
      </c>
      <c r="Q978" s="53">
        <v>10.0234466588511</v>
      </c>
      <c r="R978" s="53">
        <v>12.1336459554513</v>
      </c>
      <c r="S978" s="53">
        <v>11.6060961313013</v>
      </c>
      <c r="T978" s="53">
        <v>12.1336459554513</v>
      </c>
      <c r="U978" s="53">
        <v>13.0128956623681</v>
      </c>
      <c r="V978" s="53">
        <v>14</v>
      </c>
      <c r="W978" s="53">
        <v>12.6611957796014</v>
      </c>
      <c r="X978" s="53">
        <v>13.7162954279015</v>
      </c>
      <c r="Y978" s="53">
        <v>11.781946072684599</v>
      </c>
      <c r="Z978" s="53">
        <v>11.0785463071512</v>
      </c>
      <c r="AA978" s="53">
        <v>8.4407971864009408</v>
      </c>
      <c r="AB978" s="53">
        <v>6.1547479484173504</v>
      </c>
      <c r="AC978" s="26" t="s">
        <v>9</v>
      </c>
      <c r="AD978" s="456"/>
    </row>
    <row r="979" spans="1:30">
      <c r="A979" s="714"/>
      <c r="B979" s="717"/>
      <c r="C979" s="41" t="s">
        <v>17</v>
      </c>
      <c r="D979" s="48">
        <f>1.732*10*D978*0.9</f>
        <v>98.681359906213316</v>
      </c>
      <c r="E979" s="48">
        <f t="shared" ref="E979:AB979" si="363">1.732*10*E978*0.9</f>
        <v>79.493317702227387</v>
      </c>
      <c r="F979" s="48">
        <f t="shared" si="363"/>
        <v>71.269871043376256</v>
      </c>
      <c r="G979" s="48">
        <f t="shared" si="363"/>
        <v>71.269871043376256</v>
      </c>
      <c r="H979" s="48">
        <f t="shared" si="363"/>
        <v>63.046424384525274</v>
      </c>
      <c r="I979" s="48">
        <f t="shared" si="363"/>
        <v>60.305275498241457</v>
      </c>
      <c r="J979" s="48">
        <f t="shared" si="363"/>
        <v>65.787573270808934</v>
      </c>
      <c r="K979" s="48">
        <f t="shared" si="363"/>
        <v>115.12825322391559</v>
      </c>
      <c r="L979" s="48">
        <f t="shared" si="363"/>
        <v>134.31629542790151</v>
      </c>
      <c r="M979" s="48">
        <f t="shared" si="363"/>
        <v>117.86940211019923</v>
      </c>
      <c r="N979" s="48">
        <f t="shared" si="363"/>
        <v>145.28089097303632</v>
      </c>
      <c r="O979" s="48">
        <f t="shared" si="363"/>
        <v>158.9866354044554</v>
      </c>
      <c r="P979" s="48">
        <f t="shared" si="363"/>
        <v>153.50433763188744</v>
      </c>
      <c r="Q979" s="48">
        <f t="shared" si="363"/>
        <v>156.24548651817096</v>
      </c>
      <c r="R979" s="48">
        <f t="shared" si="363"/>
        <v>189.13927315357486</v>
      </c>
      <c r="S979" s="48">
        <f t="shared" si="363"/>
        <v>180.91582649472466</v>
      </c>
      <c r="T979" s="48">
        <f t="shared" si="363"/>
        <v>189.13927315357486</v>
      </c>
      <c r="U979" s="48">
        <f t="shared" si="363"/>
        <v>202.84501758499397</v>
      </c>
      <c r="V979" s="48">
        <f t="shared" si="363"/>
        <v>218.23200000000003</v>
      </c>
      <c r="W979" s="48">
        <f t="shared" si="363"/>
        <v>197.36271981242663</v>
      </c>
      <c r="X979" s="48">
        <f t="shared" si="363"/>
        <v>213.80961313012858</v>
      </c>
      <c r="Y979" s="48">
        <f t="shared" si="363"/>
        <v>183.65697538100753</v>
      </c>
      <c r="Z979" s="48">
        <f t="shared" si="363"/>
        <v>172.69237983587291</v>
      </c>
      <c r="AA979" s="48">
        <f t="shared" si="363"/>
        <v>131.57514654161787</v>
      </c>
      <c r="AB979" s="48">
        <f t="shared" si="363"/>
        <v>95.940211019929663</v>
      </c>
      <c r="AC979" s="26" t="s">
        <v>315</v>
      </c>
      <c r="AD979" s="456"/>
    </row>
    <row r="980" spans="1:30" ht="13.5" thickBot="1">
      <c r="A980" s="715"/>
      <c r="B980" s="718"/>
      <c r="C980" s="44" t="s">
        <v>18</v>
      </c>
      <c r="D980" s="51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  <c r="AA980" s="52"/>
      <c r="AB980" s="52"/>
      <c r="AC980" s="43"/>
      <c r="AD980" s="90"/>
    </row>
    <row r="981" spans="1:30">
      <c r="A981" s="713" t="s">
        <v>55</v>
      </c>
      <c r="B981" s="716" t="s">
        <v>222</v>
      </c>
      <c r="C981" s="39" t="s">
        <v>16</v>
      </c>
      <c r="D981" s="55">
        <v>4.1031652989448997</v>
      </c>
      <c r="E981" s="53">
        <v>3.9859320046893298</v>
      </c>
      <c r="F981" s="53">
        <v>3.9859320046893298</v>
      </c>
      <c r="G981" s="53">
        <v>3.6342321219226301</v>
      </c>
      <c r="H981" s="53">
        <v>3.39976553341149</v>
      </c>
      <c r="I981" s="53">
        <v>3.5169988276670598</v>
      </c>
      <c r="J981" s="53">
        <v>3.86869871043376</v>
      </c>
      <c r="K981" s="53">
        <v>4.2203985932004704</v>
      </c>
      <c r="L981" s="53">
        <v>8.2063305978897993</v>
      </c>
      <c r="M981" s="53">
        <v>9.1441969519343491</v>
      </c>
      <c r="N981" s="53">
        <v>8.6752637749120805</v>
      </c>
      <c r="O981" s="53">
        <v>8.6752637749120805</v>
      </c>
      <c r="P981" s="53">
        <v>7.8546307151230996</v>
      </c>
      <c r="Q981" s="53">
        <v>7.0339976553341197</v>
      </c>
      <c r="R981" s="53">
        <v>8.6752637749120805</v>
      </c>
      <c r="S981" s="53">
        <v>8.2063305978897993</v>
      </c>
      <c r="T981" s="53">
        <v>8.6752637749120805</v>
      </c>
      <c r="U981" s="53">
        <v>7.5029308323563901</v>
      </c>
      <c r="V981" s="53">
        <v>6.21336459554513</v>
      </c>
      <c r="W981" s="53">
        <v>5.27549824150059</v>
      </c>
      <c r="X981" s="53">
        <v>6.0961313012895699</v>
      </c>
      <c r="Y981" s="53">
        <v>4.3376318874560402</v>
      </c>
      <c r="Z981" s="53">
        <v>4.3376318874560402</v>
      </c>
      <c r="AA981" s="53">
        <v>3.7514654161781902</v>
      </c>
      <c r="AB981" s="53">
        <v>4.1031652989448997</v>
      </c>
      <c r="AC981" s="26" t="s">
        <v>9</v>
      </c>
      <c r="AD981" s="456"/>
    </row>
    <row r="982" spans="1:30">
      <c r="A982" s="714"/>
      <c r="B982" s="717"/>
      <c r="C982" s="41" t="s">
        <v>17</v>
      </c>
      <c r="D982" s="48">
        <f t="shared" ref="D982:AB982" si="364">1.732*10*D981*0.9</f>
        <v>63.960140679953099</v>
      </c>
      <c r="E982" s="48">
        <f t="shared" si="364"/>
        <v>62.132708089097278</v>
      </c>
      <c r="F982" s="48">
        <f t="shared" si="364"/>
        <v>62.132708089097278</v>
      </c>
      <c r="G982" s="48">
        <f t="shared" si="364"/>
        <v>56.650410316529964</v>
      </c>
      <c r="H982" s="48">
        <f t="shared" si="364"/>
        <v>52.995545134818308</v>
      </c>
      <c r="I982" s="48">
        <f t="shared" si="364"/>
        <v>54.822977725674136</v>
      </c>
      <c r="J982" s="48">
        <f t="shared" si="364"/>
        <v>60.305275498241457</v>
      </c>
      <c r="K982" s="48">
        <f t="shared" si="364"/>
        <v>65.787573270808934</v>
      </c>
      <c r="L982" s="48">
        <f t="shared" si="364"/>
        <v>127.9202813599062</v>
      </c>
      <c r="M982" s="48">
        <f t="shared" si="364"/>
        <v>142.53974208675265</v>
      </c>
      <c r="N982" s="48">
        <f t="shared" si="364"/>
        <v>135.23001172332951</v>
      </c>
      <c r="O982" s="48">
        <f t="shared" si="364"/>
        <v>135.23001172332951</v>
      </c>
      <c r="P982" s="48">
        <f t="shared" si="364"/>
        <v>122.43798358733888</v>
      </c>
      <c r="Q982" s="48">
        <f t="shared" si="364"/>
        <v>109.64595545134827</v>
      </c>
      <c r="R982" s="48">
        <f t="shared" si="364"/>
        <v>135.23001172332951</v>
      </c>
      <c r="S982" s="48">
        <f t="shared" si="364"/>
        <v>127.9202813599062</v>
      </c>
      <c r="T982" s="48">
        <f t="shared" si="364"/>
        <v>135.23001172332951</v>
      </c>
      <c r="U982" s="48">
        <f t="shared" si="364"/>
        <v>116.95568581477141</v>
      </c>
      <c r="V982" s="48">
        <f t="shared" si="364"/>
        <v>96.853927315357495</v>
      </c>
      <c r="W982" s="48">
        <f t="shared" si="364"/>
        <v>82.234466588511197</v>
      </c>
      <c r="X982" s="48">
        <f t="shared" si="364"/>
        <v>95.026494724501816</v>
      </c>
      <c r="Y982" s="48">
        <f t="shared" si="364"/>
        <v>67.615005861664756</v>
      </c>
      <c r="Z982" s="48">
        <f t="shared" si="364"/>
        <v>67.615005861664756</v>
      </c>
      <c r="AA982" s="48">
        <f t="shared" si="364"/>
        <v>58.477842907385629</v>
      </c>
      <c r="AB982" s="48">
        <f t="shared" si="364"/>
        <v>63.960140679953099</v>
      </c>
      <c r="AC982" s="26" t="s">
        <v>315</v>
      </c>
      <c r="AD982" s="456"/>
    </row>
    <row r="983" spans="1:30" ht="13.5" thickBot="1">
      <c r="A983" s="715"/>
      <c r="B983" s="718"/>
      <c r="C983" s="44" t="s">
        <v>18</v>
      </c>
      <c r="D983" s="51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  <c r="AA983" s="52"/>
      <c r="AB983" s="52"/>
      <c r="AC983" s="43"/>
      <c r="AD983" s="90"/>
    </row>
    <row r="984" spans="1:30">
      <c r="A984" s="713" t="s">
        <v>31</v>
      </c>
      <c r="B984" s="716" t="s">
        <v>53</v>
      </c>
      <c r="C984" s="39" t="s">
        <v>16</v>
      </c>
      <c r="D984" s="55">
        <f>D972+D975+D981+D988+D991+D1013+D1016+D1019</f>
        <v>98.534583821805384</v>
      </c>
      <c r="E984" s="55">
        <f t="shared" ref="E984:AB984" si="365">E972+E975+E981+E988+E991+E1013+E1016+E1019</f>
        <v>91.735052754982291</v>
      </c>
      <c r="F984" s="55">
        <f t="shared" si="365"/>
        <v>85.638921453692788</v>
      </c>
      <c r="G984" s="55">
        <f t="shared" si="365"/>
        <v>81.008206330597901</v>
      </c>
      <c r="H984" s="55">
        <f t="shared" si="365"/>
        <v>83.235638921453827</v>
      </c>
      <c r="I984" s="55">
        <f t="shared" si="365"/>
        <v>86.811254396248572</v>
      </c>
      <c r="J984" s="55">
        <f t="shared" si="365"/>
        <v>94.079718640093731</v>
      </c>
      <c r="K984" s="55">
        <f t="shared" si="365"/>
        <v>118.69871043376317</v>
      </c>
      <c r="L984" s="55">
        <f t="shared" si="365"/>
        <v>138.6869871043377</v>
      </c>
      <c r="M984" s="55">
        <f t="shared" si="365"/>
        <v>151.11840562719806</v>
      </c>
      <c r="N984" s="55">
        <f t="shared" si="365"/>
        <v>166.2063305978898</v>
      </c>
      <c r="O984" s="55">
        <f t="shared" si="365"/>
        <v>160.97303634232122</v>
      </c>
      <c r="P984" s="55">
        <f t="shared" si="365"/>
        <v>156.38921453692851</v>
      </c>
      <c r="Q984" s="55">
        <f>Q972+Q975+Q981+Q988+Q991+Q1013+Q1016+Q1019</f>
        <v>153.45838218053933</v>
      </c>
      <c r="R984" s="55">
        <f t="shared" si="365"/>
        <v>157.32708089097304</v>
      </c>
      <c r="S984" s="55">
        <f t="shared" si="365"/>
        <v>157.79601406799529</v>
      </c>
      <c r="T984" s="55">
        <f t="shared" si="365"/>
        <v>162.8956623681126</v>
      </c>
      <c r="U984" s="55">
        <f t="shared" si="365"/>
        <v>167.14302461899183</v>
      </c>
      <c r="V984" s="55">
        <f t="shared" si="365"/>
        <v>168.79249706916761</v>
      </c>
      <c r="W984" s="55">
        <f t="shared" si="365"/>
        <v>160.58264947245019</v>
      </c>
      <c r="X984" s="55">
        <f t="shared" si="365"/>
        <v>157.51934349355219</v>
      </c>
      <c r="Y984" s="55">
        <f t="shared" si="365"/>
        <v>145.48651817116064</v>
      </c>
      <c r="Z984" s="55">
        <f t="shared" si="365"/>
        <v>130.77373974208683</v>
      </c>
      <c r="AA984" s="55">
        <f t="shared" si="365"/>
        <v>113.07151230949589</v>
      </c>
      <c r="AB984" s="55">
        <f t="shared" si="365"/>
        <v>99.531066822977678</v>
      </c>
      <c r="AC984" s="26" t="s">
        <v>9</v>
      </c>
      <c r="AD984" s="456"/>
    </row>
    <row r="985" spans="1:30">
      <c r="A985" s="714"/>
      <c r="B985" s="717"/>
      <c r="C985" s="41" t="s">
        <v>17</v>
      </c>
      <c r="D985" s="48">
        <f>D973+D976+D982+D989+D992+D1014+D1017+D1020</f>
        <v>1535.9570926143024</v>
      </c>
      <c r="E985" s="48">
        <f t="shared" ref="E985:AB985" si="366">E973+E976+E982+E989+E992+E1014+E1017+E1020</f>
        <v>1429.9660023446638</v>
      </c>
      <c r="F985" s="48">
        <f t="shared" si="366"/>
        <v>1334.9395076201633</v>
      </c>
      <c r="G985" s="48">
        <f t="shared" si="366"/>
        <v>1262.75592028136</v>
      </c>
      <c r="H985" s="48">
        <f t="shared" si="366"/>
        <v>1297.4771395076223</v>
      </c>
      <c r="I985" s="48">
        <f t="shared" si="366"/>
        <v>1353.2138335287232</v>
      </c>
      <c r="J985" s="48">
        <f t="shared" si="366"/>
        <v>1466.5146541617812</v>
      </c>
      <c r="K985" s="48">
        <f t="shared" si="366"/>
        <v>1850.2754982415004</v>
      </c>
      <c r="L985" s="48">
        <f t="shared" si="366"/>
        <v>2161.8527549824162</v>
      </c>
      <c r="M985" s="48">
        <f t="shared" si="366"/>
        <v>2355.6337069167635</v>
      </c>
      <c r="N985" s="48">
        <f t="shared" si="366"/>
        <v>2590.8242813599063</v>
      </c>
      <c r="O985" s="48">
        <f t="shared" si="366"/>
        <v>2509.247690504103</v>
      </c>
      <c r="P985" s="48">
        <f t="shared" si="366"/>
        <v>2437.7950762016417</v>
      </c>
      <c r="Q985" s="48">
        <f t="shared" si="366"/>
        <v>2392.109261430247</v>
      </c>
      <c r="R985" s="48">
        <f t="shared" si="366"/>
        <v>2452.4145369284888</v>
      </c>
      <c r="S985" s="48">
        <f>S973+S976+S982+S989+S992+S1014+S1017+S1020</f>
        <v>2459.7242672919106</v>
      </c>
      <c r="T985" s="48">
        <f t="shared" si="366"/>
        <v>2539.2175849941395</v>
      </c>
      <c r="U985" s="48">
        <f t="shared" si="366"/>
        <v>2605.4254677608451</v>
      </c>
      <c r="V985" s="48">
        <f t="shared" si="366"/>
        <v>2631.1374443141854</v>
      </c>
      <c r="W985" s="48">
        <f t="shared" si="366"/>
        <v>2503.162339976554</v>
      </c>
      <c r="X985" s="48">
        <f t="shared" si="366"/>
        <v>2455.4115263774916</v>
      </c>
      <c r="Y985" s="48">
        <f t="shared" si="366"/>
        <v>2267.8438452520522</v>
      </c>
      <c r="Z985" s="48">
        <f t="shared" si="366"/>
        <v>2038.5010550996494</v>
      </c>
      <c r="AA985" s="48">
        <f t="shared" si="366"/>
        <v>1762.5587338804221</v>
      </c>
      <c r="AB985" s="48">
        <f t="shared" si="366"/>
        <v>1551.4902696365762</v>
      </c>
      <c r="AC985" s="26" t="s">
        <v>315</v>
      </c>
      <c r="AD985" s="456"/>
    </row>
    <row r="986" spans="1:30">
      <c r="A986" s="714"/>
      <c r="B986" s="717"/>
      <c r="C986" s="54" t="s">
        <v>33</v>
      </c>
      <c r="D986" s="55">
        <f>D987*D985</f>
        <v>460.7871277842907</v>
      </c>
      <c r="E986" s="55">
        <f t="shared" ref="E986:AB986" si="367">E987*E985</f>
        <v>428.98980070339911</v>
      </c>
      <c r="F986" s="55">
        <f t="shared" si="367"/>
        <v>400.48185228604899</v>
      </c>
      <c r="G986" s="55">
        <f t="shared" si="367"/>
        <v>378.82677608440798</v>
      </c>
      <c r="H986" s="55">
        <f t="shared" si="367"/>
        <v>389.24314185228667</v>
      </c>
      <c r="I986" s="55">
        <f t="shared" si="367"/>
        <v>405.96415005861695</v>
      </c>
      <c r="J986" s="55">
        <f t="shared" si="367"/>
        <v>439.95439624853435</v>
      </c>
      <c r="K986" s="55">
        <f t="shared" si="367"/>
        <v>555.08264947245004</v>
      </c>
      <c r="L986" s="55">
        <f t="shared" si="367"/>
        <v>648.55582649472478</v>
      </c>
      <c r="M986" s="55">
        <f t="shared" si="367"/>
        <v>706.69011207502899</v>
      </c>
      <c r="N986" s="55">
        <f t="shared" si="367"/>
        <v>777.24728440797185</v>
      </c>
      <c r="O986" s="55">
        <f t="shared" si="367"/>
        <v>752.77430715123091</v>
      </c>
      <c r="P986" s="55">
        <f t="shared" si="367"/>
        <v>731.3385228604925</v>
      </c>
      <c r="Q986" s="55">
        <f t="shared" si="367"/>
        <v>717.63277842907405</v>
      </c>
      <c r="R986" s="55">
        <f t="shared" si="367"/>
        <v>735.72436107854662</v>
      </c>
      <c r="S986" s="55">
        <f t="shared" si="367"/>
        <v>737.91728018757317</v>
      </c>
      <c r="T986" s="55">
        <f t="shared" si="367"/>
        <v>761.76527549824186</v>
      </c>
      <c r="U986" s="55">
        <f t="shared" si="367"/>
        <v>781.62764032825351</v>
      </c>
      <c r="V986" s="55">
        <f t="shared" si="367"/>
        <v>789.34123329425563</v>
      </c>
      <c r="W986" s="55">
        <f t="shared" si="367"/>
        <v>750.94870199296622</v>
      </c>
      <c r="X986" s="55">
        <f t="shared" si="367"/>
        <v>736.62345791324742</v>
      </c>
      <c r="Y986" s="55">
        <f t="shared" si="367"/>
        <v>680.35315357561569</v>
      </c>
      <c r="Z986" s="55">
        <f t="shared" si="367"/>
        <v>611.55031652989476</v>
      </c>
      <c r="AA986" s="55">
        <f t="shared" si="367"/>
        <v>528.76762016412658</v>
      </c>
      <c r="AB986" s="55">
        <f t="shared" si="367"/>
        <v>465.44708089097281</v>
      </c>
      <c r="AC986" s="26" t="s">
        <v>315</v>
      </c>
      <c r="AD986" s="456"/>
    </row>
    <row r="987" spans="1:30" ht="13.5" thickBot="1">
      <c r="A987" s="715"/>
      <c r="B987" s="718"/>
      <c r="C987" s="44" t="s">
        <v>18</v>
      </c>
      <c r="D987" s="77">
        <v>0.3</v>
      </c>
      <c r="E987" s="77">
        <v>0.3</v>
      </c>
      <c r="F987" s="77">
        <v>0.3</v>
      </c>
      <c r="G987" s="77">
        <v>0.3</v>
      </c>
      <c r="H987" s="77">
        <v>0.3</v>
      </c>
      <c r="I987" s="77">
        <v>0.3</v>
      </c>
      <c r="J987" s="77">
        <v>0.3</v>
      </c>
      <c r="K987" s="77">
        <v>0.3</v>
      </c>
      <c r="L987" s="77">
        <v>0.3</v>
      </c>
      <c r="M987" s="77">
        <v>0.3</v>
      </c>
      <c r="N987" s="77">
        <v>0.3</v>
      </c>
      <c r="O987" s="77">
        <v>0.3</v>
      </c>
      <c r="P987" s="77">
        <v>0.3</v>
      </c>
      <c r="Q987" s="77">
        <v>0.3</v>
      </c>
      <c r="R987" s="77">
        <v>0.3</v>
      </c>
      <c r="S987" s="77">
        <v>0.3</v>
      </c>
      <c r="T987" s="77">
        <v>0.3</v>
      </c>
      <c r="U987" s="77">
        <v>0.3</v>
      </c>
      <c r="V987" s="77">
        <v>0.3</v>
      </c>
      <c r="W987" s="77">
        <v>0.3</v>
      </c>
      <c r="X987" s="77">
        <v>0.3</v>
      </c>
      <c r="Y987" s="77">
        <v>0.3</v>
      </c>
      <c r="Z987" s="77">
        <v>0.3</v>
      </c>
      <c r="AA987" s="77">
        <v>0.3</v>
      </c>
      <c r="AB987" s="77">
        <v>0.3</v>
      </c>
      <c r="AC987" s="43" t="s">
        <v>315</v>
      </c>
      <c r="AD987" s="90"/>
    </row>
    <row r="988" spans="1:30">
      <c r="A988" s="713" t="s">
        <v>42</v>
      </c>
      <c r="B988" s="716" t="s">
        <v>1</v>
      </c>
      <c r="C988" s="39" t="s">
        <v>16</v>
      </c>
      <c r="D988" s="55">
        <v>0</v>
      </c>
      <c r="E988" s="55">
        <v>0</v>
      </c>
      <c r="F988" s="55">
        <v>1.1723329425556901</v>
      </c>
      <c r="G988" s="55">
        <v>0</v>
      </c>
      <c r="H988" s="55">
        <v>1.40679953106682</v>
      </c>
      <c r="I988" s="55">
        <v>1.2895662368112499</v>
      </c>
      <c r="J988" s="55">
        <v>0</v>
      </c>
      <c r="K988" s="55">
        <v>0</v>
      </c>
      <c r="L988" s="55">
        <v>1.1723329425556901</v>
      </c>
      <c r="M988" s="55">
        <v>0</v>
      </c>
      <c r="N988" s="55">
        <v>1.40679953106682</v>
      </c>
      <c r="O988" s="55">
        <v>1.2895662368112499</v>
      </c>
      <c r="P988" s="55">
        <v>0</v>
      </c>
      <c r="Q988" s="55">
        <v>0</v>
      </c>
      <c r="R988" s="55">
        <v>1.1723329425556901</v>
      </c>
      <c r="S988" s="55">
        <v>0</v>
      </c>
      <c r="T988" s="55">
        <v>1.40679953106682</v>
      </c>
      <c r="U988" s="55">
        <v>1.2895662368112499</v>
      </c>
      <c r="V988" s="55">
        <v>1</v>
      </c>
      <c r="W988" s="55">
        <v>1</v>
      </c>
      <c r="X988" s="55">
        <v>0</v>
      </c>
      <c r="Y988" s="55">
        <v>0</v>
      </c>
      <c r="Z988" s="55">
        <v>0</v>
      </c>
      <c r="AA988" s="55">
        <v>0</v>
      </c>
      <c r="AB988" s="55">
        <v>0</v>
      </c>
      <c r="AC988" s="26" t="s">
        <v>9</v>
      </c>
      <c r="AD988" s="456"/>
    </row>
    <row r="989" spans="1:30">
      <c r="A989" s="714"/>
      <c r="B989" s="717"/>
      <c r="C989" s="41" t="s">
        <v>17</v>
      </c>
      <c r="D989" s="48">
        <f t="shared" ref="D989:AB989" si="368">1.732*10*D988*0.9</f>
        <v>0</v>
      </c>
      <c r="E989" s="48">
        <f t="shared" si="368"/>
        <v>0</v>
      </c>
      <c r="F989" s="48">
        <f t="shared" si="368"/>
        <v>18.274325908558097</v>
      </c>
      <c r="G989" s="48">
        <f t="shared" si="368"/>
        <v>0</v>
      </c>
      <c r="H989" s="48">
        <f t="shared" si="368"/>
        <v>21.92919109026959</v>
      </c>
      <c r="I989" s="48">
        <f t="shared" si="368"/>
        <v>20.101758499413762</v>
      </c>
      <c r="J989" s="48">
        <f t="shared" si="368"/>
        <v>0</v>
      </c>
      <c r="K989" s="48">
        <f t="shared" si="368"/>
        <v>0</v>
      </c>
      <c r="L989" s="48">
        <f t="shared" si="368"/>
        <v>18.274325908558097</v>
      </c>
      <c r="M989" s="48">
        <f t="shared" si="368"/>
        <v>0</v>
      </c>
      <c r="N989" s="48">
        <f t="shared" si="368"/>
        <v>21.92919109026959</v>
      </c>
      <c r="O989" s="48">
        <f t="shared" si="368"/>
        <v>20.101758499413762</v>
      </c>
      <c r="P989" s="48">
        <f t="shared" si="368"/>
        <v>0</v>
      </c>
      <c r="Q989" s="48">
        <f t="shared" si="368"/>
        <v>0</v>
      </c>
      <c r="R989" s="48">
        <f t="shared" si="368"/>
        <v>18.274325908558097</v>
      </c>
      <c r="S989" s="48">
        <f t="shared" si="368"/>
        <v>0</v>
      </c>
      <c r="T989" s="48">
        <f t="shared" si="368"/>
        <v>21.92919109026959</v>
      </c>
      <c r="U989" s="48">
        <f t="shared" si="368"/>
        <v>20.101758499413762</v>
      </c>
      <c r="V989" s="48">
        <f t="shared" si="368"/>
        <v>15.588000000000001</v>
      </c>
      <c r="W989" s="48">
        <f t="shared" si="368"/>
        <v>15.588000000000001</v>
      </c>
      <c r="X989" s="48">
        <f t="shared" si="368"/>
        <v>0</v>
      </c>
      <c r="Y989" s="48">
        <f t="shared" si="368"/>
        <v>0</v>
      </c>
      <c r="Z989" s="48">
        <f t="shared" si="368"/>
        <v>0</v>
      </c>
      <c r="AA989" s="48">
        <f t="shared" si="368"/>
        <v>0</v>
      </c>
      <c r="AB989" s="48">
        <f t="shared" si="368"/>
        <v>0</v>
      </c>
      <c r="AC989" s="26" t="s">
        <v>315</v>
      </c>
      <c r="AD989" s="456"/>
    </row>
    <row r="990" spans="1:30" ht="13.5" thickBot="1">
      <c r="A990" s="715"/>
      <c r="B990" s="718"/>
      <c r="C990" s="44" t="s">
        <v>18</v>
      </c>
      <c r="D990" s="45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7"/>
      <c r="AC990" s="43"/>
      <c r="AD990" s="90"/>
    </row>
    <row r="991" spans="1:30">
      <c r="A991" s="713" t="s">
        <v>23</v>
      </c>
      <c r="B991" s="716" t="s">
        <v>223</v>
      </c>
      <c r="C991" s="39" t="s">
        <v>16</v>
      </c>
      <c r="D991" s="12">
        <v>9.0269636576787793</v>
      </c>
      <c r="E991" s="12">
        <v>7.9718640093786597</v>
      </c>
      <c r="F991" s="12">
        <v>6.4478311840562696</v>
      </c>
      <c r="G991" s="12">
        <v>6.0961313012895699</v>
      </c>
      <c r="H991" s="12">
        <v>7.0339976553341197</v>
      </c>
      <c r="I991" s="12">
        <v>6.0961313012895699</v>
      </c>
      <c r="J991" s="12">
        <v>8.3235638921453692</v>
      </c>
      <c r="K991" s="12">
        <v>10.433763188745599</v>
      </c>
      <c r="L991" s="12">
        <v>12.0750293083236</v>
      </c>
      <c r="M991" s="12">
        <v>18</v>
      </c>
      <c r="N991" s="12">
        <v>20</v>
      </c>
      <c r="O991" s="12">
        <v>20</v>
      </c>
      <c r="P991" s="12">
        <v>19.577960140679998</v>
      </c>
      <c r="Q991" s="12">
        <v>18.4056271981243</v>
      </c>
      <c r="R991" s="12">
        <v>20.398593200468898</v>
      </c>
      <c r="S991" s="12">
        <v>21.219226260257901</v>
      </c>
      <c r="T991" s="12">
        <v>21.219226260257901</v>
      </c>
      <c r="U991" s="12">
        <v>21</v>
      </c>
      <c r="V991" s="12">
        <v>22.743259085580299</v>
      </c>
      <c r="W991" s="12">
        <v>21</v>
      </c>
      <c r="X991" s="12">
        <v>19.695193434935501</v>
      </c>
      <c r="Y991" s="12">
        <v>17.233294255568602</v>
      </c>
      <c r="Z991" s="12">
        <v>14.3024618991794</v>
      </c>
      <c r="AA991" s="12">
        <v>13.364595545134801</v>
      </c>
      <c r="AB991" s="12">
        <v>9.0269636576787793</v>
      </c>
      <c r="AC991" s="26" t="s">
        <v>9</v>
      </c>
      <c r="AD991" s="456"/>
    </row>
    <row r="992" spans="1:30">
      <c r="A992" s="714"/>
      <c r="B992" s="717"/>
      <c r="C992" s="41" t="s">
        <v>17</v>
      </c>
      <c r="D992" s="48">
        <f>1.732*10*D991*0.9</f>
        <v>140.71230949589682</v>
      </c>
      <c r="E992" s="48">
        <f t="shared" ref="E992:AB992" si="369">1.732*10*E991*0.9</f>
        <v>124.26541617819456</v>
      </c>
      <c r="F992" s="48">
        <f t="shared" si="369"/>
        <v>100.50879249706914</v>
      </c>
      <c r="G992" s="48">
        <f t="shared" si="369"/>
        <v>95.026494724501816</v>
      </c>
      <c r="H992" s="48">
        <f t="shared" si="369"/>
        <v>109.64595545134827</v>
      </c>
      <c r="I992" s="48">
        <f t="shared" si="369"/>
        <v>95.026494724501816</v>
      </c>
      <c r="J992" s="48">
        <f t="shared" si="369"/>
        <v>129.74771395076201</v>
      </c>
      <c r="K992" s="48">
        <f t="shared" si="369"/>
        <v>162.64150058616642</v>
      </c>
      <c r="L992" s="48">
        <f t="shared" si="369"/>
        <v>188.22555685814828</v>
      </c>
      <c r="M992" s="48">
        <f t="shared" si="369"/>
        <v>280.584</v>
      </c>
      <c r="N992" s="48">
        <f t="shared" si="369"/>
        <v>311.76</v>
      </c>
      <c r="O992" s="48">
        <f t="shared" si="369"/>
        <v>311.76</v>
      </c>
      <c r="P992" s="48">
        <f t="shared" si="369"/>
        <v>305.18124267291984</v>
      </c>
      <c r="Q992" s="48">
        <f t="shared" si="369"/>
        <v>286.9069167643616</v>
      </c>
      <c r="R992" s="48">
        <f t="shared" si="369"/>
        <v>317.97327080890921</v>
      </c>
      <c r="S992" s="48">
        <f t="shared" si="369"/>
        <v>330.76529894490017</v>
      </c>
      <c r="T992" s="48">
        <f t="shared" si="369"/>
        <v>330.76529894490017</v>
      </c>
      <c r="U992" s="48">
        <f t="shared" si="369"/>
        <v>327.34800000000001</v>
      </c>
      <c r="V992" s="48">
        <f t="shared" si="369"/>
        <v>354.52192262602574</v>
      </c>
      <c r="W992" s="48">
        <f t="shared" si="369"/>
        <v>327.34800000000001</v>
      </c>
      <c r="X992" s="48">
        <f t="shared" si="369"/>
        <v>307.00867526377459</v>
      </c>
      <c r="Y992" s="48">
        <f t="shared" si="369"/>
        <v>268.63259085580341</v>
      </c>
      <c r="Z992" s="48">
        <f t="shared" si="369"/>
        <v>222.9467760844085</v>
      </c>
      <c r="AA992" s="48">
        <f t="shared" si="369"/>
        <v>208.3273153575613</v>
      </c>
      <c r="AB992" s="48">
        <f t="shared" si="369"/>
        <v>140.71230949589682</v>
      </c>
      <c r="AC992" s="26" t="s">
        <v>315</v>
      </c>
      <c r="AD992" s="90"/>
    </row>
    <row r="993" spans="1:30" ht="13.5" thickBot="1">
      <c r="A993" s="715"/>
      <c r="B993" s="718"/>
      <c r="C993" s="44" t="s">
        <v>18</v>
      </c>
      <c r="D993" s="45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7"/>
      <c r="AC993" s="43"/>
      <c r="AD993" s="90"/>
    </row>
    <row r="994" spans="1:30">
      <c r="A994" s="713" t="s">
        <v>21</v>
      </c>
      <c r="B994" s="725" t="s">
        <v>224</v>
      </c>
      <c r="C994" s="39" t="s">
        <v>16</v>
      </c>
      <c r="D994" s="55">
        <v>26.377491207502899</v>
      </c>
      <c r="E994" s="53">
        <v>24.4431418522861</v>
      </c>
      <c r="F994" s="53">
        <v>21.8053927315358</v>
      </c>
      <c r="G994" s="53">
        <v>20.750293083235601</v>
      </c>
      <c r="H994" s="53">
        <v>21.1019929660023</v>
      </c>
      <c r="I994" s="53">
        <v>20.574443141852299</v>
      </c>
      <c r="J994" s="53">
        <v>25.4982415005862</v>
      </c>
      <c r="K994" s="53">
        <v>29.542790152403299</v>
      </c>
      <c r="L994" s="53">
        <v>36.576787807737396</v>
      </c>
      <c r="M994" s="53">
        <v>44.314185228604899</v>
      </c>
      <c r="N994" s="53">
        <v>49.237983587338803</v>
      </c>
      <c r="O994" s="53">
        <v>50.117233294255598</v>
      </c>
      <c r="P994" s="53">
        <v>50.644783118405599</v>
      </c>
      <c r="Q994" s="53">
        <v>46.248534583821801</v>
      </c>
      <c r="R994" s="53">
        <v>47.303634232121901</v>
      </c>
      <c r="S994" s="53">
        <v>46.776084407971901</v>
      </c>
      <c r="T994" s="53">
        <v>49.941383352872201</v>
      </c>
      <c r="U994" s="53">
        <v>50.293083235638903</v>
      </c>
      <c r="V994" s="53">
        <v>48.007033997655299</v>
      </c>
      <c r="W994" s="53">
        <v>45.896834701055099</v>
      </c>
      <c r="X994" s="53">
        <v>43.962485345838203</v>
      </c>
      <c r="Y994" s="53">
        <v>40.973036342321201</v>
      </c>
      <c r="Z994" s="53">
        <v>39.038686987104299</v>
      </c>
      <c r="AA994" s="53">
        <v>30.949589683470101</v>
      </c>
      <c r="AB994" s="312">
        <v>27.960140679953099</v>
      </c>
      <c r="AC994" s="26" t="s">
        <v>9</v>
      </c>
      <c r="AD994" s="456"/>
    </row>
    <row r="995" spans="1:30">
      <c r="A995" s="714"/>
      <c r="B995" s="726"/>
      <c r="C995" s="41" t="s">
        <v>17</v>
      </c>
      <c r="D995" s="48">
        <f t="shared" ref="D995:AB995" si="370">1.732*10*D994*0.9</f>
        <v>411.17233294255522</v>
      </c>
      <c r="E995" s="48">
        <f t="shared" si="370"/>
        <v>381.01969519343572</v>
      </c>
      <c r="F995" s="48">
        <f t="shared" si="370"/>
        <v>339.90246189918008</v>
      </c>
      <c r="G995" s="48">
        <f t="shared" si="370"/>
        <v>323.45556858147654</v>
      </c>
      <c r="H995" s="48">
        <f t="shared" si="370"/>
        <v>328.93786635404388</v>
      </c>
      <c r="I995" s="48">
        <f t="shared" si="370"/>
        <v>320.71441969519361</v>
      </c>
      <c r="J995" s="48">
        <f t="shared" si="370"/>
        <v>397.46658851113767</v>
      </c>
      <c r="K995" s="48">
        <f t="shared" si="370"/>
        <v>460.51301289566265</v>
      </c>
      <c r="L995" s="48">
        <f t="shared" si="370"/>
        <v>570.15896834701061</v>
      </c>
      <c r="M995" s="48">
        <f t="shared" si="370"/>
        <v>690.76951934349313</v>
      </c>
      <c r="N995" s="48">
        <f t="shared" si="370"/>
        <v>767.5216881594373</v>
      </c>
      <c r="O995" s="48">
        <f t="shared" si="370"/>
        <v>781.22743259085621</v>
      </c>
      <c r="P995" s="48">
        <f t="shared" si="370"/>
        <v>789.45087924970653</v>
      </c>
      <c r="Q995" s="48">
        <f t="shared" si="370"/>
        <v>720.92215709261427</v>
      </c>
      <c r="R995" s="48">
        <f t="shared" si="370"/>
        <v>737.36905041031616</v>
      </c>
      <c r="S995" s="48">
        <f t="shared" si="370"/>
        <v>729.14560375146607</v>
      </c>
      <c r="T995" s="48">
        <f t="shared" si="370"/>
        <v>778.48628370457197</v>
      </c>
      <c r="U995" s="48">
        <f t="shared" si="370"/>
        <v>783.9685814771392</v>
      </c>
      <c r="V995" s="48">
        <f t="shared" si="370"/>
        <v>748.33364595545083</v>
      </c>
      <c r="W995" s="48">
        <f t="shared" si="370"/>
        <v>715.43985932004693</v>
      </c>
      <c r="X995" s="48">
        <f t="shared" si="370"/>
        <v>685.28722157092602</v>
      </c>
      <c r="Y995" s="48">
        <f t="shared" si="370"/>
        <v>638.68769050410299</v>
      </c>
      <c r="Z995" s="48">
        <f t="shared" si="370"/>
        <v>608.53505275498185</v>
      </c>
      <c r="AA995" s="48">
        <f t="shared" si="370"/>
        <v>482.44220398593194</v>
      </c>
      <c r="AB995" s="48">
        <f t="shared" si="370"/>
        <v>435.84267291910891</v>
      </c>
      <c r="AC995" s="26" t="s">
        <v>315</v>
      </c>
      <c r="AD995" s="456"/>
    </row>
    <row r="996" spans="1:30" ht="13.5" thickBot="1">
      <c r="A996" s="715"/>
      <c r="B996" s="727"/>
      <c r="C996" s="44" t="s">
        <v>18</v>
      </c>
      <c r="D996" s="45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7"/>
      <c r="AC996" s="43"/>
      <c r="AD996" s="90"/>
    </row>
    <row r="997" spans="1:30">
      <c r="A997" s="713" t="s">
        <v>29</v>
      </c>
      <c r="B997" s="716" t="s">
        <v>220</v>
      </c>
      <c r="C997" s="39" t="s">
        <v>16</v>
      </c>
      <c r="D997" s="55">
        <v>40.797186400937903</v>
      </c>
      <c r="E997" s="53">
        <v>33.1770222743259</v>
      </c>
      <c r="F997" s="53">
        <v>33.528722157092602</v>
      </c>
      <c r="G997" s="53">
        <v>30.363423212192298</v>
      </c>
      <c r="H997" s="53">
        <v>31.887456037514699</v>
      </c>
      <c r="I997" s="53">
        <v>30.715123094959001</v>
      </c>
      <c r="J997" s="53">
        <v>32.5908558030481</v>
      </c>
      <c r="K997" s="53">
        <v>41.266119577960097</v>
      </c>
      <c r="L997" s="53">
        <v>49.941383352872201</v>
      </c>
      <c r="M997" s="53">
        <v>53.927315357561497</v>
      </c>
      <c r="N997" s="53">
        <v>54</v>
      </c>
      <c r="O997" s="53">
        <v>50.410316529894502</v>
      </c>
      <c r="P997" s="53">
        <v>53.341148886283698</v>
      </c>
      <c r="Q997" s="53">
        <v>52.0515826494725</v>
      </c>
      <c r="R997" s="53">
        <v>49.237983587338803</v>
      </c>
      <c r="S997" s="53">
        <v>54.044548651817102</v>
      </c>
      <c r="T997" s="53">
        <v>59.085580304806598</v>
      </c>
      <c r="U997" s="53">
        <v>59.320046893317702</v>
      </c>
      <c r="V997" s="53">
        <v>63</v>
      </c>
      <c r="W997" s="53">
        <v>62.602579132473601</v>
      </c>
      <c r="X997" s="53">
        <v>62.954279015240303</v>
      </c>
      <c r="Y997" s="53">
        <v>58.851113716295401</v>
      </c>
      <c r="Z997" s="53">
        <v>54.513481828839403</v>
      </c>
      <c r="AA997" s="53">
        <v>48.769050410316503</v>
      </c>
      <c r="AB997" s="53">
        <v>40.093786635404498</v>
      </c>
      <c r="AC997" s="26" t="s">
        <v>9</v>
      </c>
      <c r="AD997" s="456"/>
    </row>
    <row r="998" spans="1:30">
      <c r="A998" s="714"/>
      <c r="B998" s="717"/>
      <c r="C998" s="41" t="s">
        <v>17</v>
      </c>
      <c r="D998" s="48">
        <f>1.732*10*D997*0.9</f>
        <v>635.94654161782012</v>
      </c>
      <c r="E998" s="48">
        <f t="shared" ref="E998:AB998" si="371">1.732*10*E997*0.9</f>
        <v>517.16342321219224</v>
      </c>
      <c r="F998" s="48">
        <f t="shared" si="371"/>
        <v>522.64572098475946</v>
      </c>
      <c r="G998" s="48">
        <f t="shared" si="371"/>
        <v>473.30504103165356</v>
      </c>
      <c r="H998" s="48">
        <f t="shared" si="371"/>
        <v>497.06166471277913</v>
      </c>
      <c r="I998" s="48">
        <f t="shared" si="371"/>
        <v>478.78733880422089</v>
      </c>
      <c r="J998" s="48">
        <f t="shared" si="371"/>
        <v>508.02626025791386</v>
      </c>
      <c r="K998" s="48">
        <f t="shared" si="371"/>
        <v>643.25627198124198</v>
      </c>
      <c r="L998" s="48">
        <f t="shared" si="371"/>
        <v>778.48628370457197</v>
      </c>
      <c r="M998" s="48">
        <f t="shared" si="371"/>
        <v>840.61899179366856</v>
      </c>
      <c r="N998" s="48">
        <f t="shared" si="371"/>
        <v>841.75199999999995</v>
      </c>
      <c r="O998" s="48">
        <f t="shared" si="371"/>
        <v>785.79601406799554</v>
      </c>
      <c r="P998" s="48">
        <f t="shared" si="371"/>
        <v>831.48182883939035</v>
      </c>
      <c r="Q998" s="48">
        <f t="shared" si="371"/>
        <v>811.38007033997735</v>
      </c>
      <c r="R998" s="48">
        <f t="shared" si="371"/>
        <v>767.5216881594373</v>
      </c>
      <c r="S998" s="48">
        <f t="shared" si="371"/>
        <v>842.44642438452502</v>
      </c>
      <c r="T998" s="48">
        <f t="shared" si="371"/>
        <v>921.02602579132531</v>
      </c>
      <c r="U998" s="48">
        <f t="shared" si="371"/>
        <v>924.6808909730363</v>
      </c>
      <c r="V998" s="48">
        <f t="shared" si="371"/>
        <v>982.0440000000001</v>
      </c>
      <c r="W998" s="48">
        <f t="shared" si="371"/>
        <v>975.84900351699844</v>
      </c>
      <c r="X998" s="48">
        <f t="shared" si="371"/>
        <v>981.33130128956589</v>
      </c>
      <c r="Y998" s="48">
        <f t="shared" si="371"/>
        <v>917.37116060961273</v>
      </c>
      <c r="Z998" s="48">
        <f t="shared" si="371"/>
        <v>849.75615474794859</v>
      </c>
      <c r="AA998" s="48">
        <f t="shared" si="371"/>
        <v>760.21195779601373</v>
      </c>
      <c r="AB998" s="48">
        <f t="shared" si="371"/>
        <v>624.98194607268533</v>
      </c>
      <c r="AC998" s="26" t="s">
        <v>315</v>
      </c>
      <c r="AD998" s="456"/>
    </row>
    <row r="999" spans="1:30" ht="13.5" thickBot="1">
      <c r="A999" s="715"/>
      <c r="B999" s="718"/>
      <c r="C999" s="44" t="s">
        <v>18</v>
      </c>
      <c r="D999" s="51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  <c r="AA999" s="52"/>
      <c r="AB999" s="52"/>
      <c r="AC999" s="43"/>
      <c r="AD999" s="90"/>
    </row>
    <row r="1000" spans="1:30">
      <c r="A1000" s="713" t="s">
        <v>76</v>
      </c>
      <c r="B1000" s="716" t="s">
        <v>53</v>
      </c>
      <c r="C1000" s="39" t="s">
        <v>16</v>
      </c>
      <c r="D1000" s="55">
        <f>D994+D997+D1004+D1007+D1022+D978+D1010</f>
        <v>96.834701055099686</v>
      </c>
      <c r="E1000" s="55">
        <f>E994+E997+E1004+E1007+E1022+E978+E1010</f>
        <v>84.759671746776107</v>
      </c>
      <c r="F1000" s="55">
        <f t="shared" ref="F1000:AB1000" si="372">F994+F997+F1004+F1007+F1022+F978+F1010</f>
        <v>80.773739742086761</v>
      </c>
      <c r="G1000" s="55">
        <f t="shared" si="372"/>
        <v>75.029308323563896</v>
      </c>
      <c r="H1000" s="55">
        <f t="shared" si="372"/>
        <v>76.025791324736218</v>
      </c>
      <c r="I1000" s="55">
        <f t="shared" si="372"/>
        <v>74.970691676436161</v>
      </c>
      <c r="J1000" s="55">
        <f t="shared" si="372"/>
        <v>82.590855803048143</v>
      </c>
      <c r="K1000" s="55">
        <f t="shared" si="372"/>
        <v>104.45486518171153</v>
      </c>
      <c r="L1000" s="55">
        <f t="shared" si="372"/>
        <v>123.85697538100821</v>
      </c>
      <c r="M1000" s="55">
        <f t="shared" si="372"/>
        <v>140.50410316529889</v>
      </c>
      <c r="N1000" s="55">
        <f t="shared" si="372"/>
        <v>141.74912075029312</v>
      </c>
      <c r="O1000" s="55">
        <f t="shared" si="372"/>
        <v>138.98007033997666</v>
      </c>
      <c r="P1000" s="55">
        <f t="shared" si="372"/>
        <v>141.61781946072674</v>
      </c>
      <c r="Q1000" s="55">
        <f t="shared" si="372"/>
        <v>138.92145369284887</v>
      </c>
      <c r="R1000" s="55">
        <f t="shared" si="372"/>
        <v>138.10082063305975</v>
      </c>
      <c r="S1000" s="55">
        <f t="shared" si="372"/>
        <v>140.91441969519346</v>
      </c>
      <c r="T1000" s="55">
        <f t="shared" si="372"/>
        <v>150.70339976553336</v>
      </c>
      <c r="U1000" s="55">
        <f t="shared" si="372"/>
        <v>153.69284876905041</v>
      </c>
      <c r="V1000" s="55">
        <f t="shared" si="372"/>
        <v>159.12192262602582</v>
      </c>
      <c r="W1000" s="55">
        <f t="shared" si="372"/>
        <v>154.45486518171163</v>
      </c>
      <c r="X1000" s="55">
        <f t="shared" si="372"/>
        <v>155.21688159437272</v>
      </c>
      <c r="Y1000" s="55">
        <f t="shared" si="372"/>
        <v>147.59671746776081</v>
      </c>
      <c r="Z1000" s="55">
        <f t="shared" si="372"/>
        <v>137.22157092614296</v>
      </c>
      <c r="AA1000" s="55">
        <f t="shared" si="372"/>
        <v>116.52989449003519</v>
      </c>
      <c r="AB1000" s="55">
        <f t="shared" si="372"/>
        <v>100.46893317702231</v>
      </c>
      <c r="AC1000" s="26" t="s">
        <v>9</v>
      </c>
      <c r="AD1000" s="456"/>
    </row>
    <row r="1001" spans="1:30">
      <c r="A1001" s="714"/>
      <c r="B1001" s="717"/>
      <c r="C1001" s="41" t="s">
        <v>17</v>
      </c>
      <c r="D1001" s="48">
        <f>D995+D998+D1005+D1008+D1023+D979+D1011</f>
        <v>1509.4593200468942</v>
      </c>
      <c r="E1001" s="48">
        <f>E995+E998+E1005+E1008+E1023+E979+E1011</f>
        <v>1321.2337631887463</v>
      </c>
      <c r="F1001" s="48">
        <f t="shared" ref="F1001:AB1001" si="373">F995+F998+F1005+F1008+F1023+F979+F1011</f>
        <v>1259.1010550996484</v>
      </c>
      <c r="G1001" s="48">
        <f t="shared" si="373"/>
        <v>1169.5568581477141</v>
      </c>
      <c r="H1001" s="48">
        <f t="shared" si="373"/>
        <v>1185.0900351699886</v>
      </c>
      <c r="I1001" s="48">
        <f t="shared" si="373"/>
        <v>1168.643141852287</v>
      </c>
      <c r="J1001" s="48">
        <f t="shared" si="373"/>
        <v>1287.4262602579147</v>
      </c>
      <c r="K1001" s="48">
        <f t="shared" si="373"/>
        <v>1628.2424384525195</v>
      </c>
      <c r="L1001" s="48">
        <f t="shared" si="373"/>
        <v>1930.682532239156</v>
      </c>
      <c r="M1001" s="48">
        <f t="shared" si="373"/>
        <v>2190.1779601406788</v>
      </c>
      <c r="N1001" s="48">
        <f t="shared" si="373"/>
        <v>2209.5852942555694</v>
      </c>
      <c r="O1001" s="48">
        <f t="shared" si="373"/>
        <v>2166.4213364595562</v>
      </c>
      <c r="P1001" s="48">
        <f t="shared" si="373"/>
        <v>2207.5385697538086</v>
      </c>
      <c r="Q1001" s="48">
        <f t="shared" si="373"/>
        <v>2165.5076201641282</v>
      </c>
      <c r="R1001" s="48">
        <f t="shared" si="373"/>
        <v>2152.7155920281352</v>
      </c>
      <c r="S1001" s="48">
        <f>S995+S998+S1005+S1008+S1023+S979+S1011</f>
        <v>2196.5739742086757</v>
      </c>
      <c r="T1001" s="48">
        <f t="shared" si="373"/>
        <v>2349.164595545134</v>
      </c>
      <c r="U1001" s="48">
        <f t="shared" si="373"/>
        <v>2395.7641266119581</v>
      </c>
      <c r="V1001" s="48">
        <f t="shared" si="373"/>
        <v>2480.3925298944905</v>
      </c>
      <c r="W1001" s="48">
        <f t="shared" si="373"/>
        <v>2407.6424384525208</v>
      </c>
      <c r="X1001" s="48">
        <f t="shared" si="373"/>
        <v>2419.5207502930821</v>
      </c>
      <c r="Y1001" s="48">
        <f t="shared" si="373"/>
        <v>2300.7376318874553</v>
      </c>
      <c r="Z1001" s="48">
        <f t="shared" si="373"/>
        <v>2139.0098475967166</v>
      </c>
      <c r="AA1001" s="48">
        <f t="shared" si="373"/>
        <v>1816.4679953106688</v>
      </c>
      <c r="AB1001" s="48">
        <f t="shared" si="373"/>
        <v>1566.1097303634238</v>
      </c>
      <c r="AC1001" s="26" t="s">
        <v>315</v>
      </c>
      <c r="AD1001" s="456"/>
    </row>
    <row r="1002" spans="1:30">
      <c r="A1002" s="714"/>
      <c r="B1002" s="717"/>
      <c r="C1002" s="54" t="s">
        <v>33</v>
      </c>
      <c r="D1002" s="55">
        <f>D1001*D1003</f>
        <v>573.5945416178198</v>
      </c>
      <c r="E1002" s="55">
        <f t="shared" ref="E1002:AB1002" si="374">E1001*E1003</f>
        <v>502.06883001172361</v>
      </c>
      <c r="F1002" s="55">
        <f t="shared" si="374"/>
        <v>478.45840093786643</v>
      </c>
      <c r="G1002" s="55">
        <f t="shared" si="374"/>
        <v>444.43160609613136</v>
      </c>
      <c r="H1002" s="55">
        <f t="shared" si="374"/>
        <v>450.33421336459566</v>
      </c>
      <c r="I1002" s="55">
        <f t="shared" si="374"/>
        <v>444.08439390386906</v>
      </c>
      <c r="J1002" s="55">
        <f t="shared" si="374"/>
        <v>489.22197889800759</v>
      </c>
      <c r="K1002" s="55">
        <f t="shared" si="374"/>
        <v>618.73212661195748</v>
      </c>
      <c r="L1002" s="55">
        <f t="shared" si="374"/>
        <v>733.65936225087933</v>
      </c>
      <c r="M1002" s="55">
        <f t="shared" si="374"/>
        <v>832.26762485345796</v>
      </c>
      <c r="N1002" s="55">
        <f t="shared" si="374"/>
        <v>839.64241181711634</v>
      </c>
      <c r="O1002" s="55">
        <f t="shared" si="374"/>
        <v>823.24010785463133</v>
      </c>
      <c r="P1002" s="55">
        <f t="shared" si="374"/>
        <v>838.86465650644732</v>
      </c>
      <c r="Q1002" s="55">
        <f t="shared" si="374"/>
        <v>822.89289566236869</v>
      </c>
      <c r="R1002" s="55">
        <f t="shared" si="374"/>
        <v>818.03192497069142</v>
      </c>
      <c r="S1002" s="55">
        <f t="shared" si="374"/>
        <v>834.69811019929682</v>
      </c>
      <c r="T1002" s="55">
        <f t="shared" si="374"/>
        <v>892.68254630715091</v>
      </c>
      <c r="U1002" s="55">
        <f t="shared" si="374"/>
        <v>910.39036811254414</v>
      </c>
      <c r="V1002" s="55">
        <f t="shared" si="374"/>
        <v>942.54916135990641</v>
      </c>
      <c r="W1002" s="55">
        <f t="shared" si="374"/>
        <v>914.90412661195785</v>
      </c>
      <c r="X1002" s="55">
        <f t="shared" si="374"/>
        <v>919.41788511137122</v>
      </c>
      <c r="Y1002" s="55">
        <f t="shared" si="374"/>
        <v>874.28030011723308</v>
      </c>
      <c r="Z1002" s="55">
        <f t="shared" si="374"/>
        <v>812.8237420867523</v>
      </c>
      <c r="AA1002" s="55">
        <f t="shared" si="374"/>
        <v>690.25783821805419</v>
      </c>
      <c r="AB1002" s="55">
        <f t="shared" si="374"/>
        <v>595.12169753810099</v>
      </c>
      <c r="AC1002" s="26" t="s">
        <v>315</v>
      </c>
      <c r="AD1002" s="456"/>
    </row>
    <row r="1003" spans="1:30" ht="13.5" thickBot="1">
      <c r="A1003" s="715"/>
      <c r="B1003" s="718"/>
      <c r="C1003" s="44" t="s">
        <v>18</v>
      </c>
      <c r="D1003" s="77">
        <v>0.38</v>
      </c>
      <c r="E1003" s="77">
        <v>0.38</v>
      </c>
      <c r="F1003" s="77">
        <v>0.38</v>
      </c>
      <c r="G1003" s="77">
        <v>0.38</v>
      </c>
      <c r="H1003" s="77">
        <v>0.38</v>
      </c>
      <c r="I1003" s="77">
        <v>0.38</v>
      </c>
      <c r="J1003" s="77">
        <v>0.38</v>
      </c>
      <c r="K1003" s="77">
        <v>0.38</v>
      </c>
      <c r="L1003" s="77">
        <v>0.38</v>
      </c>
      <c r="M1003" s="77">
        <v>0.38</v>
      </c>
      <c r="N1003" s="77">
        <v>0.38</v>
      </c>
      <c r="O1003" s="77">
        <v>0.38</v>
      </c>
      <c r="P1003" s="77">
        <v>0.38</v>
      </c>
      <c r="Q1003" s="77">
        <v>0.38</v>
      </c>
      <c r="R1003" s="77">
        <v>0.38</v>
      </c>
      <c r="S1003" s="77">
        <v>0.38</v>
      </c>
      <c r="T1003" s="77">
        <v>0.38</v>
      </c>
      <c r="U1003" s="77">
        <v>0.38</v>
      </c>
      <c r="V1003" s="77">
        <v>0.38</v>
      </c>
      <c r="W1003" s="77">
        <v>0.38</v>
      </c>
      <c r="X1003" s="77">
        <v>0.38</v>
      </c>
      <c r="Y1003" s="77">
        <v>0.38</v>
      </c>
      <c r="Z1003" s="77">
        <v>0.38</v>
      </c>
      <c r="AA1003" s="77">
        <v>0.38</v>
      </c>
      <c r="AB1003" s="77">
        <v>0.38</v>
      </c>
      <c r="AC1003" s="43" t="s">
        <v>315</v>
      </c>
      <c r="AD1003" s="90"/>
    </row>
    <row r="1004" spans="1:30">
      <c r="A1004" s="713" t="s">
        <v>38</v>
      </c>
      <c r="B1004" s="716" t="s">
        <v>223</v>
      </c>
      <c r="C1004" s="39" t="s">
        <v>16</v>
      </c>
      <c r="D1004" s="55">
        <v>0</v>
      </c>
      <c r="E1004" s="55">
        <v>0</v>
      </c>
      <c r="F1004" s="55">
        <v>0</v>
      </c>
      <c r="G1004" s="55">
        <v>0</v>
      </c>
      <c r="H1004" s="55">
        <v>0</v>
      </c>
      <c r="I1004" s="55">
        <v>0</v>
      </c>
      <c r="J1004" s="55">
        <v>0</v>
      </c>
      <c r="K1004" s="55">
        <v>0</v>
      </c>
      <c r="L1004" s="55">
        <v>0</v>
      </c>
      <c r="M1004" s="55">
        <v>0</v>
      </c>
      <c r="N1004" s="55">
        <v>0</v>
      </c>
      <c r="O1004" s="55">
        <v>0</v>
      </c>
      <c r="P1004" s="55">
        <v>0</v>
      </c>
      <c r="Q1004" s="55">
        <v>0</v>
      </c>
      <c r="R1004" s="55">
        <v>0</v>
      </c>
      <c r="S1004" s="55">
        <v>0</v>
      </c>
      <c r="T1004" s="55">
        <v>0</v>
      </c>
      <c r="U1004" s="55">
        <v>0</v>
      </c>
      <c r="V1004" s="55">
        <v>0</v>
      </c>
      <c r="W1004" s="55">
        <v>0</v>
      </c>
      <c r="X1004" s="55">
        <v>0</v>
      </c>
      <c r="Y1004" s="55">
        <v>0</v>
      </c>
      <c r="Z1004" s="55">
        <v>0</v>
      </c>
      <c r="AA1004" s="55">
        <v>0</v>
      </c>
      <c r="AB1004" s="55">
        <v>0</v>
      </c>
      <c r="AC1004" s="26" t="s">
        <v>9</v>
      </c>
      <c r="AD1004" s="456"/>
    </row>
    <row r="1005" spans="1:30">
      <c r="A1005" s="714"/>
      <c r="B1005" s="717"/>
      <c r="C1005" s="41" t="s">
        <v>17</v>
      </c>
      <c r="D1005" s="48">
        <f t="shared" ref="D1005:AB1005" si="375">1.732*10*D1004*0.9</f>
        <v>0</v>
      </c>
      <c r="E1005" s="48">
        <f t="shared" si="375"/>
        <v>0</v>
      </c>
      <c r="F1005" s="48">
        <f t="shared" si="375"/>
        <v>0</v>
      </c>
      <c r="G1005" s="48">
        <f t="shared" si="375"/>
        <v>0</v>
      </c>
      <c r="H1005" s="48">
        <f t="shared" si="375"/>
        <v>0</v>
      </c>
      <c r="I1005" s="48">
        <f t="shared" si="375"/>
        <v>0</v>
      </c>
      <c r="J1005" s="48">
        <f t="shared" si="375"/>
        <v>0</v>
      </c>
      <c r="K1005" s="48">
        <f t="shared" si="375"/>
        <v>0</v>
      </c>
      <c r="L1005" s="48">
        <f t="shared" si="375"/>
        <v>0</v>
      </c>
      <c r="M1005" s="48">
        <f t="shared" si="375"/>
        <v>0</v>
      </c>
      <c r="N1005" s="48">
        <f t="shared" si="375"/>
        <v>0</v>
      </c>
      <c r="O1005" s="48">
        <f t="shared" si="375"/>
        <v>0</v>
      </c>
      <c r="P1005" s="48">
        <f t="shared" si="375"/>
        <v>0</v>
      </c>
      <c r="Q1005" s="48">
        <f t="shared" si="375"/>
        <v>0</v>
      </c>
      <c r="R1005" s="48">
        <f t="shared" si="375"/>
        <v>0</v>
      </c>
      <c r="S1005" s="48">
        <f t="shared" si="375"/>
        <v>0</v>
      </c>
      <c r="T1005" s="48">
        <f t="shared" si="375"/>
        <v>0</v>
      </c>
      <c r="U1005" s="48">
        <f t="shared" si="375"/>
        <v>0</v>
      </c>
      <c r="V1005" s="48">
        <f t="shared" si="375"/>
        <v>0</v>
      </c>
      <c r="W1005" s="48">
        <f t="shared" si="375"/>
        <v>0</v>
      </c>
      <c r="X1005" s="48">
        <f t="shared" si="375"/>
        <v>0</v>
      </c>
      <c r="Y1005" s="48">
        <f t="shared" si="375"/>
        <v>0</v>
      </c>
      <c r="Z1005" s="48">
        <f t="shared" si="375"/>
        <v>0</v>
      </c>
      <c r="AA1005" s="48">
        <f t="shared" si="375"/>
        <v>0</v>
      </c>
      <c r="AB1005" s="48">
        <f t="shared" si="375"/>
        <v>0</v>
      </c>
      <c r="AC1005" s="26" t="s">
        <v>315</v>
      </c>
      <c r="AD1005" s="456"/>
    </row>
    <row r="1006" spans="1:30" ht="13.5" thickBot="1">
      <c r="A1006" s="715"/>
      <c r="B1006" s="718"/>
      <c r="C1006" s="44" t="s">
        <v>18</v>
      </c>
      <c r="D1006" s="51"/>
      <c r="E1006" s="52"/>
      <c r="F1006" s="52"/>
      <c r="G1006" s="52"/>
      <c r="H1006" s="52"/>
      <c r="I1006" s="52"/>
      <c r="J1006" s="52"/>
      <c r="K1006" s="52"/>
      <c r="L1006" s="52"/>
      <c r="M1006" s="52"/>
      <c r="N1006" s="52"/>
      <c r="O1006" s="52"/>
      <c r="P1006" s="52"/>
      <c r="Q1006" s="52"/>
      <c r="R1006" s="52"/>
      <c r="S1006" s="52"/>
      <c r="T1006" s="52"/>
      <c r="U1006" s="52"/>
      <c r="V1006" s="52"/>
      <c r="W1006" s="52"/>
      <c r="X1006" s="52"/>
      <c r="Y1006" s="52"/>
      <c r="Z1006" s="52"/>
      <c r="AA1006" s="52"/>
      <c r="AB1006" s="52"/>
      <c r="AC1006" s="43"/>
      <c r="AD1006" s="90"/>
    </row>
    <row r="1007" spans="1:30">
      <c r="A1007" s="713" t="s">
        <v>40</v>
      </c>
      <c r="B1007" s="716" t="s">
        <v>1</v>
      </c>
      <c r="C1007" s="39" t="s">
        <v>16</v>
      </c>
      <c r="D1007" s="55">
        <v>1.1723329425556901</v>
      </c>
      <c r="E1007" s="53">
        <v>1.2895662368112499</v>
      </c>
      <c r="F1007" s="53">
        <v>1.40679953106682</v>
      </c>
      <c r="G1007" s="53">
        <v>1.2895662368112499</v>
      </c>
      <c r="H1007" s="53">
        <v>1.40679953106682</v>
      </c>
      <c r="I1007" s="53">
        <v>1.40679953106682</v>
      </c>
      <c r="J1007" s="53">
        <v>1.40679953106682</v>
      </c>
      <c r="K1007" s="53">
        <v>1.40679953106682</v>
      </c>
      <c r="L1007" s="53">
        <v>1.40679953106682</v>
      </c>
      <c r="M1007" s="53">
        <v>1.40679953106682</v>
      </c>
      <c r="N1007" s="53">
        <v>1.40679953106682</v>
      </c>
      <c r="O1007" s="53">
        <v>1.2895662368112499</v>
      </c>
      <c r="P1007" s="53">
        <v>1.1723329425556901</v>
      </c>
      <c r="Q1007" s="53">
        <v>1.2895662368112499</v>
      </c>
      <c r="R1007" s="53">
        <v>1.2895662368112499</v>
      </c>
      <c r="S1007" s="53">
        <v>1.2895662368112499</v>
      </c>
      <c r="T1007" s="53">
        <v>1.2895662368112499</v>
      </c>
      <c r="U1007" s="53">
        <v>1.40679953106682</v>
      </c>
      <c r="V1007" s="53">
        <v>1.40679953106682</v>
      </c>
      <c r="W1007" s="53">
        <v>1.40679953106682</v>
      </c>
      <c r="X1007" s="53">
        <v>1.40679953106682</v>
      </c>
      <c r="Y1007" s="53">
        <v>1.52403282532239</v>
      </c>
      <c r="Z1007" s="53">
        <v>1.2895662368112499</v>
      </c>
      <c r="AA1007" s="53">
        <v>1.2895662368112499</v>
      </c>
      <c r="AB1007" s="312">
        <v>1.2895662368112499</v>
      </c>
      <c r="AC1007" s="26" t="s">
        <v>9</v>
      </c>
      <c r="AD1007" s="456"/>
    </row>
    <row r="1008" spans="1:30">
      <c r="A1008" s="714"/>
      <c r="B1008" s="717"/>
      <c r="C1008" s="41" t="s">
        <v>17</v>
      </c>
      <c r="D1008" s="48">
        <f t="shared" ref="D1008:AB1008" si="376">1.732*10*D1007*0.9</f>
        <v>18.274325908558097</v>
      </c>
      <c r="E1008" s="48">
        <f t="shared" si="376"/>
        <v>20.101758499413762</v>
      </c>
      <c r="F1008" s="48">
        <f t="shared" si="376"/>
        <v>21.92919109026959</v>
      </c>
      <c r="G1008" s="48">
        <f t="shared" si="376"/>
        <v>20.101758499413762</v>
      </c>
      <c r="H1008" s="48">
        <f t="shared" si="376"/>
        <v>21.92919109026959</v>
      </c>
      <c r="I1008" s="48">
        <f t="shared" si="376"/>
        <v>21.92919109026959</v>
      </c>
      <c r="J1008" s="48">
        <f t="shared" si="376"/>
        <v>21.92919109026959</v>
      </c>
      <c r="K1008" s="48">
        <f t="shared" si="376"/>
        <v>21.92919109026959</v>
      </c>
      <c r="L1008" s="48">
        <f t="shared" si="376"/>
        <v>21.92919109026959</v>
      </c>
      <c r="M1008" s="48">
        <f t="shared" si="376"/>
        <v>21.92919109026959</v>
      </c>
      <c r="N1008" s="48">
        <f t="shared" si="376"/>
        <v>21.92919109026959</v>
      </c>
      <c r="O1008" s="48">
        <f t="shared" si="376"/>
        <v>20.101758499413762</v>
      </c>
      <c r="P1008" s="48">
        <f t="shared" si="376"/>
        <v>18.274325908558097</v>
      </c>
      <c r="Q1008" s="48">
        <f t="shared" si="376"/>
        <v>20.101758499413762</v>
      </c>
      <c r="R1008" s="48">
        <f t="shared" si="376"/>
        <v>20.101758499413762</v>
      </c>
      <c r="S1008" s="48">
        <f t="shared" si="376"/>
        <v>20.101758499413762</v>
      </c>
      <c r="T1008" s="48">
        <f t="shared" si="376"/>
        <v>20.101758499413762</v>
      </c>
      <c r="U1008" s="48">
        <f t="shared" si="376"/>
        <v>21.92919109026959</v>
      </c>
      <c r="V1008" s="48">
        <f t="shared" si="376"/>
        <v>21.92919109026959</v>
      </c>
      <c r="W1008" s="48">
        <f t="shared" si="376"/>
        <v>21.92919109026959</v>
      </c>
      <c r="X1008" s="48">
        <f t="shared" si="376"/>
        <v>21.92919109026959</v>
      </c>
      <c r="Y1008" s="48">
        <f t="shared" si="376"/>
        <v>23.756623681125419</v>
      </c>
      <c r="Z1008" s="48">
        <f t="shared" si="376"/>
        <v>20.101758499413762</v>
      </c>
      <c r="AA1008" s="48">
        <f t="shared" si="376"/>
        <v>20.101758499413762</v>
      </c>
      <c r="AB1008" s="48">
        <f t="shared" si="376"/>
        <v>20.101758499413762</v>
      </c>
      <c r="AC1008" s="26" t="s">
        <v>315</v>
      </c>
      <c r="AD1008" s="456"/>
    </row>
    <row r="1009" spans="1:30" ht="13.5" thickBot="1">
      <c r="A1009" s="715"/>
      <c r="B1009" s="718"/>
      <c r="C1009" s="60" t="s">
        <v>18</v>
      </c>
      <c r="D1009" s="45"/>
      <c r="E1009" s="46"/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  <c r="R1009" s="46"/>
      <c r="S1009" s="46"/>
      <c r="T1009" s="46"/>
      <c r="U1009" s="46"/>
      <c r="V1009" s="46"/>
      <c r="W1009" s="46"/>
      <c r="X1009" s="46"/>
      <c r="Y1009" s="46"/>
      <c r="Z1009" s="46"/>
      <c r="AA1009" s="46"/>
      <c r="AB1009" s="47"/>
      <c r="AC1009" s="43"/>
      <c r="AD1009" s="90"/>
    </row>
    <row r="1010" spans="1:30">
      <c r="A1010" s="713" t="s">
        <v>46</v>
      </c>
      <c r="B1010" s="716" t="s">
        <v>227</v>
      </c>
      <c r="C1010" s="39" t="s">
        <v>16</v>
      </c>
      <c r="D1010" s="160">
        <v>11.371629542790201</v>
      </c>
      <c r="E1010" s="257">
        <v>8.7924970691676396</v>
      </c>
      <c r="F1010" s="257">
        <v>8.3235638921453692</v>
      </c>
      <c r="G1010" s="257">
        <v>7.5029308323563901</v>
      </c>
      <c r="H1010" s="257">
        <v>7.8546307151230996</v>
      </c>
      <c r="I1010" s="257">
        <v>7.5029308323563901</v>
      </c>
      <c r="J1010" s="257">
        <v>7.62016412661196</v>
      </c>
      <c r="K1010" s="257">
        <v>11.8405627198124</v>
      </c>
      <c r="L1010" s="257">
        <v>13.7162954279015</v>
      </c>
      <c r="M1010" s="257">
        <v>17.819460726846401</v>
      </c>
      <c r="N1010" s="257">
        <v>13.2473622508793</v>
      </c>
      <c r="O1010" s="257">
        <v>14.8886283704572</v>
      </c>
      <c r="P1010" s="257">
        <v>14.7713950762016</v>
      </c>
      <c r="Q1010" s="257">
        <v>16.0609613130129</v>
      </c>
      <c r="R1010" s="257">
        <v>13.599062133645999</v>
      </c>
      <c r="S1010" s="257">
        <v>14.7713950762016</v>
      </c>
      <c r="T1010" s="257">
        <v>15.1230949589683</v>
      </c>
      <c r="U1010" s="257">
        <v>15.709261430246199</v>
      </c>
      <c r="V1010" s="257">
        <v>18.757327080890999</v>
      </c>
      <c r="W1010" s="257">
        <v>18.053927315357601</v>
      </c>
      <c r="X1010" s="257">
        <v>19.109026963657701</v>
      </c>
      <c r="Y1010" s="257">
        <v>20.164126611957801</v>
      </c>
      <c r="Z1010" s="257">
        <v>16.998827667057402</v>
      </c>
      <c r="AA1010" s="257">
        <v>15.0058616647128</v>
      </c>
      <c r="AB1010" s="258">
        <v>12.5439624853458</v>
      </c>
      <c r="AC1010" s="26" t="s">
        <v>9</v>
      </c>
      <c r="AD1010" s="456"/>
    </row>
    <row r="1011" spans="1:30">
      <c r="A1011" s="714"/>
      <c r="B1011" s="717"/>
      <c r="C1011" s="41" t="s">
        <v>17</v>
      </c>
      <c r="D1011" s="48">
        <f t="shared" ref="D1011:AB1011" si="377">1.732*10*D1010*0.9</f>
        <v>177.26096131301364</v>
      </c>
      <c r="E1011" s="48">
        <f t="shared" si="377"/>
        <v>137.05744431418518</v>
      </c>
      <c r="F1011" s="48">
        <f t="shared" si="377"/>
        <v>129.74771395076201</v>
      </c>
      <c r="G1011" s="48">
        <f t="shared" si="377"/>
        <v>116.95568581477141</v>
      </c>
      <c r="H1011" s="48">
        <f t="shared" si="377"/>
        <v>122.43798358733888</v>
      </c>
      <c r="I1011" s="48">
        <f t="shared" si="377"/>
        <v>116.95568581477141</v>
      </c>
      <c r="J1011" s="48">
        <f t="shared" si="377"/>
        <v>118.78311840562722</v>
      </c>
      <c r="K1011" s="48">
        <f t="shared" si="377"/>
        <v>184.5706916764357</v>
      </c>
      <c r="L1011" s="48">
        <f t="shared" si="377"/>
        <v>213.80961313012858</v>
      </c>
      <c r="M1011" s="48">
        <f t="shared" si="377"/>
        <v>277.76975381008168</v>
      </c>
      <c r="N1011" s="48">
        <f t="shared" si="377"/>
        <v>206.49988276670652</v>
      </c>
      <c r="O1011" s="48">
        <f t="shared" si="377"/>
        <v>232.08393903868685</v>
      </c>
      <c r="P1011" s="48">
        <f t="shared" si="377"/>
        <v>230.25650644783056</v>
      </c>
      <c r="Q1011" s="48">
        <f t="shared" si="377"/>
        <v>250.35826494724509</v>
      </c>
      <c r="R1011" s="48">
        <f t="shared" si="377"/>
        <v>211.98218053927383</v>
      </c>
      <c r="S1011" s="48">
        <f t="shared" si="377"/>
        <v>230.25650644783056</v>
      </c>
      <c r="T1011" s="48">
        <f t="shared" si="377"/>
        <v>235.73880422039784</v>
      </c>
      <c r="U1011" s="48">
        <f t="shared" si="377"/>
        <v>244.87596717467775</v>
      </c>
      <c r="V1011" s="48">
        <f t="shared" si="377"/>
        <v>292.38921453692888</v>
      </c>
      <c r="W1011" s="48">
        <f t="shared" si="377"/>
        <v>281.42461899179432</v>
      </c>
      <c r="X1011" s="48">
        <f t="shared" si="377"/>
        <v>297.87151230949627</v>
      </c>
      <c r="Y1011" s="48">
        <f t="shared" si="377"/>
        <v>314.31840562719822</v>
      </c>
      <c r="Z1011" s="48">
        <f t="shared" si="377"/>
        <v>264.97772567409083</v>
      </c>
      <c r="AA1011" s="48">
        <f t="shared" si="377"/>
        <v>233.91137162954314</v>
      </c>
      <c r="AB1011" s="48">
        <f t="shared" si="377"/>
        <v>195.53528722157034</v>
      </c>
      <c r="AC1011" s="26" t="s">
        <v>315</v>
      </c>
      <c r="AD1011" s="456"/>
    </row>
    <row r="1012" spans="1:30" ht="13.5" thickBot="1">
      <c r="A1012" s="715"/>
      <c r="B1012" s="718"/>
      <c r="C1012" s="60" t="s">
        <v>18</v>
      </c>
      <c r="D1012" s="45"/>
      <c r="E1012" s="46"/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  <c r="R1012" s="46"/>
      <c r="S1012" s="46"/>
      <c r="T1012" s="46"/>
      <c r="U1012" s="46"/>
      <c r="V1012" s="46"/>
      <c r="W1012" s="46"/>
      <c r="X1012" s="46"/>
      <c r="Y1012" s="46"/>
      <c r="Z1012" s="46"/>
      <c r="AA1012" s="46"/>
      <c r="AB1012" s="47"/>
      <c r="AC1012" s="43"/>
      <c r="AD1012" s="90"/>
    </row>
    <row r="1013" spans="1:30">
      <c r="A1013" s="713" t="s">
        <v>54</v>
      </c>
      <c r="B1013" s="716" t="s">
        <v>225</v>
      </c>
      <c r="C1013" s="39" t="s">
        <v>16</v>
      </c>
      <c r="D1013" s="160">
        <v>33.059788980070302</v>
      </c>
      <c r="E1013" s="257">
        <v>32.356389214536897</v>
      </c>
      <c r="F1013" s="257">
        <v>30.0117233294256</v>
      </c>
      <c r="G1013" s="257">
        <v>28.018757327080898</v>
      </c>
      <c r="H1013" s="257">
        <v>28.1359906213365</v>
      </c>
      <c r="I1013" s="257">
        <v>30.480656506447801</v>
      </c>
      <c r="J1013" s="257">
        <v>32.004689331770201</v>
      </c>
      <c r="K1013" s="257">
        <v>40.328253223915603</v>
      </c>
      <c r="L1013" s="257">
        <v>48.534583821805398</v>
      </c>
      <c r="M1013" s="257">
        <v>53.575615474794802</v>
      </c>
      <c r="N1013" s="257">
        <v>59.554513481828799</v>
      </c>
      <c r="O1013" s="257">
        <v>58.3821805392732</v>
      </c>
      <c r="P1013" s="257">
        <v>58.147713950761997</v>
      </c>
      <c r="Q1013" s="257">
        <v>56.271981242672901</v>
      </c>
      <c r="R1013" s="257">
        <v>56.037514654161797</v>
      </c>
      <c r="S1013" s="257">
        <v>59.085580304806598</v>
      </c>
      <c r="T1013" s="257">
        <v>62.485345838218102</v>
      </c>
      <c r="U1013" s="257">
        <v>65.767878077373993</v>
      </c>
      <c r="V1013" s="257">
        <v>63.657678780773701</v>
      </c>
      <c r="W1013" s="257">
        <v>61.430246189917902</v>
      </c>
      <c r="X1013" s="257">
        <v>57.561547479484197</v>
      </c>
      <c r="Y1013" s="257">
        <v>54.396248534583798</v>
      </c>
      <c r="Z1013" s="257">
        <v>46.072684642438503</v>
      </c>
      <c r="AA1013" s="257">
        <v>37.8663540445487</v>
      </c>
      <c r="AB1013" s="258">
        <v>34.583821805392702</v>
      </c>
      <c r="AC1013" s="26" t="s">
        <v>9</v>
      </c>
      <c r="AD1013" s="456"/>
    </row>
    <row r="1014" spans="1:30">
      <c r="A1014" s="714"/>
      <c r="B1014" s="717"/>
      <c r="C1014" s="41" t="s">
        <v>17</v>
      </c>
      <c r="D1014" s="48">
        <f t="shared" ref="D1014:AB1014" si="378">1.732*10*D1013*0.9</f>
        <v>515.3359906213359</v>
      </c>
      <c r="E1014" s="48">
        <f t="shared" si="378"/>
        <v>504.37139507620117</v>
      </c>
      <c r="F1014" s="48">
        <f t="shared" si="378"/>
        <v>467.82274325908628</v>
      </c>
      <c r="G1014" s="48">
        <f t="shared" si="378"/>
        <v>436.75638921453708</v>
      </c>
      <c r="H1014" s="48">
        <f t="shared" si="378"/>
        <v>438.58382180539337</v>
      </c>
      <c r="I1014" s="48">
        <f t="shared" si="378"/>
        <v>475.13247362250831</v>
      </c>
      <c r="J1014" s="48">
        <f t="shared" si="378"/>
        <v>498.88909730363395</v>
      </c>
      <c r="K1014" s="48">
        <f t="shared" si="378"/>
        <v>628.63681125439643</v>
      </c>
      <c r="L1014" s="48">
        <f t="shared" si="378"/>
        <v>756.55709261430252</v>
      </c>
      <c r="M1014" s="48">
        <f t="shared" si="378"/>
        <v>835.13669402110145</v>
      </c>
      <c r="N1014" s="48">
        <f t="shared" si="378"/>
        <v>928.3357561547474</v>
      </c>
      <c r="O1014" s="48">
        <f t="shared" si="378"/>
        <v>910.06143024619064</v>
      </c>
      <c r="P1014" s="48">
        <f t="shared" si="378"/>
        <v>906.40656506447806</v>
      </c>
      <c r="Q1014" s="48">
        <f t="shared" si="378"/>
        <v>877.16764361078526</v>
      </c>
      <c r="R1014" s="48">
        <f t="shared" si="378"/>
        <v>873.51277842907416</v>
      </c>
      <c r="S1014" s="48">
        <f t="shared" si="378"/>
        <v>921.02602579132531</v>
      </c>
      <c r="T1014" s="48">
        <f t="shared" si="378"/>
        <v>974.0215709261438</v>
      </c>
      <c r="U1014" s="48">
        <f t="shared" si="378"/>
        <v>1025.189683470106</v>
      </c>
      <c r="V1014" s="48">
        <f t="shared" si="378"/>
        <v>992.29589683470044</v>
      </c>
      <c r="W1014" s="48">
        <f t="shared" si="378"/>
        <v>957.57467760844031</v>
      </c>
      <c r="X1014" s="48">
        <f t="shared" si="378"/>
        <v>897.26940211019974</v>
      </c>
      <c r="Y1014" s="48">
        <f t="shared" si="378"/>
        <v>847.92872215709224</v>
      </c>
      <c r="Z1014" s="48">
        <f t="shared" si="378"/>
        <v>718.1810082063314</v>
      </c>
      <c r="AA1014" s="48">
        <f t="shared" si="378"/>
        <v>590.2607268464252</v>
      </c>
      <c r="AB1014" s="48">
        <f t="shared" si="378"/>
        <v>539.09261430246147</v>
      </c>
      <c r="AC1014" s="26" t="s">
        <v>315</v>
      </c>
      <c r="AD1014" s="456"/>
    </row>
    <row r="1015" spans="1:30" ht="13.5" thickBot="1">
      <c r="A1015" s="715"/>
      <c r="B1015" s="718"/>
      <c r="C1015" s="60" t="s">
        <v>18</v>
      </c>
      <c r="D1015" s="45"/>
      <c r="E1015" s="46"/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  <c r="R1015" s="46"/>
      <c r="S1015" s="46"/>
      <c r="T1015" s="46"/>
      <c r="U1015" s="46"/>
      <c r="V1015" s="46"/>
      <c r="W1015" s="46"/>
      <c r="X1015" s="46"/>
      <c r="Y1015" s="46"/>
      <c r="Z1015" s="46"/>
      <c r="AA1015" s="46"/>
      <c r="AB1015" s="47"/>
      <c r="AC1015" s="43"/>
      <c r="AD1015" s="90"/>
    </row>
    <row r="1016" spans="1:30">
      <c r="A1016" s="713" t="s">
        <v>48</v>
      </c>
      <c r="B1016" s="716" t="s">
        <v>226</v>
      </c>
      <c r="C1016" s="39" t="s">
        <v>16</v>
      </c>
      <c r="D1016" s="160">
        <v>12.8956623681125</v>
      </c>
      <c r="E1016" s="257">
        <v>12.6611957796014</v>
      </c>
      <c r="F1016" s="257">
        <v>12.8956623681125</v>
      </c>
      <c r="G1016" s="257">
        <v>13.7162954279015</v>
      </c>
      <c r="H1016" s="257">
        <v>13.481828839390401</v>
      </c>
      <c r="I1016" s="257">
        <v>13.599062133645999</v>
      </c>
      <c r="J1016" s="257">
        <v>13.7162954279015</v>
      </c>
      <c r="K1016" s="257">
        <v>13.7162954279015</v>
      </c>
      <c r="L1016" s="257">
        <v>16.998827667057402</v>
      </c>
      <c r="M1016" s="257">
        <v>18.874560375146501</v>
      </c>
      <c r="N1016" s="257">
        <v>22.039859320046901</v>
      </c>
      <c r="O1016" s="257">
        <v>17.936694021101999</v>
      </c>
      <c r="P1016" s="257">
        <v>19.2262602579132</v>
      </c>
      <c r="Q1016" s="257">
        <v>18.522860492379799</v>
      </c>
      <c r="R1016" s="257">
        <v>16.529894490035201</v>
      </c>
      <c r="S1016" s="257">
        <v>15.9437280187573</v>
      </c>
      <c r="T1016" s="257">
        <v>17.584994138335301</v>
      </c>
      <c r="U1016" s="257">
        <v>16.178194607268502</v>
      </c>
      <c r="V1016" s="257">
        <v>16.178194607268502</v>
      </c>
      <c r="W1016" s="257">
        <v>15.0058616647128</v>
      </c>
      <c r="X1016" s="257">
        <v>14.8886283704572</v>
      </c>
      <c r="Y1016" s="257">
        <v>13.8335287221571</v>
      </c>
      <c r="Z1016" s="257">
        <v>13.599062133645999</v>
      </c>
      <c r="AA1016" s="257">
        <v>13.0128956623681</v>
      </c>
      <c r="AB1016" s="258">
        <v>12.8956623681125</v>
      </c>
      <c r="AC1016" s="26" t="s">
        <v>9</v>
      </c>
      <c r="AD1016" s="456"/>
    </row>
    <row r="1017" spans="1:30">
      <c r="A1017" s="714"/>
      <c r="B1017" s="717"/>
      <c r="C1017" s="41" t="s">
        <v>17</v>
      </c>
      <c r="D1017" s="48">
        <f t="shared" ref="D1017:AB1017" si="379">1.732*10*D1016*0.9</f>
        <v>201.01758499413768</v>
      </c>
      <c r="E1017" s="48">
        <f t="shared" si="379"/>
        <v>197.36271981242663</v>
      </c>
      <c r="F1017" s="48">
        <f t="shared" si="379"/>
        <v>201.01758499413768</v>
      </c>
      <c r="G1017" s="48">
        <f t="shared" si="379"/>
        <v>213.80961313012858</v>
      </c>
      <c r="H1017" s="48">
        <f t="shared" si="379"/>
        <v>210.15474794841759</v>
      </c>
      <c r="I1017" s="48">
        <f t="shared" si="379"/>
        <v>211.98218053927383</v>
      </c>
      <c r="J1017" s="48">
        <f t="shared" si="379"/>
        <v>213.80961313012858</v>
      </c>
      <c r="K1017" s="48">
        <f t="shared" si="379"/>
        <v>213.80961313012858</v>
      </c>
      <c r="L1017" s="48">
        <f t="shared" si="379"/>
        <v>264.97772567409083</v>
      </c>
      <c r="M1017" s="48">
        <f t="shared" si="379"/>
        <v>294.21664712778369</v>
      </c>
      <c r="N1017" s="48">
        <f t="shared" si="379"/>
        <v>343.55732708089113</v>
      </c>
      <c r="O1017" s="48">
        <f t="shared" si="379"/>
        <v>279.59718640093803</v>
      </c>
      <c r="P1017" s="48">
        <f t="shared" si="379"/>
        <v>299.69894490035097</v>
      </c>
      <c r="Q1017" s="48">
        <f t="shared" si="379"/>
        <v>288.7343493552163</v>
      </c>
      <c r="R1017" s="48">
        <f t="shared" si="379"/>
        <v>257.66799531066869</v>
      </c>
      <c r="S1017" s="48">
        <f t="shared" si="379"/>
        <v>248.5308323563888</v>
      </c>
      <c r="T1017" s="48">
        <f t="shared" si="379"/>
        <v>274.11488862837069</v>
      </c>
      <c r="U1017" s="48">
        <f t="shared" si="379"/>
        <v>252.18569753810138</v>
      </c>
      <c r="V1017" s="48">
        <f t="shared" si="379"/>
        <v>252.18569753810138</v>
      </c>
      <c r="W1017" s="48">
        <f t="shared" si="379"/>
        <v>233.91137162954314</v>
      </c>
      <c r="X1017" s="48">
        <f t="shared" si="379"/>
        <v>232.08393903868685</v>
      </c>
      <c r="Y1017" s="48">
        <f t="shared" si="379"/>
        <v>215.6370457209849</v>
      </c>
      <c r="Z1017" s="48">
        <f t="shared" si="379"/>
        <v>211.98218053927383</v>
      </c>
      <c r="AA1017" s="48">
        <f t="shared" si="379"/>
        <v>202.84501758499397</v>
      </c>
      <c r="AB1017" s="48">
        <f t="shared" si="379"/>
        <v>201.01758499413768</v>
      </c>
      <c r="AC1017" s="26" t="s">
        <v>315</v>
      </c>
      <c r="AD1017" s="456"/>
    </row>
    <row r="1018" spans="1:30" ht="13.5" thickBot="1">
      <c r="A1018" s="715"/>
      <c r="B1018" s="718"/>
      <c r="C1018" s="60" t="s">
        <v>18</v>
      </c>
      <c r="D1018" s="45"/>
      <c r="E1018" s="46"/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  <c r="R1018" s="46"/>
      <c r="S1018" s="46"/>
      <c r="T1018" s="46"/>
      <c r="U1018" s="46"/>
      <c r="V1018" s="46"/>
      <c r="W1018" s="46"/>
      <c r="X1018" s="46"/>
      <c r="Y1018" s="46"/>
      <c r="Z1018" s="46"/>
      <c r="AA1018" s="46"/>
      <c r="AB1018" s="47"/>
      <c r="AC1018" s="43"/>
      <c r="AD1018" s="90"/>
    </row>
    <row r="1019" spans="1:30">
      <c r="A1019" s="450"/>
      <c r="B1019" s="442"/>
      <c r="C1019" s="39" t="s">
        <v>16</v>
      </c>
      <c r="D1019" s="160">
        <v>0</v>
      </c>
      <c r="E1019" s="160">
        <v>0</v>
      </c>
      <c r="F1019" s="160">
        <v>0</v>
      </c>
      <c r="G1019" s="160">
        <v>0</v>
      </c>
      <c r="H1019" s="160">
        <v>0</v>
      </c>
      <c r="I1019" s="160">
        <v>0</v>
      </c>
      <c r="J1019" s="160">
        <v>0</v>
      </c>
      <c r="K1019" s="160">
        <v>0</v>
      </c>
      <c r="L1019" s="160">
        <v>0</v>
      </c>
      <c r="M1019" s="160">
        <v>0</v>
      </c>
      <c r="N1019" s="160">
        <v>0</v>
      </c>
      <c r="O1019" s="160">
        <v>0</v>
      </c>
      <c r="P1019" s="160">
        <v>0</v>
      </c>
      <c r="Q1019" s="160">
        <v>0</v>
      </c>
      <c r="R1019" s="160">
        <v>0</v>
      </c>
      <c r="S1019" s="160">
        <v>0</v>
      </c>
      <c r="T1019" s="160">
        <v>0</v>
      </c>
      <c r="U1019" s="160">
        <v>0</v>
      </c>
      <c r="V1019" s="160">
        <v>0</v>
      </c>
      <c r="W1019" s="160">
        <v>0</v>
      </c>
      <c r="X1019" s="160">
        <v>0</v>
      </c>
      <c r="Y1019" s="160">
        <v>0</v>
      </c>
      <c r="Z1019" s="160">
        <v>0</v>
      </c>
      <c r="AA1019" s="160">
        <v>0</v>
      </c>
      <c r="AB1019" s="160">
        <v>0</v>
      </c>
      <c r="AC1019" s="26" t="s">
        <v>9</v>
      </c>
      <c r="AD1019" s="456"/>
    </row>
    <row r="1020" spans="1:30">
      <c r="A1020" s="450" t="s">
        <v>75</v>
      </c>
      <c r="B1020" s="442" t="s">
        <v>227</v>
      </c>
      <c r="C1020" s="41" t="s">
        <v>17</v>
      </c>
      <c r="D1020" s="48">
        <f t="shared" ref="D1020:AB1020" si="380">1.732*10*D1019*0.9</f>
        <v>0</v>
      </c>
      <c r="E1020" s="48">
        <f t="shared" si="380"/>
        <v>0</v>
      </c>
      <c r="F1020" s="48">
        <f t="shared" si="380"/>
        <v>0</v>
      </c>
      <c r="G1020" s="48">
        <f t="shared" si="380"/>
        <v>0</v>
      </c>
      <c r="H1020" s="48">
        <f t="shared" si="380"/>
        <v>0</v>
      </c>
      <c r="I1020" s="48">
        <f t="shared" si="380"/>
        <v>0</v>
      </c>
      <c r="J1020" s="48">
        <f t="shared" si="380"/>
        <v>0</v>
      </c>
      <c r="K1020" s="48">
        <f t="shared" si="380"/>
        <v>0</v>
      </c>
      <c r="L1020" s="48">
        <f t="shared" si="380"/>
        <v>0</v>
      </c>
      <c r="M1020" s="48">
        <f t="shared" si="380"/>
        <v>0</v>
      </c>
      <c r="N1020" s="48">
        <f t="shared" si="380"/>
        <v>0</v>
      </c>
      <c r="O1020" s="48">
        <f t="shared" si="380"/>
        <v>0</v>
      </c>
      <c r="P1020" s="48">
        <f t="shared" si="380"/>
        <v>0</v>
      </c>
      <c r="Q1020" s="48">
        <f t="shared" si="380"/>
        <v>0</v>
      </c>
      <c r="R1020" s="48">
        <f t="shared" si="380"/>
        <v>0</v>
      </c>
      <c r="S1020" s="48">
        <f t="shared" si="380"/>
        <v>0</v>
      </c>
      <c r="T1020" s="48">
        <f t="shared" si="380"/>
        <v>0</v>
      </c>
      <c r="U1020" s="48">
        <f t="shared" si="380"/>
        <v>0</v>
      </c>
      <c r="V1020" s="48">
        <f t="shared" si="380"/>
        <v>0</v>
      </c>
      <c r="W1020" s="48">
        <f t="shared" si="380"/>
        <v>0</v>
      </c>
      <c r="X1020" s="48">
        <f t="shared" si="380"/>
        <v>0</v>
      </c>
      <c r="Y1020" s="48">
        <f t="shared" si="380"/>
        <v>0</v>
      </c>
      <c r="Z1020" s="48">
        <f t="shared" si="380"/>
        <v>0</v>
      </c>
      <c r="AA1020" s="48">
        <f t="shared" si="380"/>
        <v>0</v>
      </c>
      <c r="AB1020" s="48">
        <f t="shared" si="380"/>
        <v>0</v>
      </c>
      <c r="AC1020" s="26" t="s">
        <v>315</v>
      </c>
      <c r="AD1020" s="456"/>
    </row>
    <row r="1021" spans="1:30" ht="13.5" thickBot="1">
      <c r="A1021" s="450"/>
      <c r="B1021" s="442"/>
      <c r="C1021" s="60" t="s">
        <v>18</v>
      </c>
      <c r="D1021" s="45"/>
      <c r="E1021" s="46"/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  <c r="R1021" s="46"/>
      <c r="S1021" s="46"/>
      <c r="T1021" s="46"/>
      <c r="U1021" s="46"/>
      <c r="V1021" s="46"/>
      <c r="W1021" s="46"/>
      <c r="X1021" s="46"/>
      <c r="Y1021" s="46"/>
      <c r="Z1021" s="46"/>
      <c r="AA1021" s="46"/>
      <c r="AB1021" s="47"/>
      <c r="AC1021" s="43"/>
      <c r="AD1021" s="90"/>
    </row>
    <row r="1022" spans="1:30">
      <c r="A1022" s="713" t="s">
        <v>34</v>
      </c>
      <c r="B1022" s="716" t="s">
        <v>71</v>
      </c>
      <c r="C1022" s="39" t="s">
        <v>16</v>
      </c>
      <c r="D1022" s="55">
        <v>10.7854630715123</v>
      </c>
      <c r="E1022" s="53">
        <v>11.957796014068</v>
      </c>
      <c r="F1022" s="53">
        <v>11.137162954279001</v>
      </c>
      <c r="G1022" s="53">
        <v>10.5509964830012</v>
      </c>
      <c r="H1022" s="53">
        <v>9.7303634232121894</v>
      </c>
      <c r="I1022" s="53">
        <v>10.9026963657679</v>
      </c>
      <c r="J1022" s="53">
        <v>11.254396248534601</v>
      </c>
      <c r="K1022" s="53">
        <v>13.0128956623681</v>
      </c>
      <c r="L1022" s="53">
        <v>13.599062133645999</v>
      </c>
      <c r="M1022" s="53">
        <v>15.4747948417351</v>
      </c>
      <c r="N1022" s="53">
        <v>14.536928487690499</v>
      </c>
      <c r="O1022" s="53">
        <v>12.0750293083236</v>
      </c>
      <c r="P1022" s="53">
        <v>11.8405627198124</v>
      </c>
      <c r="Q1022" s="53">
        <v>13.2473622508793</v>
      </c>
      <c r="R1022" s="53">
        <v>14.536928487690499</v>
      </c>
      <c r="S1022" s="53">
        <v>12.426729191090301</v>
      </c>
      <c r="T1022" s="53">
        <v>13.1301289566237</v>
      </c>
      <c r="U1022" s="53">
        <v>13.9507620164127</v>
      </c>
      <c r="V1022" s="53">
        <v>13.9507620164127</v>
      </c>
      <c r="W1022" s="53">
        <v>13.8335287221571</v>
      </c>
      <c r="X1022" s="53">
        <v>14.0679953106682</v>
      </c>
      <c r="Y1022" s="53">
        <v>14.3024618991794</v>
      </c>
      <c r="Z1022" s="53">
        <v>14.3024618991794</v>
      </c>
      <c r="AA1022" s="53">
        <v>12.0750293083236</v>
      </c>
      <c r="AB1022" s="53">
        <v>12.426729191090301</v>
      </c>
      <c r="AC1022" s="26" t="s">
        <v>9</v>
      </c>
      <c r="AD1022" s="456"/>
    </row>
    <row r="1023" spans="1:30">
      <c r="A1023" s="714"/>
      <c r="B1023" s="717"/>
      <c r="C1023" s="41" t="s">
        <v>17</v>
      </c>
      <c r="D1023" s="48">
        <f t="shared" ref="D1023:AB1023" si="381">1.732*10*D1022*0.9</f>
        <v>168.12379835873372</v>
      </c>
      <c r="E1023" s="48">
        <f t="shared" si="381"/>
        <v>186.39812426729199</v>
      </c>
      <c r="F1023" s="48">
        <f t="shared" si="381"/>
        <v>173.60609613130106</v>
      </c>
      <c r="G1023" s="48">
        <f t="shared" si="381"/>
        <v>164.46893317702271</v>
      </c>
      <c r="H1023" s="48">
        <f t="shared" si="381"/>
        <v>151.67690504103163</v>
      </c>
      <c r="I1023" s="48">
        <f t="shared" si="381"/>
        <v>169.95123094959004</v>
      </c>
      <c r="J1023" s="48">
        <f t="shared" si="381"/>
        <v>175.43352872215735</v>
      </c>
      <c r="K1023" s="48">
        <f t="shared" si="381"/>
        <v>202.84501758499397</v>
      </c>
      <c r="L1023" s="48">
        <f t="shared" si="381"/>
        <v>211.98218053927383</v>
      </c>
      <c r="M1023" s="48">
        <f t="shared" si="381"/>
        <v>241.22110199296674</v>
      </c>
      <c r="N1023" s="48">
        <f t="shared" si="381"/>
        <v>226.60164126611951</v>
      </c>
      <c r="O1023" s="48">
        <f t="shared" si="381"/>
        <v>188.22555685814828</v>
      </c>
      <c r="P1023" s="48">
        <f t="shared" si="381"/>
        <v>184.5706916764357</v>
      </c>
      <c r="Q1023" s="48">
        <f t="shared" si="381"/>
        <v>206.49988276670652</v>
      </c>
      <c r="R1023" s="48">
        <f t="shared" si="381"/>
        <v>226.60164126611951</v>
      </c>
      <c r="S1023" s="48">
        <f t="shared" si="381"/>
        <v>193.70785463071562</v>
      </c>
      <c r="T1023" s="48">
        <f t="shared" si="381"/>
        <v>204.67245017585026</v>
      </c>
      <c r="U1023" s="48">
        <f t="shared" si="381"/>
        <v>217.46447831184119</v>
      </c>
      <c r="V1023" s="48">
        <f t="shared" si="381"/>
        <v>217.46447831184119</v>
      </c>
      <c r="W1023" s="48">
        <f t="shared" si="381"/>
        <v>215.6370457209849</v>
      </c>
      <c r="X1023" s="48">
        <f t="shared" si="381"/>
        <v>219.29191090269592</v>
      </c>
      <c r="Y1023" s="48">
        <f t="shared" si="381"/>
        <v>222.9467760844085</v>
      </c>
      <c r="Z1023" s="48">
        <f t="shared" si="381"/>
        <v>222.9467760844085</v>
      </c>
      <c r="AA1023" s="48">
        <f t="shared" si="381"/>
        <v>188.22555685814828</v>
      </c>
      <c r="AB1023" s="48">
        <f t="shared" si="381"/>
        <v>193.70785463071562</v>
      </c>
      <c r="AC1023" s="26" t="s">
        <v>315</v>
      </c>
      <c r="AD1023" s="456"/>
    </row>
    <row r="1024" spans="1:30" ht="13.5" thickBot="1">
      <c r="A1024" s="715"/>
      <c r="B1024" s="718"/>
      <c r="C1024" s="60" t="s">
        <v>18</v>
      </c>
      <c r="D1024" s="51"/>
      <c r="E1024" s="52"/>
      <c r="F1024" s="52"/>
      <c r="G1024" s="52"/>
      <c r="H1024" s="52"/>
      <c r="I1024" s="52"/>
      <c r="J1024" s="52"/>
      <c r="K1024" s="52"/>
      <c r="L1024" s="52"/>
      <c r="M1024" s="52"/>
      <c r="N1024" s="52"/>
      <c r="O1024" s="52"/>
      <c r="P1024" s="52"/>
      <c r="Q1024" s="52"/>
      <c r="R1024" s="52"/>
      <c r="S1024" s="52"/>
      <c r="T1024" s="52"/>
      <c r="U1024" s="52"/>
      <c r="V1024" s="52"/>
      <c r="W1024" s="52"/>
      <c r="X1024" s="52"/>
      <c r="Y1024" s="52"/>
      <c r="Z1024" s="52"/>
      <c r="AA1024" s="52"/>
      <c r="AB1024" s="52"/>
      <c r="AC1024" s="43"/>
      <c r="AD1024" s="90"/>
    </row>
    <row r="1025" spans="1:30" ht="20.25" customHeight="1">
      <c r="A1025" s="728" t="s">
        <v>51</v>
      </c>
      <c r="B1025" s="729"/>
      <c r="C1025" s="131" t="s">
        <v>17</v>
      </c>
      <c r="D1025" s="209">
        <f>D1001+D985</f>
        <v>3045.4164126611968</v>
      </c>
      <c r="E1025" s="209">
        <f t="shared" ref="E1025:AB1026" si="382">E1001+E985</f>
        <v>2751.1997655334098</v>
      </c>
      <c r="F1025" s="209">
        <f t="shared" si="382"/>
        <v>2594.0405627198115</v>
      </c>
      <c r="G1025" s="209">
        <f t="shared" si="382"/>
        <v>2432.3127784290741</v>
      </c>
      <c r="H1025" s="209">
        <f t="shared" si="382"/>
        <v>2482.5671746776106</v>
      </c>
      <c r="I1025" s="209">
        <f t="shared" si="382"/>
        <v>2521.8569753810102</v>
      </c>
      <c r="J1025" s="209">
        <f t="shared" si="382"/>
        <v>2753.9409144196961</v>
      </c>
      <c r="K1025" s="209">
        <f t="shared" si="382"/>
        <v>3478.5179366940201</v>
      </c>
      <c r="L1025" s="209">
        <f t="shared" si="382"/>
        <v>4092.5352872215722</v>
      </c>
      <c r="M1025" s="209">
        <f t="shared" si="382"/>
        <v>4545.8116670574418</v>
      </c>
      <c r="N1025" s="209">
        <f t="shared" si="382"/>
        <v>4800.4095756154757</v>
      </c>
      <c r="O1025" s="209">
        <f t="shared" si="382"/>
        <v>4675.6690269636592</v>
      </c>
      <c r="P1025" s="209">
        <f t="shared" si="382"/>
        <v>4645.3336459554503</v>
      </c>
      <c r="Q1025" s="209">
        <f>Q1001+Q985</f>
        <v>4557.6168815943747</v>
      </c>
      <c r="R1025" s="209">
        <f t="shared" si="382"/>
        <v>4605.1301289566236</v>
      </c>
      <c r="S1025" s="209">
        <f>S1001+S985</f>
        <v>4656.2982415005863</v>
      </c>
      <c r="T1025" s="209">
        <f t="shared" si="382"/>
        <v>4888.3821805392736</v>
      </c>
      <c r="U1025" s="209">
        <f t="shared" si="382"/>
        <v>5001.1895943728032</v>
      </c>
      <c r="V1025" s="209">
        <f t="shared" si="382"/>
        <v>5111.5299742086754</v>
      </c>
      <c r="W1025" s="209">
        <f t="shared" si="382"/>
        <v>4910.8047784290748</v>
      </c>
      <c r="X1025" s="209">
        <f t="shared" si="382"/>
        <v>4874.9322766705736</v>
      </c>
      <c r="Y1025" s="209">
        <f t="shared" si="382"/>
        <v>4568.5814771395071</v>
      </c>
      <c r="Z1025" s="209">
        <f t="shared" si="382"/>
        <v>4177.5109026963655</v>
      </c>
      <c r="AA1025" s="209">
        <f t="shared" si="382"/>
        <v>3579.0267291910909</v>
      </c>
      <c r="AB1025" s="209">
        <f t="shared" si="382"/>
        <v>3117.6</v>
      </c>
      <c r="AC1025" s="66"/>
      <c r="AD1025" s="260"/>
    </row>
    <row r="1026" spans="1:30" ht="13.5" thickBot="1">
      <c r="A1026" s="730"/>
      <c r="B1026" s="731"/>
      <c r="C1026" s="69" t="s">
        <v>33</v>
      </c>
      <c r="D1026" s="209">
        <f>D1002+D986</f>
        <v>1034.3816694021104</v>
      </c>
      <c r="E1026" s="209">
        <f t="shared" si="382"/>
        <v>931.05863071512272</v>
      </c>
      <c r="F1026" s="209">
        <f t="shared" si="382"/>
        <v>878.94025322391542</v>
      </c>
      <c r="G1026" s="209">
        <f t="shared" si="382"/>
        <v>823.25838218053934</v>
      </c>
      <c r="H1026" s="209">
        <f t="shared" si="382"/>
        <v>839.57735521688232</v>
      </c>
      <c r="I1026" s="209">
        <f t="shared" si="382"/>
        <v>850.04854396248606</v>
      </c>
      <c r="J1026" s="209">
        <f t="shared" si="382"/>
        <v>929.17637514654189</v>
      </c>
      <c r="K1026" s="209">
        <f t="shared" si="382"/>
        <v>1173.8147760844076</v>
      </c>
      <c r="L1026" s="209">
        <f t="shared" si="382"/>
        <v>1382.2151887456041</v>
      </c>
      <c r="M1026" s="209">
        <f t="shared" si="382"/>
        <v>1538.9577369284871</v>
      </c>
      <c r="N1026" s="209">
        <f t="shared" si="382"/>
        <v>1616.8896962250883</v>
      </c>
      <c r="O1026" s="209">
        <f t="shared" si="382"/>
        <v>1576.0144150058622</v>
      </c>
      <c r="P1026" s="209">
        <f t="shared" si="382"/>
        <v>1570.2031793669398</v>
      </c>
      <c r="Q1026" s="209">
        <f>Q1002+Q986</f>
        <v>1540.5256740914429</v>
      </c>
      <c r="R1026" s="209">
        <f t="shared" si="382"/>
        <v>1553.756286049238</v>
      </c>
      <c r="S1026" s="209">
        <f t="shared" si="382"/>
        <v>1572.6153903868699</v>
      </c>
      <c r="T1026" s="209">
        <f t="shared" si="382"/>
        <v>1654.4478218053928</v>
      </c>
      <c r="U1026" s="209">
        <f t="shared" si="382"/>
        <v>1692.0180084407975</v>
      </c>
      <c r="V1026" s="209">
        <f t="shared" si="382"/>
        <v>1731.890394654162</v>
      </c>
      <c r="W1026" s="209">
        <f t="shared" si="382"/>
        <v>1665.8528286049241</v>
      </c>
      <c r="X1026" s="209">
        <f t="shared" si="382"/>
        <v>1656.0413430246185</v>
      </c>
      <c r="Y1026" s="209">
        <f t="shared" si="382"/>
        <v>1554.6334536928489</v>
      </c>
      <c r="Z1026" s="209">
        <f t="shared" si="382"/>
        <v>1424.3740586166471</v>
      </c>
      <c r="AA1026" s="209">
        <f t="shared" si="382"/>
        <v>1219.0254583821807</v>
      </c>
      <c r="AB1026" s="209">
        <f t="shared" si="382"/>
        <v>1060.5687784290737</v>
      </c>
      <c r="AC1026" s="66"/>
      <c r="AD1026" s="260"/>
    </row>
    <row r="1027" spans="1:30">
      <c r="A1027" s="117"/>
      <c r="B1027" s="383"/>
      <c r="C1027" s="118"/>
      <c r="D1027" s="259"/>
      <c r="E1027" s="259"/>
      <c r="F1027" s="259"/>
      <c r="G1027" s="259"/>
      <c r="H1027" s="259"/>
      <c r="I1027" s="259"/>
      <c r="J1027" s="259"/>
      <c r="K1027" s="259"/>
      <c r="L1027" s="259"/>
      <c r="M1027" s="259"/>
      <c r="N1027" s="259"/>
      <c r="O1027" s="259"/>
      <c r="P1027" s="259"/>
      <c r="Q1027" s="259"/>
      <c r="R1027" s="259"/>
      <c r="S1027" s="259"/>
      <c r="T1027" s="259"/>
      <c r="U1027" s="259"/>
      <c r="V1027" s="259"/>
      <c r="W1027" s="259"/>
      <c r="X1027" s="259"/>
      <c r="Y1027" s="259"/>
      <c r="Z1027" s="259"/>
      <c r="AA1027" s="259"/>
      <c r="AB1027" s="259"/>
      <c r="AC1027" s="260"/>
      <c r="AD1027" s="260"/>
    </row>
    <row r="1028" spans="1:30" ht="13.5" thickBot="1">
      <c r="A1028" s="117"/>
      <c r="B1028" s="383"/>
      <c r="C1028" s="118"/>
      <c r="D1028" s="259"/>
      <c r="E1028" s="259"/>
      <c r="F1028" s="259"/>
      <c r="G1028" s="259"/>
      <c r="H1028" s="259"/>
      <c r="I1028" s="259"/>
      <c r="J1028" s="259"/>
      <c r="K1028" s="259"/>
      <c r="L1028" s="259"/>
      <c r="M1028" s="259"/>
      <c r="N1028" s="259"/>
      <c r="O1028" s="259"/>
      <c r="P1028" s="259"/>
      <c r="Q1028" s="259"/>
      <c r="R1028" s="259"/>
      <c r="S1028" s="259"/>
      <c r="T1028" s="259"/>
      <c r="U1028" s="259"/>
      <c r="V1028" s="259"/>
      <c r="W1028" s="259"/>
      <c r="X1028" s="259"/>
      <c r="Y1028" s="259"/>
      <c r="Z1028" s="259"/>
      <c r="AA1028" s="259"/>
      <c r="AB1028" s="259"/>
      <c r="AC1028" s="260"/>
      <c r="AD1028" s="260"/>
    </row>
    <row r="1029" spans="1:30" ht="34.5" thickBot="1">
      <c r="A1029" s="316" t="s">
        <v>3</v>
      </c>
      <c r="B1029" s="16" t="s">
        <v>4</v>
      </c>
      <c r="C1029" s="17" t="s">
        <v>5</v>
      </c>
      <c r="D1029" s="18"/>
      <c r="E1029" s="750" t="s">
        <v>6</v>
      </c>
      <c r="F1029" s="751"/>
      <c r="G1029" s="751"/>
      <c r="H1029" s="751"/>
      <c r="I1029" s="751"/>
      <c r="J1029" s="751"/>
      <c r="K1029" s="751"/>
      <c r="L1029" s="751"/>
      <c r="M1029" s="751"/>
      <c r="N1029" s="751"/>
      <c r="O1029" s="751"/>
      <c r="P1029" s="751"/>
      <c r="Q1029" s="751"/>
      <c r="R1029" s="751"/>
      <c r="S1029" s="751"/>
      <c r="T1029" s="751"/>
      <c r="U1029" s="751"/>
      <c r="V1029" s="751"/>
      <c r="W1029" s="751"/>
      <c r="X1029" s="751"/>
      <c r="Y1029" s="751"/>
      <c r="Z1029" s="751"/>
      <c r="AA1029" s="751"/>
      <c r="AB1029" s="752"/>
      <c r="AC1029" s="19" t="s">
        <v>7</v>
      </c>
      <c r="AD1029" s="536"/>
    </row>
    <row r="1030" spans="1:30" ht="13.5" thickBot="1">
      <c r="A1030" s="20" t="s">
        <v>327</v>
      </c>
      <c r="B1030" s="21"/>
      <c r="C1030" s="22"/>
      <c r="D1030" s="23">
        <v>0</v>
      </c>
      <c r="E1030" s="23">
        <v>1</v>
      </c>
      <c r="F1030" s="23">
        <v>2</v>
      </c>
      <c r="G1030" s="23">
        <v>3</v>
      </c>
      <c r="H1030" s="24">
        <v>4</v>
      </c>
      <c r="I1030" s="23">
        <v>5</v>
      </c>
      <c r="J1030" s="23">
        <v>6</v>
      </c>
      <c r="K1030" s="23">
        <v>7</v>
      </c>
      <c r="L1030" s="23">
        <v>8</v>
      </c>
      <c r="M1030" s="23">
        <v>9</v>
      </c>
      <c r="N1030" s="24">
        <v>10</v>
      </c>
      <c r="O1030" s="23">
        <v>11</v>
      </c>
      <c r="P1030" s="23">
        <v>12</v>
      </c>
      <c r="Q1030" s="23">
        <v>13</v>
      </c>
      <c r="R1030" s="23">
        <v>14</v>
      </c>
      <c r="S1030" s="23">
        <v>15</v>
      </c>
      <c r="T1030" s="23">
        <v>16</v>
      </c>
      <c r="U1030" s="23">
        <v>17</v>
      </c>
      <c r="V1030" s="24">
        <v>18</v>
      </c>
      <c r="W1030" s="23">
        <v>19</v>
      </c>
      <c r="X1030" s="23">
        <v>20</v>
      </c>
      <c r="Y1030" s="24">
        <v>21</v>
      </c>
      <c r="Z1030" s="23">
        <v>22</v>
      </c>
      <c r="AA1030" s="23">
        <v>23</v>
      </c>
      <c r="AB1030" s="25">
        <v>24</v>
      </c>
      <c r="AC1030" s="26"/>
      <c r="AD1030" s="456"/>
    </row>
    <row r="1031" spans="1:30" ht="13.5" thickBot="1">
      <c r="A1031" s="27" t="s">
        <v>10</v>
      </c>
      <c r="B1031" s="28"/>
      <c r="C1031" s="29" t="s">
        <v>11</v>
      </c>
      <c r="D1031" s="94">
        <v>10.44</v>
      </c>
      <c r="E1031" s="36">
        <v>10.31</v>
      </c>
      <c r="F1031" s="36">
        <v>10.32</v>
      </c>
      <c r="G1031" s="36">
        <v>10.34</v>
      </c>
      <c r="H1031" s="37">
        <v>10.37</v>
      </c>
      <c r="I1031" s="36">
        <v>10.36</v>
      </c>
      <c r="J1031" s="36">
        <v>10.3</v>
      </c>
      <c r="K1031" s="36">
        <v>10.32</v>
      </c>
      <c r="L1031" s="36">
        <v>10.41</v>
      </c>
      <c r="M1031" s="36">
        <v>10.41</v>
      </c>
      <c r="N1031" s="37">
        <v>10.38</v>
      </c>
      <c r="O1031" s="36">
        <v>10.43</v>
      </c>
      <c r="P1031" s="36">
        <v>10.52</v>
      </c>
      <c r="Q1031" s="36">
        <v>10.37</v>
      </c>
      <c r="R1031" s="36">
        <v>10.28</v>
      </c>
      <c r="S1031" s="36">
        <v>10.34</v>
      </c>
      <c r="T1031" s="36">
        <v>10.49</v>
      </c>
      <c r="U1031" s="36">
        <v>10.57</v>
      </c>
      <c r="V1031" s="37">
        <v>10.42</v>
      </c>
      <c r="W1031" s="36">
        <v>10.54</v>
      </c>
      <c r="X1031" s="36">
        <v>10.58</v>
      </c>
      <c r="Y1031" s="37">
        <v>10.48</v>
      </c>
      <c r="Z1031" s="36">
        <v>10.32</v>
      </c>
      <c r="AA1031" s="36">
        <v>10.26</v>
      </c>
      <c r="AB1031" s="32">
        <v>10.3</v>
      </c>
      <c r="AC1031" s="26"/>
      <c r="AD1031" s="456"/>
    </row>
    <row r="1032" spans="1:30" ht="13.5" thickBot="1">
      <c r="A1032" s="33" t="s">
        <v>13</v>
      </c>
      <c r="B1032" s="34"/>
      <c r="C1032" s="35" t="s">
        <v>11</v>
      </c>
      <c r="D1032" s="261">
        <v>10.36</v>
      </c>
      <c r="E1032" s="261">
        <v>10.24</v>
      </c>
      <c r="F1032" s="261">
        <v>10.25</v>
      </c>
      <c r="G1032" s="261">
        <v>10.27</v>
      </c>
      <c r="H1032" s="262">
        <v>10.3</v>
      </c>
      <c r="I1032" s="261">
        <v>10.27</v>
      </c>
      <c r="J1032" s="261">
        <v>10.24</v>
      </c>
      <c r="K1032" s="261">
        <v>10.32</v>
      </c>
      <c r="L1032" s="261">
        <v>10.43</v>
      </c>
      <c r="M1032" s="261">
        <v>10.37</v>
      </c>
      <c r="N1032" s="262">
        <v>10.38</v>
      </c>
      <c r="O1032" s="261">
        <v>10.43</v>
      </c>
      <c r="P1032" s="261">
        <v>10.51</v>
      </c>
      <c r="Q1032" s="261">
        <v>10.37</v>
      </c>
      <c r="R1032" s="261">
        <v>10.43</v>
      </c>
      <c r="S1032" s="261">
        <v>10.32</v>
      </c>
      <c r="T1032" s="261">
        <v>10.51</v>
      </c>
      <c r="U1032" s="261">
        <v>10.53</v>
      </c>
      <c r="V1032" s="262">
        <v>10.44</v>
      </c>
      <c r="W1032" s="261">
        <v>10.52</v>
      </c>
      <c r="X1032" s="261">
        <v>10.33</v>
      </c>
      <c r="Y1032" s="262">
        <v>10.42</v>
      </c>
      <c r="Z1032" s="261">
        <v>10.26</v>
      </c>
      <c r="AA1032" s="261">
        <v>10.19</v>
      </c>
      <c r="AB1032" s="261">
        <v>10.24</v>
      </c>
      <c r="AC1032" s="26"/>
      <c r="AD1032" s="456"/>
    </row>
    <row r="1033" spans="1:30">
      <c r="A1033" s="713" t="s">
        <v>31</v>
      </c>
      <c r="B1033" s="716" t="s">
        <v>328</v>
      </c>
      <c r="C1033" s="39" t="s">
        <v>16</v>
      </c>
      <c r="D1033" s="75">
        <v>6.3305978898006998</v>
      </c>
      <c r="E1033" s="75">
        <v>5.9788980070340001</v>
      </c>
      <c r="F1033" s="75">
        <v>6.3305978898006998</v>
      </c>
      <c r="G1033" s="75">
        <v>6.3305978898006998</v>
      </c>
      <c r="H1033" s="75">
        <v>7.0339976553341197</v>
      </c>
      <c r="I1033" s="75">
        <v>5.6271981242672897</v>
      </c>
      <c r="J1033" s="75">
        <v>5.9788980070340001</v>
      </c>
      <c r="K1033" s="75">
        <v>5.9788980070340001</v>
      </c>
      <c r="L1033" s="75">
        <v>6.3305978898006998</v>
      </c>
      <c r="M1033" s="244">
        <v>5.9788980070340001</v>
      </c>
      <c r="N1033" s="53">
        <v>7.3856975381008203</v>
      </c>
      <c r="O1033" s="244">
        <v>7.0339976553341197</v>
      </c>
      <c r="P1033" s="244">
        <v>6.3305978898006998</v>
      </c>
      <c r="Q1033" s="244">
        <v>5.9788980070340001</v>
      </c>
      <c r="R1033" s="244">
        <v>7.0339976553341197</v>
      </c>
      <c r="S1033" s="244">
        <v>6.3305978898006998</v>
      </c>
      <c r="T1033" s="244">
        <v>5.9788980070340001</v>
      </c>
      <c r="U1033" s="244">
        <v>6.6822977725674102</v>
      </c>
      <c r="V1033" s="53">
        <v>6.6822977725674102</v>
      </c>
      <c r="W1033" s="244">
        <v>5.27549824150059</v>
      </c>
      <c r="X1033" s="689">
        <v>8.0890973036342295</v>
      </c>
      <c r="Y1033" s="53">
        <v>7.3856975381008203</v>
      </c>
      <c r="Z1033" s="244">
        <v>6.3305978898006998</v>
      </c>
      <c r="AA1033" s="244">
        <v>5.6271981242672897</v>
      </c>
      <c r="AB1033" s="75">
        <v>5.6271981242672897</v>
      </c>
      <c r="AC1033" s="26" t="s">
        <v>9</v>
      </c>
      <c r="AD1033" s="456"/>
    </row>
    <row r="1034" spans="1:30">
      <c r="A1034" s="714"/>
      <c r="B1034" s="717"/>
      <c r="C1034" s="41" t="s">
        <v>17</v>
      </c>
      <c r="D1034" s="48">
        <f t="shared" ref="D1034:AB1034" si="383">1.732*D1033*10*0.9</f>
        <v>98.681359906213302</v>
      </c>
      <c r="E1034" s="48">
        <f t="shared" si="383"/>
        <v>93.199062133645995</v>
      </c>
      <c r="F1034" s="48">
        <f t="shared" si="383"/>
        <v>98.681359906213302</v>
      </c>
      <c r="G1034" s="48">
        <f t="shared" si="383"/>
        <v>98.681359906213302</v>
      </c>
      <c r="H1034" s="48">
        <f t="shared" si="383"/>
        <v>109.64595545134827</v>
      </c>
      <c r="I1034" s="48">
        <f t="shared" si="383"/>
        <v>87.716764361078518</v>
      </c>
      <c r="J1034" s="48">
        <f t="shared" si="383"/>
        <v>93.199062133645995</v>
      </c>
      <c r="K1034" s="48">
        <f t="shared" si="383"/>
        <v>93.199062133645995</v>
      </c>
      <c r="L1034" s="48">
        <f t="shared" si="383"/>
        <v>98.681359906213302</v>
      </c>
      <c r="M1034" s="48">
        <f t="shared" si="383"/>
        <v>93.199062133645995</v>
      </c>
      <c r="N1034" s="48">
        <f>1.732*N1033*10*0.9</f>
        <v>115.12825322391558</v>
      </c>
      <c r="O1034" s="48">
        <f t="shared" si="383"/>
        <v>109.64595545134827</v>
      </c>
      <c r="P1034" s="48">
        <f t="shared" si="383"/>
        <v>98.681359906213302</v>
      </c>
      <c r="Q1034" s="48">
        <f t="shared" si="383"/>
        <v>93.199062133645995</v>
      </c>
      <c r="R1034" s="48">
        <f t="shared" si="383"/>
        <v>109.64595545134827</v>
      </c>
      <c r="S1034" s="48">
        <f t="shared" si="383"/>
        <v>98.681359906213302</v>
      </c>
      <c r="T1034" s="48">
        <f t="shared" si="383"/>
        <v>93.199062133645995</v>
      </c>
      <c r="U1034" s="48">
        <f t="shared" si="383"/>
        <v>104.16365767878079</v>
      </c>
      <c r="V1034" s="48">
        <f t="shared" si="383"/>
        <v>104.16365767878079</v>
      </c>
      <c r="W1034" s="48">
        <f t="shared" si="383"/>
        <v>82.234466588511197</v>
      </c>
      <c r="X1034" s="48">
        <f t="shared" si="383"/>
        <v>126.09284876905036</v>
      </c>
      <c r="Y1034" s="48">
        <f t="shared" si="383"/>
        <v>115.12825322391558</v>
      </c>
      <c r="Z1034" s="48">
        <f t="shared" si="383"/>
        <v>98.681359906213302</v>
      </c>
      <c r="AA1034" s="48">
        <f t="shared" si="383"/>
        <v>87.716764361078518</v>
      </c>
      <c r="AB1034" s="48">
        <f t="shared" si="383"/>
        <v>87.716764361078518</v>
      </c>
      <c r="AC1034" s="26" t="s">
        <v>315</v>
      </c>
      <c r="AD1034" s="456"/>
    </row>
    <row r="1035" spans="1:30" ht="13.5" thickBot="1">
      <c r="A1035" s="715"/>
      <c r="B1035" s="718"/>
      <c r="C1035" s="44" t="s">
        <v>18</v>
      </c>
      <c r="D1035" s="51"/>
      <c r="E1035" s="111"/>
      <c r="F1035" s="111"/>
      <c r="G1035" s="111"/>
      <c r="H1035" s="52"/>
      <c r="I1035" s="111"/>
      <c r="J1035" s="111"/>
      <c r="K1035" s="111"/>
      <c r="L1035" s="111"/>
      <c r="M1035" s="244"/>
      <c r="N1035" s="53"/>
      <c r="O1035" s="244"/>
      <c r="P1035" s="244"/>
      <c r="Q1035" s="244"/>
      <c r="R1035" s="244"/>
      <c r="S1035" s="244"/>
      <c r="T1035" s="244"/>
      <c r="U1035" s="244"/>
      <c r="V1035" s="53"/>
      <c r="W1035" s="244"/>
      <c r="X1035" s="705"/>
      <c r="Y1035" s="53"/>
      <c r="Z1035" s="244"/>
      <c r="AA1035" s="244"/>
      <c r="AB1035" s="111"/>
      <c r="AC1035" s="63"/>
      <c r="AD1035" s="242"/>
    </row>
    <row r="1036" spans="1:30">
      <c r="A1036" s="713" t="s">
        <v>14</v>
      </c>
      <c r="B1036" s="716" t="s">
        <v>329</v>
      </c>
      <c r="C1036" s="39" t="s">
        <v>16</v>
      </c>
      <c r="D1036" s="704">
        <v>0.26084407971863999</v>
      </c>
      <c r="E1036" s="704">
        <v>0.249120750293083</v>
      </c>
      <c r="F1036" s="704">
        <v>0.26670574443141898</v>
      </c>
      <c r="G1036" s="704">
        <v>0.28429073856975401</v>
      </c>
      <c r="H1036" s="704">
        <v>0.28722157092614298</v>
      </c>
      <c r="I1036" s="704">
        <v>0.24325908558030501</v>
      </c>
      <c r="J1036" s="704">
        <v>0.24618991793669401</v>
      </c>
      <c r="K1036" s="704">
        <v>0.26084407971863999</v>
      </c>
      <c r="L1036" s="704">
        <v>0.27842907385697502</v>
      </c>
      <c r="M1036" s="704">
        <v>0.25791324736225102</v>
      </c>
      <c r="N1036" s="704">
        <v>0.32532239155920301</v>
      </c>
      <c r="O1036" s="704">
        <v>0.30187573270808898</v>
      </c>
      <c r="P1036" s="704">
        <v>0.269636576787808</v>
      </c>
      <c r="Q1036" s="704">
        <v>0.27549824150058599</v>
      </c>
      <c r="R1036" s="704">
        <v>0.29601406799531099</v>
      </c>
      <c r="S1036" s="704">
        <v>0.27256740914419703</v>
      </c>
      <c r="T1036" s="704">
        <v>0.26670574443141898</v>
      </c>
      <c r="U1036" s="704">
        <v>0.269636576787808</v>
      </c>
      <c r="V1036" s="704">
        <v>0.28429073856975401</v>
      </c>
      <c r="W1036" s="704">
        <v>0.254982415005862</v>
      </c>
      <c r="X1036" s="699">
        <v>0.34290738569753798</v>
      </c>
      <c r="Y1036" s="704">
        <v>0.310668229777257</v>
      </c>
      <c r="Z1036" s="704">
        <v>0.269636576787808</v>
      </c>
      <c r="AA1036" s="704">
        <v>0.28722157092614298</v>
      </c>
      <c r="AB1036" s="704">
        <v>0.231535756154748</v>
      </c>
      <c r="AC1036" s="26" t="s">
        <v>9</v>
      </c>
      <c r="AD1036" s="456"/>
    </row>
    <row r="1037" spans="1:30">
      <c r="A1037" s="714"/>
      <c r="B1037" s="717"/>
      <c r="C1037" s="41" t="s">
        <v>17</v>
      </c>
      <c r="D1037" s="48">
        <f t="shared" ref="D1037" si="384">1.732*D1036*10*0.9</f>
        <v>4.0660375146541599</v>
      </c>
      <c r="E1037" s="48">
        <f t="shared" ref="E1037:AB1037" si="385">1.732*E1036*10*0.9</f>
        <v>3.8832942555685772</v>
      </c>
      <c r="F1037" s="48">
        <f t="shared" si="385"/>
        <v>4.1574091441969587</v>
      </c>
      <c r="G1037" s="48">
        <f t="shared" si="385"/>
        <v>4.431524032825326</v>
      </c>
      <c r="H1037" s="48">
        <f t="shared" si="385"/>
        <v>4.4772098475967166</v>
      </c>
      <c r="I1037" s="48">
        <f t="shared" si="385"/>
        <v>3.7919226260257943</v>
      </c>
      <c r="J1037" s="48">
        <f t="shared" si="385"/>
        <v>3.8376084407971862</v>
      </c>
      <c r="K1037" s="48">
        <f t="shared" si="385"/>
        <v>4.0660375146541599</v>
      </c>
      <c r="L1037" s="48">
        <f t="shared" si="385"/>
        <v>4.3401524032825263</v>
      </c>
      <c r="M1037" s="48">
        <f t="shared" si="385"/>
        <v>4.0203516998827693</v>
      </c>
      <c r="N1037" s="48">
        <f t="shared" si="385"/>
        <v>5.071125439624856</v>
      </c>
      <c r="O1037" s="48">
        <f t="shared" si="385"/>
        <v>4.7056389214536916</v>
      </c>
      <c r="P1037" s="48">
        <f t="shared" si="385"/>
        <v>4.2030949589683511</v>
      </c>
      <c r="Q1037" s="48">
        <f t="shared" si="385"/>
        <v>4.2944665885111348</v>
      </c>
      <c r="R1037" s="48">
        <f t="shared" si="385"/>
        <v>4.6142672919109078</v>
      </c>
      <c r="S1037" s="48">
        <f t="shared" si="385"/>
        <v>4.2487807737397434</v>
      </c>
      <c r="T1037" s="48">
        <f t="shared" si="385"/>
        <v>4.1574091441969587</v>
      </c>
      <c r="U1037" s="48">
        <f t="shared" si="385"/>
        <v>4.2030949589683511</v>
      </c>
      <c r="V1037" s="48">
        <f t="shared" si="385"/>
        <v>4.431524032825326</v>
      </c>
      <c r="W1037" s="48">
        <f t="shared" si="385"/>
        <v>3.974665885111377</v>
      </c>
      <c r="X1037" s="48">
        <f t="shared" ref="X1037" si="386">X1040</f>
        <v>65.924630715123016</v>
      </c>
      <c r="Y1037" s="48">
        <f t="shared" si="385"/>
        <v>4.8426963657678819</v>
      </c>
      <c r="Z1037" s="48">
        <f t="shared" si="385"/>
        <v>4.2030949589683511</v>
      </c>
      <c r="AA1037" s="48">
        <f t="shared" si="385"/>
        <v>4.4772098475967166</v>
      </c>
      <c r="AB1037" s="48">
        <f t="shared" si="385"/>
        <v>3.6091793669402117</v>
      </c>
      <c r="AC1037" s="26" t="s">
        <v>315</v>
      </c>
      <c r="AD1037" s="456"/>
    </row>
    <row r="1038" spans="1:30" ht="13.5" thickBot="1">
      <c r="A1038" s="715"/>
      <c r="B1038" s="718"/>
      <c r="C1038" s="44" t="s">
        <v>18</v>
      </c>
      <c r="D1038" s="51"/>
      <c r="E1038" s="111"/>
      <c r="F1038" s="111"/>
      <c r="G1038" s="111"/>
      <c r="H1038" s="52"/>
      <c r="I1038" s="111"/>
      <c r="J1038" s="111"/>
      <c r="K1038" s="111"/>
      <c r="L1038" s="111"/>
      <c r="M1038" s="244"/>
      <c r="N1038" s="53"/>
      <c r="O1038" s="244"/>
      <c r="P1038" s="244"/>
      <c r="Q1038" s="244"/>
      <c r="R1038" s="244"/>
      <c r="S1038" s="244"/>
      <c r="T1038" s="244"/>
      <c r="U1038" s="244"/>
      <c r="V1038" s="53"/>
      <c r="W1038" s="244"/>
      <c r="X1038" s="705"/>
      <c r="Y1038" s="53"/>
      <c r="Z1038" s="244"/>
      <c r="AA1038" s="244"/>
      <c r="AB1038" s="111"/>
      <c r="AC1038" s="63"/>
      <c r="AD1038" s="242"/>
    </row>
    <row r="1039" spans="1:30">
      <c r="A1039" s="713" t="s">
        <v>21</v>
      </c>
      <c r="B1039" s="716" t="s">
        <v>331</v>
      </c>
      <c r="C1039" s="39" t="s">
        <v>16</v>
      </c>
      <c r="D1039" s="75">
        <f>D1033-D1036-D1042</f>
        <v>1.4976553341148895</v>
      </c>
      <c r="E1039" s="75">
        <f t="shared" ref="E1039:AB1039" si="387">E1033-E1036-E1042</f>
        <v>2.212778429073857</v>
      </c>
      <c r="F1039" s="75">
        <f t="shared" si="387"/>
        <v>2.1951934349355211</v>
      </c>
      <c r="G1039" s="75">
        <f t="shared" si="387"/>
        <v>1.122508792497066</v>
      </c>
      <c r="H1039" s="75">
        <f t="shared" si="387"/>
        <v>2.8780773739742163</v>
      </c>
      <c r="I1039" s="75">
        <f t="shared" si="387"/>
        <v>1.1635404454865146</v>
      </c>
      <c r="J1039" s="75">
        <f t="shared" si="387"/>
        <v>1.160609613130136</v>
      </c>
      <c r="K1039" s="75">
        <f t="shared" si="387"/>
        <v>0.79425556858148028</v>
      </c>
      <c r="L1039" s="75">
        <f t="shared" si="387"/>
        <v>1.1283704572098454</v>
      </c>
      <c r="M1039" s="75">
        <f t="shared" si="387"/>
        <v>1.148886283704579</v>
      </c>
      <c r="N1039" s="75">
        <f t="shared" si="387"/>
        <v>2.8399765533411472</v>
      </c>
      <c r="O1039" s="75">
        <f t="shared" si="387"/>
        <v>2.8634232121922709</v>
      </c>
      <c r="P1039" s="75">
        <f t="shared" si="387"/>
        <v>1.8405627198124215</v>
      </c>
      <c r="Q1039" s="75">
        <f t="shared" si="387"/>
        <v>1.4830011723329433</v>
      </c>
      <c r="R1039" s="75">
        <f t="shared" si="387"/>
        <v>2.1658851113716384</v>
      </c>
      <c r="S1039" s="75">
        <f t="shared" si="387"/>
        <v>2.5410316529894428</v>
      </c>
      <c r="T1039" s="75">
        <f t="shared" si="387"/>
        <v>2.1951934349355215</v>
      </c>
      <c r="U1039" s="75">
        <f t="shared" si="387"/>
        <v>1.8405627198124321</v>
      </c>
      <c r="V1039" s="75">
        <f t="shared" si="387"/>
        <v>2.1776084407971856</v>
      </c>
      <c r="W1039" s="75">
        <f t="shared" si="387"/>
        <v>1.5035169988276684</v>
      </c>
      <c r="X1039" s="55">
        <f t="shared" si="387"/>
        <v>4.2291910902696319</v>
      </c>
      <c r="Y1039" s="75">
        <f t="shared" si="387"/>
        <v>3.5580304806565031</v>
      </c>
      <c r="Z1039" s="75">
        <f t="shared" si="387"/>
        <v>6.0609613130128919</v>
      </c>
      <c r="AA1039" s="75">
        <f t="shared" si="387"/>
        <v>1.8229777256740873</v>
      </c>
      <c r="AB1039" s="75">
        <f t="shared" si="387"/>
        <v>1.8786635404454821</v>
      </c>
      <c r="AC1039" s="26" t="s">
        <v>315</v>
      </c>
      <c r="AD1039" s="456"/>
    </row>
    <row r="1040" spans="1:30">
      <c r="A1040" s="714"/>
      <c r="B1040" s="717"/>
      <c r="C1040" s="41" t="s">
        <v>17</v>
      </c>
      <c r="D1040" s="48">
        <f t="shared" ref="D1040:AB1040" si="388">1.732*D1039*10*0.9</f>
        <v>23.345451348182898</v>
      </c>
      <c r="E1040" s="48">
        <f t="shared" si="388"/>
        <v>34.492790152403288</v>
      </c>
      <c r="F1040" s="48">
        <f t="shared" si="388"/>
        <v>34.218675263774905</v>
      </c>
      <c r="G1040" s="48">
        <f t="shared" si="388"/>
        <v>17.497667057444264</v>
      </c>
      <c r="H1040" s="48">
        <f t="shared" si="388"/>
        <v>44.863470105510089</v>
      </c>
      <c r="I1040" s="48">
        <f t="shared" si="388"/>
        <v>18.137268464243789</v>
      </c>
      <c r="J1040" s="48">
        <f t="shared" si="388"/>
        <v>18.09158264947256</v>
      </c>
      <c r="K1040" s="48">
        <f t="shared" si="388"/>
        <v>12.380855803048116</v>
      </c>
      <c r="L1040" s="48">
        <f t="shared" si="388"/>
        <v>17.58903868698707</v>
      </c>
      <c r="M1040" s="48">
        <f t="shared" si="388"/>
        <v>17.90883939038698</v>
      </c>
      <c r="N1040" s="48">
        <f t="shared" si="388"/>
        <v>44.269554513481808</v>
      </c>
      <c r="O1040" s="48">
        <f t="shared" si="388"/>
        <v>44.635041031653124</v>
      </c>
      <c r="P1040" s="48">
        <f t="shared" si="388"/>
        <v>28.690691676436028</v>
      </c>
      <c r="Q1040" s="48">
        <f t="shared" si="388"/>
        <v>23.117022274325922</v>
      </c>
      <c r="R1040" s="48">
        <f t="shared" si="388"/>
        <v>33.761817116061096</v>
      </c>
      <c r="S1040" s="48">
        <f t="shared" si="388"/>
        <v>39.609601406799435</v>
      </c>
      <c r="T1040" s="48">
        <f t="shared" si="388"/>
        <v>34.218675263774912</v>
      </c>
      <c r="U1040" s="48">
        <f t="shared" si="388"/>
        <v>28.690691676436192</v>
      </c>
      <c r="V1040" s="48">
        <f t="shared" si="388"/>
        <v>33.94456037514653</v>
      </c>
      <c r="W1040" s="48">
        <f t="shared" si="388"/>
        <v>23.436822977725697</v>
      </c>
      <c r="X1040" s="48">
        <f t="shared" si="388"/>
        <v>65.924630715123016</v>
      </c>
      <c r="Y1040" s="48">
        <f t="shared" si="388"/>
        <v>55.462579132473572</v>
      </c>
      <c r="Z1040" s="48">
        <f t="shared" si="388"/>
        <v>94.478264947244966</v>
      </c>
      <c r="AA1040" s="48">
        <f t="shared" si="388"/>
        <v>28.416576787807671</v>
      </c>
      <c r="AB1040" s="48">
        <f t="shared" si="388"/>
        <v>29.284607268464175</v>
      </c>
      <c r="AC1040" s="26" t="s">
        <v>315</v>
      </c>
      <c r="AD1040" s="456"/>
    </row>
    <row r="1041" spans="1:30" ht="13.5" thickBot="1">
      <c r="A1041" s="715"/>
      <c r="B1041" s="718"/>
      <c r="C1041" s="60" t="s">
        <v>18</v>
      </c>
      <c r="D1041" s="51"/>
      <c r="E1041" s="52"/>
      <c r="F1041" s="52"/>
      <c r="G1041" s="52"/>
      <c r="H1041" s="52"/>
      <c r="I1041" s="52"/>
      <c r="J1041" s="52"/>
      <c r="K1041" s="52"/>
      <c r="L1041" s="52"/>
      <c r="M1041" s="52"/>
      <c r="N1041" s="52"/>
      <c r="O1041" s="52"/>
      <c r="P1041" s="52"/>
      <c r="Q1041" s="52"/>
      <c r="R1041" s="52"/>
      <c r="S1041" s="52"/>
      <c r="T1041" s="52"/>
      <c r="U1041" s="52"/>
      <c r="V1041" s="52"/>
      <c r="W1041" s="52"/>
      <c r="X1041" s="52"/>
      <c r="Y1041" s="52"/>
      <c r="Z1041" s="52"/>
      <c r="AA1041" s="52"/>
      <c r="AB1041" s="52"/>
      <c r="AC1041" s="43"/>
      <c r="AD1041" s="90"/>
    </row>
    <row r="1042" spans="1:30">
      <c r="A1042" s="713" t="s">
        <v>25</v>
      </c>
      <c r="B1042" s="716" t="s">
        <v>330</v>
      </c>
      <c r="C1042" s="39" t="s">
        <v>16</v>
      </c>
      <c r="D1042" s="702">
        <v>4.5720984759671701</v>
      </c>
      <c r="E1042" s="703">
        <v>3.5169988276670598</v>
      </c>
      <c r="F1042" s="159">
        <v>3.86869871043376</v>
      </c>
      <c r="G1042" s="159">
        <v>4.9237983587338796</v>
      </c>
      <c r="H1042" s="159">
        <v>3.86869871043376</v>
      </c>
      <c r="I1042" s="159">
        <v>4.2203985932004704</v>
      </c>
      <c r="J1042" s="159">
        <v>4.5720984759671701</v>
      </c>
      <c r="K1042" s="159">
        <v>4.9237983587338796</v>
      </c>
      <c r="L1042" s="159">
        <v>4.9237983587338796</v>
      </c>
      <c r="M1042" s="159">
        <v>4.5720984759671701</v>
      </c>
      <c r="N1042" s="159">
        <v>4.2203985932004704</v>
      </c>
      <c r="O1042" s="159">
        <v>3.86869871043376</v>
      </c>
      <c r="P1042" s="159">
        <v>4.2203985932004704</v>
      </c>
      <c r="Q1042" s="159">
        <v>4.2203985932004704</v>
      </c>
      <c r="R1042" s="159">
        <v>4.5720984759671701</v>
      </c>
      <c r="S1042" s="159">
        <v>3.5169988276670598</v>
      </c>
      <c r="T1042" s="159">
        <v>3.5169988276670598</v>
      </c>
      <c r="U1042" s="159">
        <v>4.5720984759671701</v>
      </c>
      <c r="V1042" s="159">
        <v>4.2203985932004704</v>
      </c>
      <c r="W1042" s="159">
        <v>3.5169988276670598</v>
      </c>
      <c r="X1042" s="159">
        <v>3.5169988276670598</v>
      </c>
      <c r="Y1042" s="159">
        <v>3.5169988276670598</v>
      </c>
      <c r="Z1042" s="159">
        <v>0</v>
      </c>
      <c r="AA1042" s="159">
        <v>3.5169988276670598</v>
      </c>
      <c r="AB1042" s="159">
        <v>3.5169988276670598</v>
      </c>
      <c r="AC1042" s="26" t="s">
        <v>9</v>
      </c>
      <c r="AD1042" s="456"/>
    </row>
    <row r="1043" spans="1:30">
      <c r="A1043" s="714"/>
      <c r="B1043" s="717"/>
      <c r="C1043" s="41" t="s">
        <v>17</v>
      </c>
      <c r="D1043" s="48">
        <f t="shared" ref="D1043:AB1043" si="389">1.732*D1042*10*0.9</f>
        <v>71.269871043376256</v>
      </c>
      <c r="E1043" s="48">
        <f t="shared" si="389"/>
        <v>54.822977725674136</v>
      </c>
      <c r="F1043" s="48">
        <f t="shared" si="389"/>
        <v>60.305275498241457</v>
      </c>
      <c r="G1043" s="48">
        <f t="shared" si="389"/>
        <v>76.752168815943705</v>
      </c>
      <c r="H1043" s="48">
        <f t="shared" si="389"/>
        <v>60.305275498241457</v>
      </c>
      <c r="I1043" s="48">
        <f t="shared" si="389"/>
        <v>65.787573270808934</v>
      </c>
      <c r="J1043" s="48">
        <f t="shared" si="389"/>
        <v>71.269871043376256</v>
      </c>
      <c r="K1043" s="48">
        <f t="shared" si="389"/>
        <v>76.752168815943705</v>
      </c>
      <c r="L1043" s="48">
        <f t="shared" si="389"/>
        <v>76.752168815943705</v>
      </c>
      <c r="M1043" s="48">
        <f t="shared" si="389"/>
        <v>71.269871043376256</v>
      </c>
      <c r="N1043" s="48">
        <f>1.732*N1042*10*0.9</f>
        <v>65.787573270808934</v>
      </c>
      <c r="O1043" s="48">
        <f t="shared" si="389"/>
        <v>60.305275498241457</v>
      </c>
      <c r="P1043" s="48">
        <f t="shared" si="389"/>
        <v>65.787573270808934</v>
      </c>
      <c r="Q1043" s="48">
        <f t="shared" si="389"/>
        <v>65.787573270808934</v>
      </c>
      <c r="R1043" s="48">
        <f t="shared" si="389"/>
        <v>71.269871043376256</v>
      </c>
      <c r="S1043" s="48">
        <f t="shared" si="389"/>
        <v>54.822977725674136</v>
      </c>
      <c r="T1043" s="48">
        <f t="shared" si="389"/>
        <v>54.822977725674136</v>
      </c>
      <c r="U1043" s="48">
        <f t="shared" si="389"/>
        <v>71.269871043376256</v>
      </c>
      <c r="V1043" s="48">
        <f t="shared" si="389"/>
        <v>65.787573270808934</v>
      </c>
      <c r="W1043" s="48">
        <f t="shared" si="389"/>
        <v>54.822977725674136</v>
      </c>
      <c r="X1043" s="48">
        <f t="shared" si="389"/>
        <v>54.822977725674136</v>
      </c>
      <c r="Y1043" s="48">
        <f t="shared" si="389"/>
        <v>54.822977725674136</v>
      </c>
      <c r="Z1043" s="48">
        <f t="shared" si="389"/>
        <v>0</v>
      </c>
      <c r="AA1043" s="48">
        <f t="shared" si="389"/>
        <v>54.822977725674136</v>
      </c>
      <c r="AB1043" s="48">
        <f t="shared" si="389"/>
        <v>54.822977725674136</v>
      </c>
      <c r="AC1043" s="26" t="s">
        <v>315</v>
      </c>
      <c r="AD1043" s="456"/>
    </row>
    <row r="1044" spans="1:30" ht="13.5" thickBot="1">
      <c r="A1044" s="715"/>
      <c r="B1044" s="718"/>
      <c r="C1044" s="60" t="s">
        <v>18</v>
      </c>
      <c r="D1044" s="100"/>
      <c r="E1044" s="116"/>
      <c r="F1044" s="116"/>
      <c r="G1044" s="116"/>
      <c r="H1044" s="101"/>
      <c r="I1044" s="116"/>
      <c r="J1044" s="116"/>
      <c r="K1044" s="116"/>
      <c r="L1044" s="116"/>
      <c r="M1044" s="116"/>
      <c r="N1044" s="101"/>
      <c r="O1044" s="116"/>
      <c r="P1044" s="116"/>
      <c r="Q1044" s="116"/>
      <c r="R1044" s="116"/>
      <c r="S1044" s="116"/>
      <c r="T1044" s="116"/>
      <c r="U1044" s="116"/>
      <c r="V1044" s="101"/>
      <c r="W1044" s="116"/>
      <c r="X1044" s="116"/>
      <c r="Y1044" s="101"/>
      <c r="Z1044" s="116"/>
      <c r="AA1044" s="116"/>
      <c r="AB1044" s="147"/>
      <c r="AC1044" s="63"/>
      <c r="AD1044" s="242"/>
    </row>
    <row r="1045" spans="1:30">
      <c r="A1045" s="746" t="s">
        <v>51</v>
      </c>
      <c r="B1045" s="747"/>
      <c r="C1045" s="131" t="s">
        <v>17</v>
      </c>
      <c r="D1045" s="144">
        <f>D1043+D1034</f>
        <v>169.95123094958956</v>
      </c>
      <c r="E1045" s="144">
        <f>E1034</f>
        <v>93.199062133645995</v>
      </c>
      <c r="F1045" s="144">
        <f t="shared" ref="F1045:AB1045" si="390">F1043+F1034</f>
        <v>158.98663540445477</v>
      </c>
      <c r="G1045" s="144">
        <f t="shared" si="390"/>
        <v>175.43352872215701</v>
      </c>
      <c r="H1045" s="144">
        <f t="shared" si="390"/>
        <v>169.95123094958973</v>
      </c>
      <c r="I1045" s="144">
        <f t="shared" si="390"/>
        <v>153.50433763188744</v>
      </c>
      <c r="J1045" s="144">
        <f t="shared" si="390"/>
        <v>164.46893317702225</v>
      </c>
      <c r="K1045" s="144">
        <f t="shared" si="390"/>
        <v>169.9512309495897</v>
      </c>
      <c r="L1045" s="144">
        <f t="shared" si="390"/>
        <v>175.43352872215701</v>
      </c>
      <c r="M1045" s="144">
        <f t="shared" si="390"/>
        <v>164.46893317702225</v>
      </c>
      <c r="N1045" s="144">
        <f>N1043+N1034</f>
        <v>180.91582649472451</v>
      </c>
      <c r="O1045" s="144">
        <f>O1043+O1034</f>
        <v>169.95123094958973</v>
      </c>
      <c r="P1045" s="144">
        <f t="shared" si="390"/>
        <v>164.46893317702222</v>
      </c>
      <c r="Q1045" s="144">
        <f t="shared" si="390"/>
        <v>158.98663540445494</v>
      </c>
      <c r="R1045" s="144">
        <f t="shared" si="390"/>
        <v>180.91582649472451</v>
      </c>
      <c r="S1045" s="144">
        <f t="shared" si="390"/>
        <v>153.50433763188744</v>
      </c>
      <c r="T1045" s="144">
        <f t="shared" si="390"/>
        <v>148.02203985932013</v>
      </c>
      <c r="U1045" s="144">
        <f t="shared" si="390"/>
        <v>175.43352872215706</v>
      </c>
      <c r="V1045" s="144">
        <f t="shared" si="390"/>
        <v>169.95123094958973</v>
      </c>
      <c r="W1045" s="144">
        <f t="shared" si="390"/>
        <v>137.05744431418532</v>
      </c>
      <c r="X1045" s="144">
        <f t="shared" si="390"/>
        <v>180.91582649472451</v>
      </c>
      <c r="Y1045" s="144">
        <f t="shared" si="390"/>
        <v>169.95123094958973</v>
      </c>
      <c r="Z1045" s="144">
        <f t="shared" si="390"/>
        <v>98.681359906213302</v>
      </c>
      <c r="AA1045" s="144">
        <f t="shared" si="390"/>
        <v>142.53974208675265</v>
      </c>
      <c r="AB1045" s="144">
        <f t="shared" si="390"/>
        <v>142.53974208675265</v>
      </c>
      <c r="AC1045" s="66"/>
      <c r="AD1045" s="260"/>
    </row>
    <row r="1046" spans="1:30" ht="21" customHeight="1" thickBot="1">
      <c r="A1046" s="748"/>
      <c r="B1046" s="749"/>
      <c r="C1046" s="69" t="s">
        <v>33</v>
      </c>
      <c r="D1046" s="133"/>
      <c r="E1046" s="134"/>
      <c r="F1046" s="134"/>
      <c r="G1046" s="134"/>
      <c r="H1046" s="134"/>
      <c r="I1046" s="134"/>
      <c r="J1046" s="134"/>
      <c r="K1046" s="134"/>
      <c r="L1046" s="134"/>
      <c r="M1046" s="134"/>
      <c r="N1046" s="134"/>
      <c r="O1046" s="134"/>
      <c r="P1046" s="134"/>
      <c r="Q1046" s="134"/>
      <c r="R1046" s="134"/>
      <c r="S1046" s="134"/>
      <c r="T1046" s="134"/>
      <c r="U1046" s="134"/>
      <c r="V1046" s="134"/>
      <c r="W1046" s="134"/>
      <c r="X1046" s="134"/>
      <c r="Y1046" s="134"/>
      <c r="Z1046" s="134"/>
      <c r="AA1046" s="134"/>
      <c r="AB1046" s="135"/>
      <c r="AC1046" s="66"/>
      <c r="AD1046" s="260"/>
    </row>
    <row r="1047" spans="1:30" ht="12" customHeight="1">
      <c r="A1047" s="117"/>
      <c r="B1047" s="383"/>
      <c r="C1047" s="118"/>
      <c r="D1047" s="119"/>
      <c r="E1047" s="120"/>
      <c r="F1047" s="120"/>
      <c r="G1047" s="120"/>
      <c r="H1047" s="120"/>
      <c r="I1047" s="120"/>
      <c r="J1047" s="120"/>
      <c r="K1047" s="120"/>
      <c r="L1047" s="120"/>
      <c r="M1047" s="120"/>
      <c r="N1047" s="120"/>
      <c r="O1047" s="120"/>
      <c r="P1047" s="120"/>
      <c r="Q1047" s="120"/>
      <c r="R1047" s="120"/>
      <c r="S1047" s="120"/>
      <c r="T1047" s="120"/>
      <c r="U1047" s="120"/>
      <c r="V1047" s="120"/>
      <c r="W1047" s="120"/>
      <c r="X1047" s="120"/>
      <c r="Y1047" s="120"/>
      <c r="Z1047" s="120"/>
      <c r="AA1047" s="120"/>
      <c r="AB1047" s="120"/>
      <c r="AC1047" s="260"/>
      <c r="AD1047" s="260"/>
    </row>
    <row r="1048" spans="1:30" ht="13.5" thickBot="1">
      <c r="A1048" s="117"/>
      <c r="B1048" s="383"/>
      <c r="C1048" s="118"/>
      <c r="D1048" s="259"/>
      <c r="E1048" s="259"/>
      <c r="F1048" s="259"/>
      <c r="G1048" s="259"/>
      <c r="H1048" s="259"/>
      <c r="I1048" s="259"/>
      <c r="J1048" s="259"/>
      <c r="K1048" s="259"/>
      <c r="L1048" s="259"/>
      <c r="M1048" s="259"/>
      <c r="N1048" s="259"/>
      <c r="O1048" s="259"/>
      <c r="P1048" s="259"/>
      <c r="Q1048" s="259"/>
      <c r="R1048" s="259"/>
      <c r="S1048" s="259"/>
      <c r="T1048" s="259"/>
      <c r="U1048" s="259"/>
      <c r="V1048" s="259"/>
      <c r="W1048" s="259"/>
      <c r="X1048" s="259"/>
      <c r="Y1048" s="259"/>
      <c r="Z1048" s="259"/>
      <c r="AA1048" s="259"/>
      <c r="AB1048" s="259"/>
      <c r="AC1048" s="260"/>
      <c r="AD1048" s="260"/>
    </row>
    <row r="1049" spans="1:30" ht="34.5" thickBot="1">
      <c r="A1049" s="316" t="s">
        <v>3</v>
      </c>
      <c r="B1049" s="16" t="s">
        <v>4</v>
      </c>
      <c r="C1049" s="17" t="s">
        <v>5</v>
      </c>
      <c r="D1049" s="18"/>
      <c r="E1049" s="750" t="s">
        <v>6</v>
      </c>
      <c r="F1049" s="751"/>
      <c r="G1049" s="751"/>
      <c r="H1049" s="751"/>
      <c r="I1049" s="751"/>
      <c r="J1049" s="751"/>
      <c r="K1049" s="751"/>
      <c r="L1049" s="751"/>
      <c r="M1049" s="751"/>
      <c r="N1049" s="751"/>
      <c r="O1049" s="751"/>
      <c r="P1049" s="751"/>
      <c r="Q1049" s="751"/>
      <c r="R1049" s="751"/>
      <c r="S1049" s="751"/>
      <c r="T1049" s="751"/>
      <c r="U1049" s="751"/>
      <c r="V1049" s="751"/>
      <c r="W1049" s="751"/>
      <c r="X1049" s="751"/>
      <c r="Y1049" s="751"/>
      <c r="Z1049" s="751"/>
      <c r="AA1049" s="751"/>
      <c r="AB1049" s="752"/>
      <c r="AC1049" s="19" t="s">
        <v>7</v>
      </c>
      <c r="AD1049" s="536"/>
    </row>
    <row r="1050" spans="1:30" ht="13.5" thickBot="1">
      <c r="A1050" s="20" t="s">
        <v>228</v>
      </c>
      <c r="B1050" s="21"/>
      <c r="C1050" s="22"/>
      <c r="D1050" s="23">
        <v>0</v>
      </c>
      <c r="E1050" s="23">
        <v>1</v>
      </c>
      <c r="F1050" s="23">
        <v>2</v>
      </c>
      <c r="G1050" s="23">
        <v>3</v>
      </c>
      <c r="H1050" s="24">
        <v>4</v>
      </c>
      <c r="I1050" s="23">
        <v>5</v>
      </c>
      <c r="J1050" s="23">
        <v>6</v>
      </c>
      <c r="K1050" s="23">
        <v>7</v>
      </c>
      <c r="L1050" s="23">
        <v>8</v>
      </c>
      <c r="M1050" s="23">
        <v>9</v>
      </c>
      <c r="N1050" s="24">
        <v>10</v>
      </c>
      <c r="O1050" s="23">
        <v>11</v>
      </c>
      <c r="P1050" s="23">
        <v>12</v>
      </c>
      <c r="Q1050" s="23">
        <v>13</v>
      </c>
      <c r="R1050" s="23">
        <v>14</v>
      </c>
      <c r="S1050" s="23">
        <v>15</v>
      </c>
      <c r="T1050" s="23">
        <v>16</v>
      </c>
      <c r="U1050" s="23">
        <v>17</v>
      </c>
      <c r="V1050" s="24">
        <v>18</v>
      </c>
      <c r="W1050" s="23">
        <v>19</v>
      </c>
      <c r="X1050" s="23">
        <v>20</v>
      </c>
      <c r="Y1050" s="24">
        <v>21</v>
      </c>
      <c r="Z1050" s="23">
        <v>22</v>
      </c>
      <c r="AA1050" s="23">
        <v>23</v>
      </c>
      <c r="AB1050" s="25">
        <v>24</v>
      </c>
      <c r="AC1050" s="26"/>
      <c r="AD1050" s="456"/>
    </row>
    <row r="1051" spans="1:30" ht="13.5" thickBot="1">
      <c r="A1051" s="27" t="s">
        <v>10</v>
      </c>
      <c r="B1051" s="28"/>
      <c r="C1051" s="29" t="s">
        <v>11</v>
      </c>
      <c r="D1051" s="94">
        <v>10.44</v>
      </c>
      <c r="E1051" s="36">
        <v>10.31</v>
      </c>
      <c r="F1051" s="36">
        <v>10.32</v>
      </c>
      <c r="G1051" s="36">
        <v>10.34</v>
      </c>
      <c r="H1051" s="37">
        <v>10.37</v>
      </c>
      <c r="I1051" s="36">
        <v>10.36</v>
      </c>
      <c r="J1051" s="36">
        <v>10.3</v>
      </c>
      <c r="K1051" s="36">
        <v>10.32</v>
      </c>
      <c r="L1051" s="36">
        <v>10.41</v>
      </c>
      <c r="M1051" s="36">
        <v>10.41</v>
      </c>
      <c r="N1051" s="37">
        <v>10.38</v>
      </c>
      <c r="O1051" s="36">
        <v>10.43</v>
      </c>
      <c r="P1051" s="36">
        <v>10.52</v>
      </c>
      <c r="Q1051" s="36">
        <v>10.37</v>
      </c>
      <c r="R1051" s="36">
        <v>10.28</v>
      </c>
      <c r="S1051" s="36">
        <v>10.34</v>
      </c>
      <c r="T1051" s="36">
        <v>10.49</v>
      </c>
      <c r="U1051" s="36">
        <v>10.57</v>
      </c>
      <c r="V1051" s="37">
        <v>10.42</v>
      </c>
      <c r="W1051" s="36">
        <v>10.54</v>
      </c>
      <c r="X1051" s="36">
        <v>10.58</v>
      </c>
      <c r="Y1051" s="37">
        <v>10.48</v>
      </c>
      <c r="Z1051" s="36">
        <v>10.32</v>
      </c>
      <c r="AA1051" s="36">
        <v>10.26</v>
      </c>
      <c r="AB1051" s="32">
        <v>10.3</v>
      </c>
      <c r="AC1051" s="26"/>
      <c r="AD1051" s="456"/>
    </row>
    <row r="1052" spans="1:30" ht="13.5" thickBot="1">
      <c r="A1052" s="33" t="s">
        <v>13</v>
      </c>
      <c r="B1052" s="34"/>
      <c r="C1052" s="35" t="s">
        <v>11</v>
      </c>
      <c r="D1052" s="261">
        <v>10.36</v>
      </c>
      <c r="E1052" s="261">
        <v>10.24</v>
      </c>
      <c r="F1052" s="261">
        <v>10.25</v>
      </c>
      <c r="G1052" s="261">
        <v>10.27</v>
      </c>
      <c r="H1052" s="262">
        <v>10.3</v>
      </c>
      <c r="I1052" s="261">
        <v>10.27</v>
      </c>
      <c r="J1052" s="261">
        <v>10.24</v>
      </c>
      <c r="K1052" s="261">
        <v>10.32</v>
      </c>
      <c r="L1052" s="261">
        <v>10.43</v>
      </c>
      <c r="M1052" s="261">
        <v>10.37</v>
      </c>
      <c r="N1052" s="262">
        <v>10.38</v>
      </c>
      <c r="O1052" s="261">
        <v>10.43</v>
      </c>
      <c r="P1052" s="261">
        <v>10.51</v>
      </c>
      <c r="Q1052" s="261">
        <v>10.37</v>
      </c>
      <c r="R1052" s="261">
        <v>10.43</v>
      </c>
      <c r="S1052" s="261">
        <v>10.32</v>
      </c>
      <c r="T1052" s="261">
        <v>10.51</v>
      </c>
      <c r="U1052" s="261">
        <v>10.53</v>
      </c>
      <c r="V1052" s="262">
        <v>10.44</v>
      </c>
      <c r="W1052" s="261">
        <v>10.52</v>
      </c>
      <c r="X1052" s="261">
        <v>10.33</v>
      </c>
      <c r="Y1052" s="262">
        <v>10.42</v>
      </c>
      <c r="Z1052" s="261">
        <v>10.26</v>
      </c>
      <c r="AA1052" s="261">
        <v>10.19</v>
      </c>
      <c r="AB1052" s="261">
        <v>10.24</v>
      </c>
      <c r="AC1052" s="26"/>
      <c r="AD1052" s="456"/>
    </row>
    <row r="1053" spans="1:30">
      <c r="A1053" s="713" t="s">
        <v>14</v>
      </c>
      <c r="B1053" s="725" t="s">
        <v>320</v>
      </c>
      <c r="C1053" s="39" t="s">
        <v>16</v>
      </c>
      <c r="D1053" s="75">
        <f>D146-1</f>
        <v>11.5439624853458</v>
      </c>
      <c r="E1053" s="75">
        <f>E146-1</f>
        <v>12.2473622508793</v>
      </c>
      <c r="F1053" s="75">
        <f>F146-1</f>
        <v>12.1301289566237</v>
      </c>
      <c r="G1053" s="75">
        <f>G146-1</f>
        <v>12.364595545134801</v>
      </c>
      <c r="H1053" s="75">
        <f t="shared" ref="H1053:W1053" si="391">H146-2</f>
        <v>11.2473622508793</v>
      </c>
      <c r="I1053" s="75">
        <f t="shared" si="391"/>
        <v>10.5439624853458</v>
      </c>
      <c r="J1053" s="75">
        <f t="shared" si="391"/>
        <v>11.8335287221571</v>
      </c>
      <c r="K1053" s="75">
        <f t="shared" si="391"/>
        <v>11.9507620164127</v>
      </c>
      <c r="L1053" s="75">
        <f t="shared" si="391"/>
        <v>12.536928487690499</v>
      </c>
      <c r="M1053" s="75">
        <f t="shared" si="391"/>
        <v>11.481828839390401</v>
      </c>
      <c r="N1053" s="75">
        <f t="shared" si="391"/>
        <v>11.8335287221571</v>
      </c>
      <c r="O1053" s="75">
        <f t="shared" si="391"/>
        <v>11.364595545134801</v>
      </c>
      <c r="P1053" s="75">
        <f t="shared" si="391"/>
        <v>11.1301289566237</v>
      </c>
      <c r="Q1053" s="75">
        <f t="shared" si="391"/>
        <v>11.9507620164127</v>
      </c>
      <c r="R1053" s="75">
        <f t="shared" si="391"/>
        <v>11.599062133645999</v>
      </c>
      <c r="S1053" s="75">
        <f t="shared" si="391"/>
        <v>12.419695193434899</v>
      </c>
      <c r="T1053" s="75">
        <f t="shared" si="391"/>
        <v>12.0679953106682</v>
      </c>
      <c r="U1053" s="75">
        <f t="shared" si="391"/>
        <v>12.0679953106682</v>
      </c>
      <c r="V1053" s="75">
        <f t="shared" si="391"/>
        <v>11.9507620164127</v>
      </c>
      <c r="W1053" s="75">
        <f t="shared" si="391"/>
        <v>12.0679953106682</v>
      </c>
      <c r="X1053" s="75">
        <f>X146-1</f>
        <v>12.7162954279015</v>
      </c>
      <c r="Y1053" s="75">
        <f>Y146-1</f>
        <v>12.7162954279015</v>
      </c>
      <c r="Z1053" s="75">
        <f>Z146-1</f>
        <v>11.5439624853458</v>
      </c>
      <c r="AA1053" s="75">
        <f>AA146-1</f>
        <v>12.9507620164127</v>
      </c>
      <c r="AB1053" s="75">
        <f>AB146-1</f>
        <v>11.778429073857</v>
      </c>
      <c r="AC1053" s="26" t="s">
        <v>315</v>
      </c>
      <c r="AD1053" s="456"/>
    </row>
    <row r="1054" spans="1:30">
      <c r="A1054" s="714"/>
      <c r="B1054" s="726"/>
      <c r="C1054" s="41" t="s">
        <v>17</v>
      </c>
      <c r="D1054" s="76">
        <f>D147</f>
        <v>195.53528722157031</v>
      </c>
      <c r="E1054" s="76">
        <f>E147-3</f>
        <v>203.49988276670655</v>
      </c>
      <c r="F1054" s="76">
        <f t="shared" ref="F1054:AB1054" si="392">F147</f>
        <v>204.67245017585023</v>
      </c>
      <c r="G1054" s="76">
        <f t="shared" si="392"/>
        <v>208.32731535756128</v>
      </c>
      <c r="H1054" s="76">
        <f t="shared" si="392"/>
        <v>206.49988276670655</v>
      </c>
      <c r="I1054" s="76">
        <f t="shared" si="392"/>
        <v>195.53528722157031</v>
      </c>
      <c r="J1054" s="76">
        <f t="shared" si="392"/>
        <v>215.63704572098487</v>
      </c>
      <c r="K1054" s="76">
        <f t="shared" si="392"/>
        <v>217.46447831184119</v>
      </c>
      <c r="L1054" s="76">
        <f t="shared" si="392"/>
        <v>226.60164126611949</v>
      </c>
      <c r="M1054" s="76">
        <f t="shared" si="392"/>
        <v>210.15474794841759</v>
      </c>
      <c r="N1054" s="76">
        <f t="shared" si="392"/>
        <v>215.63704572098487</v>
      </c>
      <c r="O1054" s="76">
        <f t="shared" si="392"/>
        <v>208.32731535756128</v>
      </c>
      <c r="P1054" s="76">
        <f t="shared" si="392"/>
        <v>204.67245017585023</v>
      </c>
      <c r="Q1054" s="76">
        <f t="shared" si="392"/>
        <v>217.46447831184119</v>
      </c>
      <c r="R1054" s="76">
        <f t="shared" si="392"/>
        <v>211.98218053927383</v>
      </c>
      <c r="S1054" s="76">
        <f t="shared" si="392"/>
        <v>224.7742086752632</v>
      </c>
      <c r="T1054" s="76">
        <f t="shared" si="392"/>
        <v>219.29191090269589</v>
      </c>
      <c r="U1054" s="76">
        <f t="shared" si="392"/>
        <v>219.29191090269589</v>
      </c>
      <c r="V1054" s="76">
        <f t="shared" si="392"/>
        <v>217.46447831184119</v>
      </c>
      <c r="W1054" s="76">
        <f t="shared" si="392"/>
        <v>219.29191090269589</v>
      </c>
      <c r="X1054" s="76">
        <f t="shared" si="392"/>
        <v>213.80961313012858</v>
      </c>
      <c r="Y1054" s="76">
        <f t="shared" si="392"/>
        <v>213.80961313012858</v>
      </c>
      <c r="Z1054" s="76">
        <f t="shared" si="392"/>
        <v>195.53528722157031</v>
      </c>
      <c r="AA1054" s="76">
        <f t="shared" si="392"/>
        <v>217.46447831184119</v>
      </c>
      <c r="AB1054" s="76">
        <f t="shared" si="392"/>
        <v>199.19015240328292</v>
      </c>
      <c r="AC1054" s="26" t="s">
        <v>315</v>
      </c>
      <c r="AD1054" s="456"/>
    </row>
    <row r="1055" spans="1:30" ht="13.5" thickBot="1">
      <c r="A1055" s="715"/>
      <c r="B1055" s="727"/>
      <c r="C1055" s="44" t="s">
        <v>18</v>
      </c>
      <c r="D1055" s="51"/>
      <c r="E1055" s="111"/>
      <c r="F1055" s="111"/>
      <c r="G1055" s="111"/>
      <c r="H1055" s="52"/>
      <c r="I1055" s="111"/>
      <c r="J1055" s="111"/>
      <c r="K1055" s="111"/>
      <c r="L1055" s="111"/>
      <c r="M1055" s="111"/>
      <c r="N1055" s="52"/>
      <c r="O1055" s="111"/>
      <c r="P1055" s="111"/>
      <c r="Q1055" s="111"/>
      <c r="R1055" s="111"/>
      <c r="S1055" s="111"/>
      <c r="T1055" s="111"/>
      <c r="U1055" s="111"/>
      <c r="V1055" s="52"/>
      <c r="W1055" s="111"/>
      <c r="X1055" s="111"/>
      <c r="Y1055" s="52"/>
      <c r="Z1055" s="111"/>
      <c r="AA1055" s="111"/>
      <c r="AB1055" s="111"/>
      <c r="AC1055" s="63"/>
      <c r="AD1055" s="242"/>
    </row>
    <row r="1056" spans="1:30">
      <c r="A1056" s="713" t="s">
        <v>23</v>
      </c>
      <c r="B1056" s="716" t="s">
        <v>69</v>
      </c>
      <c r="C1056" s="39" t="s">
        <v>16</v>
      </c>
      <c r="D1056" s="59"/>
      <c r="E1056" s="59"/>
      <c r="F1056" s="59"/>
      <c r="G1056" s="59"/>
      <c r="H1056" s="59"/>
      <c r="I1056" s="59"/>
      <c r="J1056" s="59"/>
      <c r="K1056" s="59"/>
      <c r="L1056" s="59"/>
      <c r="M1056" s="59"/>
      <c r="N1056" s="59"/>
      <c r="O1056" s="59"/>
      <c r="P1056" s="59"/>
      <c r="Q1056" s="59"/>
      <c r="R1056" s="59"/>
      <c r="S1056" s="59"/>
      <c r="T1056" s="59"/>
      <c r="U1056" s="59"/>
      <c r="V1056" s="59"/>
      <c r="W1056" s="59"/>
      <c r="X1056" s="59"/>
      <c r="Y1056" s="59"/>
      <c r="Z1056" s="59"/>
      <c r="AA1056" s="59"/>
      <c r="AB1056" s="59"/>
      <c r="AC1056" s="26" t="s">
        <v>232</v>
      </c>
      <c r="AD1056" s="456"/>
    </row>
    <row r="1057" spans="1:30">
      <c r="A1057" s="714"/>
      <c r="B1057" s="717"/>
      <c r="C1057" s="41" t="s">
        <v>17</v>
      </c>
      <c r="D1057" s="48"/>
      <c r="E1057" s="48"/>
      <c r="F1057" s="48"/>
      <c r="G1057" s="48"/>
      <c r="H1057" s="48"/>
      <c r="I1057" s="48"/>
      <c r="J1057" s="48"/>
      <c r="K1057" s="48"/>
      <c r="L1057" s="48"/>
      <c r="M1057" s="48"/>
      <c r="N1057" s="48"/>
      <c r="O1057" s="48"/>
      <c r="P1057" s="48"/>
      <c r="Q1057" s="48"/>
      <c r="R1057" s="48"/>
      <c r="S1057" s="48"/>
      <c r="T1057" s="48"/>
      <c r="U1057" s="48"/>
      <c r="V1057" s="48"/>
      <c r="W1057" s="48"/>
      <c r="X1057" s="48"/>
      <c r="Y1057" s="48"/>
      <c r="Z1057" s="48"/>
      <c r="AA1057" s="48"/>
      <c r="AB1057" s="48"/>
      <c r="AC1057" s="26"/>
      <c r="AD1057" s="456"/>
    </row>
    <row r="1058" spans="1:30" ht="13.5" thickBot="1">
      <c r="A1058" s="715"/>
      <c r="B1058" s="718"/>
      <c r="C1058" s="44" t="s">
        <v>18</v>
      </c>
      <c r="D1058" s="51"/>
      <c r="E1058" s="111"/>
      <c r="F1058" s="111"/>
      <c r="G1058" s="111"/>
      <c r="H1058" s="52"/>
      <c r="I1058" s="111"/>
      <c r="J1058" s="111"/>
      <c r="K1058" s="111"/>
      <c r="L1058" s="111"/>
      <c r="M1058" s="111"/>
      <c r="N1058" s="52"/>
      <c r="O1058" s="111"/>
      <c r="P1058" s="111"/>
      <c r="Q1058" s="111"/>
      <c r="R1058" s="111"/>
      <c r="S1058" s="111"/>
      <c r="T1058" s="111"/>
      <c r="U1058" s="111"/>
      <c r="V1058" s="52"/>
      <c r="W1058" s="111"/>
      <c r="X1058" s="111"/>
      <c r="Y1058" s="52"/>
      <c r="Z1058" s="111"/>
      <c r="AA1058" s="111"/>
      <c r="AB1058" s="111"/>
      <c r="AC1058" s="63"/>
      <c r="AD1058" s="242"/>
    </row>
    <row r="1059" spans="1:30">
      <c r="A1059" s="713" t="s">
        <v>29</v>
      </c>
      <c r="B1059" s="716" t="s">
        <v>229</v>
      </c>
      <c r="C1059" s="39" t="s">
        <v>16</v>
      </c>
      <c r="D1059" s="59"/>
      <c r="E1059" s="59"/>
      <c r="F1059" s="59"/>
      <c r="G1059" s="59"/>
      <c r="H1059" s="59"/>
      <c r="I1059" s="59"/>
      <c r="J1059" s="59"/>
      <c r="K1059" s="59"/>
      <c r="L1059" s="59"/>
      <c r="M1059" s="59"/>
      <c r="N1059" s="59"/>
      <c r="O1059" s="59"/>
      <c r="P1059" s="59"/>
      <c r="Q1059" s="59"/>
      <c r="R1059" s="59"/>
      <c r="S1059" s="59"/>
      <c r="T1059" s="59"/>
      <c r="U1059" s="59"/>
      <c r="V1059" s="59"/>
      <c r="W1059" s="59"/>
      <c r="X1059" s="59"/>
      <c r="Y1059" s="59"/>
      <c r="Z1059" s="59"/>
      <c r="AA1059" s="59"/>
      <c r="AB1059" s="193"/>
      <c r="AC1059" s="26" t="s">
        <v>232</v>
      </c>
      <c r="AD1059" s="456"/>
    </row>
    <row r="1060" spans="1:30">
      <c r="A1060" s="714"/>
      <c r="B1060" s="717"/>
      <c r="C1060" s="41" t="s">
        <v>17</v>
      </c>
      <c r="D1060" s="48"/>
      <c r="E1060" s="48"/>
      <c r="F1060" s="48"/>
      <c r="G1060" s="48"/>
      <c r="H1060" s="48"/>
      <c r="I1060" s="48"/>
      <c r="J1060" s="48"/>
      <c r="K1060" s="48"/>
      <c r="L1060" s="48"/>
      <c r="M1060" s="48"/>
      <c r="N1060" s="48"/>
      <c r="O1060" s="48"/>
      <c r="P1060" s="48"/>
      <c r="Q1060" s="48"/>
      <c r="R1060" s="48"/>
      <c r="S1060" s="48"/>
      <c r="T1060" s="48"/>
      <c r="U1060" s="48"/>
      <c r="V1060" s="48"/>
      <c r="W1060" s="48"/>
      <c r="X1060" s="48"/>
      <c r="Y1060" s="48"/>
      <c r="Z1060" s="48"/>
      <c r="AA1060" s="48"/>
      <c r="AB1060" s="48"/>
      <c r="AC1060" s="26"/>
      <c r="AD1060" s="456"/>
    </row>
    <row r="1061" spans="1:30" ht="13.5" thickBot="1">
      <c r="A1061" s="715"/>
      <c r="B1061" s="718"/>
      <c r="C1061" s="60" t="s">
        <v>18</v>
      </c>
      <c r="D1061" s="51"/>
      <c r="E1061" s="52"/>
      <c r="F1061" s="52"/>
      <c r="G1061" s="52"/>
      <c r="H1061" s="52"/>
      <c r="I1061" s="52"/>
      <c r="J1061" s="52"/>
      <c r="K1061" s="52"/>
      <c r="L1061" s="52"/>
      <c r="M1061" s="52"/>
      <c r="N1061" s="52"/>
      <c r="O1061" s="52"/>
      <c r="P1061" s="52"/>
      <c r="Q1061" s="52"/>
      <c r="R1061" s="52"/>
      <c r="S1061" s="52"/>
      <c r="T1061" s="52"/>
      <c r="U1061" s="52"/>
      <c r="V1061" s="52"/>
      <c r="W1061" s="52"/>
      <c r="X1061" s="52"/>
      <c r="Y1061" s="52"/>
      <c r="Z1061" s="52"/>
      <c r="AA1061" s="52"/>
      <c r="AB1061" s="52"/>
      <c r="AC1061" s="43"/>
      <c r="AD1061" s="90"/>
    </row>
    <row r="1062" spans="1:30">
      <c r="A1062" s="713" t="s">
        <v>55</v>
      </c>
      <c r="B1062" s="716" t="s">
        <v>229</v>
      </c>
      <c r="C1062" s="39" t="s">
        <v>16</v>
      </c>
      <c r="D1062" s="531"/>
      <c r="E1062" s="531"/>
      <c r="F1062" s="531"/>
      <c r="G1062" s="531"/>
      <c r="H1062" s="55"/>
      <c r="I1062" s="531"/>
      <c r="J1062" s="531"/>
      <c r="K1062" s="531"/>
      <c r="L1062" s="531"/>
      <c r="M1062" s="531"/>
      <c r="N1062" s="55"/>
      <c r="O1062" s="531"/>
      <c r="P1062" s="531"/>
      <c r="Q1062" s="531"/>
      <c r="R1062" s="531"/>
      <c r="S1062" s="531"/>
      <c r="T1062" s="531"/>
      <c r="U1062" s="531"/>
      <c r="V1062" s="55"/>
      <c r="W1062" s="531"/>
      <c r="X1062" s="531"/>
      <c r="Y1062" s="55"/>
      <c r="Z1062" s="531"/>
      <c r="AA1062" s="531"/>
      <c r="AB1062" s="531"/>
      <c r="AC1062" s="26" t="s">
        <v>232</v>
      </c>
      <c r="AD1062" s="456"/>
    </row>
    <row r="1063" spans="1:30">
      <c r="A1063" s="714"/>
      <c r="B1063" s="717"/>
      <c r="C1063" s="41" t="s">
        <v>17</v>
      </c>
      <c r="D1063" s="48"/>
      <c r="E1063" s="48"/>
      <c r="F1063" s="48"/>
      <c r="G1063" s="48"/>
      <c r="H1063" s="48"/>
      <c r="I1063" s="48"/>
      <c r="J1063" s="48"/>
      <c r="K1063" s="48"/>
      <c r="L1063" s="48"/>
      <c r="M1063" s="48"/>
      <c r="N1063" s="48"/>
      <c r="O1063" s="48"/>
      <c r="P1063" s="48"/>
      <c r="Q1063" s="48"/>
      <c r="R1063" s="48"/>
      <c r="S1063" s="48"/>
      <c r="T1063" s="48"/>
      <c r="U1063" s="48"/>
      <c r="V1063" s="48"/>
      <c r="W1063" s="48"/>
      <c r="X1063" s="48"/>
      <c r="Y1063" s="48"/>
      <c r="Z1063" s="48"/>
      <c r="AA1063" s="48"/>
      <c r="AB1063" s="48"/>
      <c r="AC1063" s="26"/>
      <c r="AD1063" s="456"/>
    </row>
    <row r="1064" spans="1:30" ht="13.5" thickBot="1">
      <c r="A1064" s="715"/>
      <c r="B1064" s="718"/>
      <c r="C1064" s="60" t="s">
        <v>18</v>
      </c>
      <c r="D1064" s="51"/>
      <c r="E1064" s="111"/>
      <c r="F1064" s="111"/>
      <c r="G1064" s="111"/>
      <c r="H1064" s="52"/>
      <c r="I1064" s="111"/>
      <c r="J1064" s="111"/>
      <c r="K1064" s="111"/>
      <c r="L1064" s="111"/>
      <c r="M1064" s="111"/>
      <c r="N1064" s="52"/>
      <c r="O1064" s="111"/>
      <c r="P1064" s="111"/>
      <c r="Q1064" s="111"/>
      <c r="R1064" s="111"/>
      <c r="S1064" s="111"/>
      <c r="T1064" s="111"/>
      <c r="U1064" s="111"/>
      <c r="V1064" s="52"/>
      <c r="W1064" s="111"/>
      <c r="X1064" s="111"/>
      <c r="Y1064" s="52"/>
      <c r="Z1064" s="111"/>
      <c r="AA1064" s="111"/>
      <c r="AB1064" s="111"/>
      <c r="AC1064" s="63"/>
      <c r="AD1064" s="242"/>
    </row>
    <row r="1065" spans="1:30">
      <c r="A1065" s="713" t="s">
        <v>56</v>
      </c>
      <c r="B1065" s="725" t="s">
        <v>321</v>
      </c>
      <c r="C1065" s="39" t="s">
        <v>16</v>
      </c>
      <c r="D1065" s="59">
        <f>D180</f>
        <v>29.894490035170001</v>
      </c>
      <c r="E1065" s="59">
        <f t="shared" ref="E1065:AB1065" si="393">E180</f>
        <v>22.508792497069201</v>
      </c>
      <c r="F1065" s="59">
        <f t="shared" si="393"/>
        <v>26.729191090269602</v>
      </c>
      <c r="G1065" s="59">
        <f t="shared" si="393"/>
        <v>15.4747948417351</v>
      </c>
      <c r="H1065" s="59">
        <f t="shared" si="393"/>
        <v>16.412661195779599</v>
      </c>
      <c r="I1065" s="59">
        <f t="shared" si="393"/>
        <v>13.364595545134801</v>
      </c>
      <c r="J1065" s="59">
        <f t="shared" si="393"/>
        <v>17.233294255568602</v>
      </c>
      <c r="K1065" s="59">
        <f t="shared" si="393"/>
        <v>16.647127784290699</v>
      </c>
      <c r="L1065" s="59">
        <f t="shared" si="393"/>
        <v>28.487690504103199</v>
      </c>
      <c r="M1065" s="59">
        <f t="shared" si="393"/>
        <v>30.2461899179367</v>
      </c>
      <c r="N1065" s="59">
        <f t="shared" si="393"/>
        <v>32.473622508792502</v>
      </c>
      <c r="O1065" s="59">
        <f t="shared" si="393"/>
        <v>26.494724501758501</v>
      </c>
      <c r="P1065" s="59">
        <f t="shared" si="393"/>
        <v>26.143024618991799</v>
      </c>
      <c r="Q1065" s="59">
        <f t="shared" si="393"/>
        <v>27.784290738569801</v>
      </c>
      <c r="R1065" s="59">
        <f t="shared" si="393"/>
        <v>28.487690504103199</v>
      </c>
      <c r="S1065" s="59">
        <f t="shared" si="393"/>
        <v>24.736225087925</v>
      </c>
      <c r="T1065" s="59">
        <f t="shared" si="393"/>
        <v>27.9015240328253</v>
      </c>
      <c r="U1065" s="59">
        <f t="shared" si="393"/>
        <v>24.032825322391599</v>
      </c>
      <c r="V1065" s="59">
        <f t="shared" si="393"/>
        <v>32.004689331770201</v>
      </c>
      <c r="W1065" s="59">
        <f t="shared" si="393"/>
        <v>22.743259085580299</v>
      </c>
      <c r="X1065" s="59">
        <f t="shared" si="393"/>
        <v>29.425556858147701</v>
      </c>
      <c r="Y1065" s="59">
        <f t="shared" si="393"/>
        <v>29.308323563892099</v>
      </c>
      <c r="Z1065" s="59">
        <f t="shared" si="393"/>
        <v>33.763188745603699</v>
      </c>
      <c r="AA1065" s="59">
        <f t="shared" si="393"/>
        <v>34.583821805392702</v>
      </c>
      <c r="AB1065" s="59">
        <f t="shared" si="393"/>
        <v>24.9706916764361</v>
      </c>
      <c r="AC1065" s="26" t="s">
        <v>315</v>
      </c>
      <c r="AD1065" s="456"/>
    </row>
    <row r="1066" spans="1:30">
      <c r="A1066" s="714"/>
      <c r="B1066" s="726"/>
      <c r="C1066" s="41" t="s">
        <v>17</v>
      </c>
      <c r="D1066" s="48">
        <f>D181</f>
        <v>465.99531066822993</v>
      </c>
      <c r="E1066" s="48">
        <f t="shared" ref="E1066:AB1066" si="394">E181</f>
        <v>350.8670574443147</v>
      </c>
      <c r="F1066" s="48">
        <f t="shared" si="394"/>
        <v>416.65463071512255</v>
      </c>
      <c r="G1066" s="48">
        <f t="shared" si="394"/>
        <v>241.22110199296674</v>
      </c>
      <c r="H1066" s="48">
        <f t="shared" si="394"/>
        <v>255.8405627198124</v>
      </c>
      <c r="I1066" s="48">
        <f t="shared" si="394"/>
        <v>208.32731535756128</v>
      </c>
      <c r="J1066" s="48">
        <f t="shared" si="394"/>
        <v>268.63259085580336</v>
      </c>
      <c r="K1066" s="48">
        <f t="shared" si="394"/>
        <v>259.49542790152339</v>
      </c>
      <c r="L1066" s="48">
        <f t="shared" si="394"/>
        <v>444.06611957796071</v>
      </c>
      <c r="M1066" s="48">
        <f t="shared" si="394"/>
        <v>471.47760844079721</v>
      </c>
      <c r="N1066" s="48">
        <f t="shared" si="394"/>
        <v>506.19882766705751</v>
      </c>
      <c r="O1066" s="48">
        <f t="shared" si="394"/>
        <v>412.99976553341151</v>
      </c>
      <c r="P1066" s="48">
        <f t="shared" si="394"/>
        <v>407.51746776084417</v>
      </c>
      <c r="Q1066" s="48">
        <f t="shared" si="394"/>
        <v>433.10152403282609</v>
      </c>
      <c r="R1066" s="48">
        <f t="shared" si="394"/>
        <v>444.06611957796071</v>
      </c>
      <c r="S1066" s="48">
        <f t="shared" si="394"/>
        <v>385.58827667057494</v>
      </c>
      <c r="T1066" s="48">
        <f t="shared" si="394"/>
        <v>434.92895662368073</v>
      </c>
      <c r="U1066" s="48">
        <f t="shared" si="394"/>
        <v>374.62368112544021</v>
      </c>
      <c r="V1066" s="48">
        <f t="shared" si="394"/>
        <v>498.88909730363395</v>
      </c>
      <c r="W1066" s="48">
        <f t="shared" si="394"/>
        <v>354.52192262602574</v>
      </c>
      <c r="X1066" s="48">
        <f t="shared" si="394"/>
        <v>458.68558030480636</v>
      </c>
      <c r="Y1066" s="48">
        <f t="shared" si="394"/>
        <v>456.85814771395002</v>
      </c>
      <c r="Z1066" s="48">
        <f t="shared" si="394"/>
        <v>526.30058616647045</v>
      </c>
      <c r="AA1066" s="48">
        <f t="shared" si="394"/>
        <v>539.09261430246147</v>
      </c>
      <c r="AB1066" s="48">
        <f t="shared" si="394"/>
        <v>389.24314185228599</v>
      </c>
      <c r="AC1066" s="26" t="s">
        <v>315</v>
      </c>
      <c r="AD1066" s="456"/>
    </row>
    <row r="1067" spans="1:30" ht="13.5" thickBot="1">
      <c r="A1067" s="715"/>
      <c r="B1067" s="727"/>
      <c r="C1067" s="60" t="s">
        <v>18</v>
      </c>
      <c r="D1067" s="100"/>
      <c r="E1067" s="116"/>
      <c r="F1067" s="116"/>
      <c r="G1067" s="116"/>
      <c r="H1067" s="101"/>
      <c r="I1067" s="116"/>
      <c r="J1067" s="116"/>
      <c r="K1067" s="116"/>
      <c r="L1067" s="116"/>
      <c r="M1067" s="116"/>
      <c r="N1067" s="101"/>
      <c r="O1067" s="116"/>
      <c r="P1067" s="116"/>
      <c r="Q1067" s="116"/>
      <c r="R1067" s="116"/>
      <c r="S1067" s="116"/>
      <c r="T1067" s="116"/>
      <c r="U1067" s="116"/>
      <c r="V1067" s="101"/>
      <c r="W1067" s="116"/>
      <c r="X1067" s="116"/>
      <c r="Y1067" s="101"/>
      <c r="Z1067" s="116"/>
      <c r="AA1067" s="116"/>
      <c r="AB1067" s="147"/>
      <c r="AC1067" s="63"/>
      <c r="AD1067" s="242"/>
    </row>
    <row r="1068" spans="1:30" ht="16.5" customHeight="1">
      <c r="A1068" s="746" t="s">
        <v>51</v>
      </c>
      <c r="B1068" s="747"/>
      <c r="C1068" s="131" t="s">
        <v>17</v>
      </c>
      <c r="D1068" s="144">
        <f>D1066+D1054</f>
        <v>661.53059788980022</v>
      </c>
      <c r="E1068" s="144">
        <f t="shared" ref="E1068:AB1068" si="395">E1066+E1054</f>
        <v>554.3669402110213</v>
      </c>
      <c r="F1068" s="144">
        <f t="shared" si="395"/>
        <v>621.32708089097275</v>
      </c>
      <c r="G1068" s="144">
        <f t="shared" si="395"/>
        <v>449.54841735052798</v>
      </c>
      <c r="H1068" s="144">
        <f t="shared" si="395"/>
        <v>462.34044548651895</v>
      </c>
      <c r="I1068" s="144">
        <f t="shared" si="395"/>
        <v>403.86260257913159</v>
      </c>
      <c r="J1068" s="144">
        <f>J1066+J1054</f>
        <v>484.26963657678823</v>
      </c>
      <c r="K1068" s="144">
        <f t="shared" si="395"/>
        <v>476.95990621336455</v>
      </c>
      <c r="L1068" s="144">
        <f>L1066+L1054</f>
        <v>670.66776084408025</v>
      </c>
      <c r="M1068" s="144">
        <f t="shared" si="395"/>
        <v>681.63235638921481</v>
      </c>
      <c r="N1068" s="144">
        <f t="shared" si="395"/>
        <v>721.83587338804239</v>
      </c>
      <c r="O1068" s="144">
        <f t="shared" si="395"/>
        <v>621.32708089097275</v>
      </c>
      <c r="P1068" s="144">
        <f>P1066+P1054</f>
        <v>612.18991793669443</v>
      </c>
      <c r="Q1068" s="144">
        <f t="shared" si="395"/>
        <v>650.56600234466725</v>
      </c>
      <c r="R1068" s="144">
        <f t="shared" si="395"/>
        <v>656.04830011723448</v>
      </c>
      <c r="S1068" s="144">
        <f t="shared" si="395"/>
        <v>610.36248534583819</v>
      </c>
      <c r="T1068" s="144">
        <f t="shared" si="395"/>
        <v>654.22086752637665</v>
      </c>
      <c r="U1068" s="144">
        <f t="shared" si="395"/>
        <v>593.91559202813607</v>
      </c>
      <c r="V1068" s="144">
        <f t="shared" si="395"/>
        <v>716.35357561547517</v>
      </c>
      <c r="W1068" s="144">
        <f t="shared" si="395"/>
        <v>573.8138335287216</v>
      </c>
      <c r="X1068" s="144">
        <f t="shared" si="395"/>
        <v>672.49519343493489</v>
      </c>
      <c r="Y1068" s="144">
        <f t="shared" si="395"/>
        <v>670.66776084407866</v>
      </c>
      <c r="Z1068" s="144">
        <f t="shared" si="395"/>
        <v>721.8358733880408</v>
      </c>
      <c r="AA1068" s="144">
        <f t="shared" si="395"/>
        <v>756.55709261430263</v>
      </c>
      <c r="AB1068" s="144">
        <f t="shared" si="395"/>
        <v>588.43329425556885</v>
      </c>
      <c r="AC1068" s="66"/>
      <c r="AD1068" s="260"/>
    </row>
    <row r="1069" spans="1:30" ht="17.25" customHeight="1" thickBot="1">
      <c r="A1069" s="748"/>
      <c r="B1069" s="749"/>
      <c r="C1069" s="69" t="s">
        <v>33</v>
      </c>
      <c r="D1069" s="133"/>
      <c r="E1069" s="134"/>
      <c r="F1069" s="134"/>
      <c r="G1069" s="134"/>
      <c r="H1069" s="134"/>
      <c r="I1069" s="134"/>
      <c r="J1069" s="134"/>
      <c r="K1069" s="134"/>
      <c r="L1069" s="134"/>
      <c r="M1069" s="134"/>
      <c r="N1069" s="134"/>
      <c r="O1069" s="134"/>
      <c r="P1069" s="134"/>
      <c r="Q1069" s="134"/>
      <c r="R1069" s="134"/>
      <c r="S1069" s="134"/>
      <c r="T1069" s="134"/>
      <c r="U1069" s="134"/>
      <c r="V1069" s="134"/>
      <c r="W1069" s="134"/>
      <c r="X1069" s="134"/>
      <c r="Y1069" s="134"/>
      <c r="Z1069" s="134"/>
      <c r="AA1069" s="134"/>
      <c r="AB1069" s="135"/>
      <c r="AC1069" s="66"/>
      <c r="AD1069" s="260"/>
    </row>
    <row r="1070" spans="1:30">
      <c r="A1070" s="118"/>
      <c r="B1070" s="136"/>
      <c r="C1070" s="105"/>
      <c r="D1070" s="106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265"/>
      <c r="AD1070" s="265"/>
    </row>
    <row r="1071" spans="1:30" ht="13.5" thickBot="1">
      <c r="AC1071" s="10"/>
      <c r="AD1071" s="10"/>
    </row>
    <row r="1072" spans="1:30" ht="34.5" thickBot="1">
      <c r="A1072" s="316" t="s">
        <v>3</v>
      </c>
      <c r="B1072" s="16" t="s">
        <v>4</v>
      </c>
      <c r="C1072" s="17" t="s">
        <v>5</v>
      </c>
      <c r="D1072" s="18"/>
      <c r="E1072" s="750" t="s">
        <v>6</v>
      </c>
      <c r="F1072" s="751"/>
      <c r="G1072" s="751"/>
      <c r="H1072" s="751"/>
      <c r="I1072" s="751"/>
      <c r="J1072" s="751"/>
      <c r="K1072" s="751"/>
      <c r="L1072" s="751"/>
      <c r="M1072" s="751"/>
      <c r="N1072" s="751"/>
      <c r="O1072" s="751"/>
      <c r="P1072" s="751"/>
      <c r="Q1072" s="751"/>
      <c r="R1072" s="751"/>
      <c r="S1072" s="751"/>
      <c r="T1072" s="751"/>
      <c r="U1072" s="751"/>
      <c r="V1072" s="751"/>
      <c r="W1072" s="751"/>
      <c r="X1072" s="751"/>
      <c r="Y1072" s="751"/>
      <c r="Z1072" s="751"/>
      <c r="AA1072" s="751"/>
      <c r="AB1072" s="752"/>
      <c r="AC1072" s="19" t="s">
        <v>7</v>
      </c>
      <c r="AD1072" s="536"/>
    </row>
    <row r="1073" spans="1:30" ht="13.5" thickBot="1">
      <c r="A1073" s="20" t="s">
        <v>230</v>
      </c>
      <c r="B1073" s="21"/>
      <c r="C1073" s="22"/>
      <c r="D1073" s="72">
        <v>0</v>
      </c>
      <c r="E1073" s="23">
        <v>1</v>
      </c>
      <c r="F1073" s="23">
        <v>2</v>
      </c>
      <c r="G1073" s="23">
        <v>3</v>
      </c>
      <c r="H1073" s="24">
        <v>4</v>
      </c>
      <c r="I1073" s="23">
        <v>5</v>
      </c>
      <c r="J1073" s="23">
        <v>6</v>
      </c>
      <c r="K1073" s="23">
        <v>7</v>
      </c>
      <c r="L1073" s="23">
        <v>8</v>
      </c>
      <c r="M1073" s="23">
        <v>9</v>
      </c>
      <c r="N1073" s="24">
        <v>10</v>
      </c>
      <c r="O1073" s="23">
        <v>11</v>
      </c>
      <c r="P1073" s="23">
        <v>12</v>
      </c>
      <c r="Q1073" s="23">
        <v>13</v>
      </c>
      <c r="R1073" s="23">
        <v>14</v>
      </c>
      <c r="S1073" s="23">
        <v>15</v>
      </c>
      <c r="T1073" s="23">
        <v>16</v>
      </c>
      <c r="U1073" s="23">
        <v>17</v>
      </c>
      <c r="V1073" s="24">
        <v>18</v>
      </c>
      <c r="W1073" s="23">
        <v>19</v>
      </c>
      <c r="X1073" s="23">
        <v>20</v>
      </c>
      <c r="Y1073" s="24">
        <v>21</v>
      </c>
      <c r="Z1073" s="23">
        <v>22</v>
      </c>
      <c r="AA1073" s="23">
        <v>23</v>
      </c>
      <c r="AB1073" s="25">
        <v>24</v>
      </c>
      <c r="AC1073" s="26"/>
      <c r="AD1073" s="456"/>
    </row>
    <row r="1074" spans="1:30" ht="13.5" thickBot="1">
      <c r="A1074" s="181" t="s">
        <v>10</v>
      </c>
      <c r="B1074" s="182"/>
      <c r="C1074" s="183" t="s">
        <v>11</v>
      </c>
      <c r="D1074" s="220">
        <v>10.48</v>
      </c>
      <c r="E1074" s="221">
        <v>10.39</v>
      </c>
      <c r="F1074" s="221">
        <v>10.42</v>
      </c>
      <c r="G1074" s="221">
        <v>10.43</v>
      </c>
      <c r="H1074" s="222">
        <v>10.44</v>
      </c>
      <c r="I1074" s="221">
        <v>10.43</v>
      </c>
      <c r="J1074" s="221">
        <v>10.52</v>
      </c>
      <c r="K1074" s="221">
        <v>10.49</v>
      </c>
      <c r="L1074" s="221">
        <v>10.53</v>
      </c>
      <c r="M1074" s="221">
        <v>10.43</v>
      </c>
      <c r="N1074" s="222">
        <v>10.4</v>
      </c>
      <c r="O1074" s="221">
        <v>10.45</v>
      </c>
      <c r="P1074" s="221">
        <v>10.58</v>
      </c>
      <c r="Q1074" s="221">
        <v>10.59</v>
      </c>
      <c r="R1074" s="221">
        <v>10.48</v>
      </c>
      <c r="S1074" s="221">
        <v>10.32</v>
      </c>
      <c r="T1074" s="221">
        <v>10.42</v>
      </c>
      <c r="U1074" s="223">
        <v>10.49</v>
      </c>
      <c r="V1074" s="224">
        <v>10.53</v>
      </c>
      <c r="W1074" s="223">
        <v>10.45</v>
      </c>
      <c r="X1074" s="223">
        <v>10.53</v>
      </c>
      <c r="Y1074" s="224">
        <v>10.59</v>
      </c>
      <c r="Z1074" s="223">
        <v>10.51</v>
      </c>
      <c r="AA1074" s="223">
        <v>10.33</v>
      </c>
      <c r="AB1074" s="225">
        <v>10.39</v>
      </c>
      <c r="AC1074" s="26"/>
      <c r="AD1074" s="456"/>
    </row>
    <row r="1075" spans="1:30" ht="13.5" thickBot="1">
      <c r="A1075" s="195" t="s">
        <v>13</v>
      </c>
      <c r="B1075" s="196"/>
      <c r="C1075" s="197" t="s">
        <v>11</v>
      </c>
      <c r="D1075" s="214">
        <v>10.53</v>
      </c>
      <c r="E1075" s="215">
        <v>10.39</v>
      </c>
      <c r="F1075" s="215">
        <v>10.43</v>
      </c>
      <c r="G1075" s="215">
        <v>10.43</v>
      </c>
      <c r="H1075" s="216">
        <v>10.44</v>
      </c>
      <c r="I1075" s="215">
        <v>10.45</v>
      </c>
      <c r="J1075" s="215">
        <v>10.56</v>
      </c>
      <c r="K1075" s="215">
        <v>10.43</v>
      </c>
      <c r="L1075" s="215">
        <v>10.54</v>
      </c>
      <c r="M1075" s="215">
        <v>10.37</v>
      </c>
      <c r="N1075" s="216">
        <v>10.35</v>
      </c>
      <c r="O1075" s="215">
        <v>10.35</v>
      </c>
      <c r="P1075" s="215">
        <v>10.5</v>
      </c>
      <c r="Q1075" s="215">
        <v>10.52</v>
      </c>
      <c r="R1075" s="215">
        <v>10.39</v>
      </c>
      <c r="S1075" s="215">
        <v>10.44</v>
      </c>
      <c r="T1075" s="215">
        <v>10.42</v>
      </c>
      <c r="U1075" s="217">
        <v>10.52</v>
      </c>
      <c r="V1075" s="218">
        <v>10.55</v>
      </c>
      <c r="W1075" s="217">
        <v>10.45</v>
      </c>
      <c r="X1075" s="217">
        <v>10.47</v>
      </c>
      <c r="Y1075" s="218">
        <v>10.54</v>
      </c>
      <c r="Z1075" s="217">
        <v>10.57</v>
      </c>
      <c r="AA1075" s="217">
        <v>10.35</v>
      </c>
      <c r="AB1075" s="219">
        <v>10.4</v>
      </c>
      <c r="AC1075" s="26"/>
      <c r="AD1075" s="456"/>
    </row>
    <row r="1076" spans="1:30">
      <c r="A1076" s="713" t="s">
        <v>141</v>
      </c>
      <c r="B1076" s="716" t="s">
        <v>231</v>
      </c>
      <c r="C1076" s="39" t="s">
        <v>17</v>
      </c>
      <c r="D1076" s="107"/>
      <c r="E1076" s="107"/>
      <c r="F1076" s="107"/>
      <c r="G1076" s="107"/>
      <c r="H1076" s="107"/>
      <c r="I1076" s="107"/>
      <c r="J1076" s="107"/>
      <c r="K1076" s="107"/>
      <c r="L1076" s="107"/>
      <c r="M1076" s="107"/>
      <c r="N1076" s="107"/>
      <c r="O1076" s="107"/>
      <c r="P1076" s="107"/>
      <c r="Q1076" s="107"/>
      <c r="R1076" s="107"/>
      <c r="S1076" s="107"/>
      <c r="T1076" s="107"/>
      <c r="U1076" s="107"/>
      <c r="V1076" s="107"/>
      <c r="W1076" s="107"/>
      <c r="X1076" s="107"/>
      <c r="Y1076" s="107"/>
      <c r="Z1076" s="107"/>
      <c r="AA1076" s="107"/>
      <c r="AB1076" s="107"/>
      <c r="AC1076" s="43" t="s">
        <v>232</v>
      </c>
      <c r="AD1076" s="90"/>
    </row>
    <row r="1077" spans="1:30">
      <c r="A1077" s="714"/>
      <c r="B1077" s="717"/>
      <c r="C1077" s="54" t="s">
        <v>33</v>
      </c>
      <c r="D1077" s="51"/>
      <c r="E1077" s="51"/>
      <c r="F1077" s="51"/>
      <c r="G1077" s="51"/>
      <c r="H1077" s="51"/>
      <c r="I1077" s="51"/>
      <c r="J1077" s="51"/>
      <c r="K1077" s="51"/>
      <c r="L1077" s="51"/>
      <c r="M1077" s="51"/>
      <c r="N1077" s="51"/>
      <c r="O1077" s="51"/>
      <c r="P1077" s="51"/>
      <c r="Q1077" s="51"/>
      <c r="R1077" s="51"/>
      <c r="S1077" s="51"/>
      <c r="T1077" s="51"/>
      <c r="U1077" s="51"/>
      <c r="V1077" s="51"/>
      <c r="W1077" s="51"/>
      <c r="X1077" s="51"/>
      <c r="Y1077" s="51"/>
      <c r="Z1077" s="51"/>
      <c r="AA1077" s="51"/>
      <c r="AB1077" s="51"/>
      <c r="AC1077" s="43"/>
      <c r="AD1077" s="90"/>
    </row>
    <row r="1078" spans="1:30" ht="13.5" thickBot="1">
      <c r="A1078" s="715"/>
      <c r="B1078" s="718"/>
      <c r="C1078" s="44" t="s">
        <v>18</v>
      </c>
      <c r="D1078" s="45"/>
      <c r="E1078" s="45"/>
      <c r="F1078" s="45"/>
      <c r="G1078" s="45"/>
      <c r="H1078" s="45"/>
      <c r="I1078" s="45"/>
      <c r="J1078" s="45"/>
      <c r="K1078" s="45"/>
      <c r="L1078" s="45"/>
      <c r="M1078" s="45"/>
      <c r="N1078" s="45"/>
      <c r="O1078" s="45"/>
      <c r="P1078" s="45"/>
      <c r="Q1078" s="45"/>
      <c r="R1078" s="45"/>
      <c r="S1078" s="45"/>
      <c r="T1078" s="45"/>
      <c r="U1078" s="45"/>
      <c r="V1078" s="45"/>
      <c r="W1078" s="45"/>
      <c r="X1078" s="45"/>
      <c r="Y1078" s="45"/>
      <c r="Z1078" s="45"/>
      <c r="AA1078" s="45"/>
      <c r="AB1078" s="45"/>
      <c r="AC1078" s="43"/>
      <c r="AD1078" s="90"/>
    </row>
    <row r="1079" spans="1:30">
      <c r="A1079" s="713" t="s">
        <v>14</v>
      </c>
      <c r="B1079" s="710" t="s">
        <v>233</v>
      </c>
      <c r="C1079" s="39" t="s">
        <v>17</v>
      </c>
      <c r="D1079" s="107"/>
      <c r="E1079" s="107"/>
      <c r="F1079" s="107"/>
      <c r="G1079" s="107"/>
      <c r="H1079" s="107"/>
      <c r="I1079" s="107"/>
      <c r="J1079" s="107"/>
      <c r="K1079" s="107"/>
      <c r="L1079" s="107"/>
      <c r="M1079" s="107"/>
      <c r="N1079" s="107"/>
      <c r="O1079" s="107"/>
      <c r="P1079" s="107"/>
      <c r="Q1079" s="107"/>
      <c r="R1079" s="107"/>
      <c r="S1079" s="107"/>
      <c r="T1079" s="107"/>
      <c r="U1079" s="107"/>
      <c r="V1079" s="107"/>
      <c r="W1079" s="107"/>
      <c r="X1079" s="107"/>
      <c r="Y1079" s="107"/>
      <c r="Z1079" s="107"/>
      <c r="AA1079" s="107"/>
      <c r="AB1079" s="107"/>
      <c r="AC1079" s="43" t="s">
        <v>232</v>
      </c>
      <c r="AD1079" s="90"/>
    </row>
    <row r="1080" spans="1:30">
      <c r="A1080" s="714"/>
      <c r="B1080" s="711"/>
      <c r="C1080" s="54" t="s">
        <v>33</v>
      </c>
      <c r="D1080" s="51"/>
      <c r="E1080" s="111"/>
      <c r="F1080" s="111"/>
      <c r="G1080" s="111"/>
      <c r="H1080" s="52"/>
      <c r="I1080" s="111"/>
      <c r="J1080" s="111"/>
      <c r="K1080" s="111"/>
      <c r="L1080" s="111"/>
      <c r="M1080" s="111"/>
      <c r="N1080" s="52"/>
      <c r="O1080" s="111"/>
      <c r="P1080" s="111"/>
      <c r="Q1080" s="111"/>
      <c r="R1080" s="111"/>
      <c r="S1080" s="111"/>
      <c r="T1080" s="111"/>
      <c r="U1080" s="111"/>
      <c r="V1080" s="52"/>
      <c r="W1080" s="111"/>
      <c r="X1080" s="111"/>
      <c r="Y1080" s="52"/>
      <c r="Z1080" s="111"/>
      <c r="AA1080" s="111"/>
      <c r="AB1080" s="113"/>
      <c r="AC1080" s="63"/>
      <c r="AD1080" s="242"/>
    </row>
    <row r="1081" spans="1:30" ht="13.5" thickBot="1">
      <c r="A1081" s="715"/>
      <c r="B1081" s="712"/>
      <c r="C1081" s="44" t="s">
        <v>18</v>
      </c>
      <c r="D1081" s="45"/>
      <c r="E1081" s="114"/>
      <c r="F1081" s="114"/>
      <c r="G1081" s="114"/>
      <c r="H1081" s="46"/>
      <c r="I1081" s="114"/>
      <c r="J1081" s="114"/>
      <c r="K1081" s="114"/>
      <c r="L1081" s="114"/>
      <c r="M1081" s="114"/>
      <c r="N1081" s="46"/>
      <c r="O1081" s="114"/>
      <c r="P1081" s="114"/>
      <c r="Q1081" s="114"/>
      <c r="R1081" s="114"/>
      <c r="S1081" s="114"/>
      <c r="T1081" s="114"/>
      <c r="U1081" s="114"/>
      <c r="V1081" s="46"/>
      <c r="W1081" s="114"/>
      <c r="X1081" s="114"/>
      <c r="Y1081" s="46"/>
      <c r="Z1081" s="114"/>
      <c r="AA1081" s="114"/>
      <c r="AB1081" s="115"/>
      <c r="AC1081" s="63"/>
      <c r="AD1081" s="242"/>
    </row>
    <row r="1082" spans="1:30">
      <c r="A1082" s="713" t="s">
        <v>19</v>
      </c>
      <c r="B1082" s="716" t="s">
        <v>200</v>
      </c>
      <c r="C1082" s="39" t="s">
        <v>17</v>
      </c>
      <c r="D1082" s="107"/>
      <c r="E1082" s="108"/>
      <c r="F1082" s="108"/>
      <c r="G1082" s="108"/>
      <c r="H1082" s="109"/>
      <c r="I1082" s="108"/>
      <c r="J1082" s="108"/>
      <c r="K1082" s="108"/>
      <c r="L1082" s="108"/>
      <c r="M1082" s="108"/>
      <c r="N1082" s="109"/>
      <c r="O1082" s="108"/>
      <c r="P1082" s="108"/>
      <c r="Q1082" s="108"/>
      <c r="R1082" s="108"/>
      <c r="S1082" s="108"/>
      <c r="T1082" s="108"/>
      <c r="U1082" s="108"/>
      <c r="V1082" s="109"/>
      <c r="W1082" s="108"/>
      <c r="X1082" s="108"/>
      <c r="Y1082" s="109"/>
      <c r="Z1082" s="108"/>
      <c r="AA1082" s="108"/>
      <c r="AB1082" s="110"/>
      <c r="AC1082" s="43" t="s">
        <v>232</v>
      </c>
      <c r="AD1082" s="90"/>
    </row>
    <row r="1083" spans="1:30">
      <c r="A1083" s="714"/>
      <c r="B1083" s="717"/>
      <c r="C1083" s="54" t="s">
        <v>33</v>
      </c>
      <c r="D1083" s="52" t="s">
        <v>50</v>
      </c>
      <c r="E1083" s="111"/>
      <c r="F1083" s="111"/>
      <c r="G1083" s="111"/>
      <c r="H1083" s="52"/>
      <c r="I1083" s="111"/>
      <c r="J1083" s="111"/>
      <c r="K1083" s="111"/>
      <c r="L1083" s="111"/>
      <c r="M1083" s="111"/>
      <c r="N1083" s="52"/>
      <c r="O1083" s="111"/>
      <c r="P1083" s="111"/>
      <c r="Q1083" s="111"/>
      <c r="R1083" s="111"/>
      <c r="S1083" s="111"/>
      <c r="T1083" s="111"/>
      <c r="U1083" s="111"/>
      <c r="V1083" s="52"/>
      <c r="W1083" s="111"/>
      <c r="X1083" s="111"/>
      <c r="Y1083" s="52"/>
      <c r="Z1083" s="111"/>
      <c r="AA1083" s="111"/>
      <c r="AB1083" s="113"/>
      <c r="AC1083" s="63"/>
      <c r="AD1083" s="242"/>
    </row>
    <row r="1084" spans="1:30" ht="13.5" thickBot="1">
      <c r="A1084" s="715"/>
      <c r="B1084" s="718"/>
      <c r="C1084" s="44" t="s">
        <v>18</v>
      </c>
      <c r="D1084" s="45"/>
      <c r="E1084" s="114"/>
      <c r="F1084" s="114"/>
      <c r="G1084" s="114"/>
      <c r="H1084" s="46"/>
      <c r="I1084" s="114"/>
      <c r="J1084" s="114"/>
      <c r="K1084" s="114"/>
      <c r="L1084" s="114"/>
      <c r="M1084" s="114"/>
      <c r="N1084" s="46"/>
      <c r="O1084" s="114"/>
      <c r="P1084" s="114"/>
      <c r="Q1084" s="114"/>
      <c r="R1084" s="114"/>
      <c r="S1084" s="114"/>
      <c r="T1084" s="114"/>
      <c r="U1084" s="114"/>
      <c r="V1084" s="46"/>
      <c r="W1084" s="114"/>
      <c r="X1084" s="114"/>
      <c r="Y1084" s="46"/>
      <c r="Z1084" s="114"/>
      <c r="AA1084" s="114"/>
      <c r="AB1084" s="115"/>
      <c r="AC1084" s="63"/>
      <c r="AD1084" s="242"/>
    </row>
    <row r="1085" spans="1:30">
      <c r="A1085" s="713" t="s">
        <v>63</v>
      </c>
      <c r="B1085" s="716" t="s">
        <v>231</v>
      </c>
      <c r="C1085" s="39" t="s">
        <v>17</v>
      </c>
      <c r="D1085" s="107"/>
      <c r="E1085" s="107"/>
      <c r="F1085" s="107"/>
      <c r="G1085" s="107"/>
      <c r="H1085" s="107"/>
      <c r="I1085" s="107"/>
      <c r="J1085" s="107"/>
      <c r="K1085" s="107"/>
      <c r="L1085" s="107"/>
      <c r="M1085" s="107"/>
      <c r="N1085" s="107"/>
      <c r="O1085" s="107"/>
      <c r="P1085" s="107"/>
      <c r="Q1085" s="107"/>
      <c r="R1085" s="107"/>
      <c r="S1085" s="107"/>
      <c r="T1085" s="107"/>
      <c r="U1085" s="107"/>
      <c r="V1085" s="107"/>
      <c r="W1085" s="107"/>
      <c r="X1085" s="107"/>
      <c r="Y1085" s="107"/>
      <c r="Z1085" s="107"/>
      <c r="AA1085" s="107"/>
      <c r="AB1085" s="107"/>
      <c r="AC1085" s="43" t="s">
        <v>232</v>
      </c>
      <c r="AD1085" s="90"/>
    </row>
    <row r="1086" spans="1:30">
      <c r="A1086" s="714"/>
      <c r="B1086" s="717"/>
      <c r="C1086" s="54" t="s">
        <v>33</v>
      </c>
      <c r="D1086" s="51"/>
      <c r="E1086" s="51"/>
      <c r="F1086" s="51"/>
      <c r="G1086" s="51"/>
      <c r="H1086" s="51"/>
      <c r="I1086" s="51"/>
      <c r="J1086" s="51"/>
      <c r="K1086" s="51"/>
      <c r="L1086" s="51"/>
      <c r="M1086" s="51"/>
      <c r="N1086" s="51"/>
      <c r="O1086" s="51"/>
      <c r="P1086" s="51"/>
      <c r="Q1086" s="51"/>
      <c r="R1086" s="51"/>
      <c r="S1086" s="51"/>
      <c r="T1086" s="51"/>
      <c r="U1086" s="51"/>
      <c r="V1086" s="51"/>
      <c r="W1086" s="51"/>
      <c r="X1086" s="51"/>
      <c r="Y1086" s="51"/>
      <c r="Z1086" s="51"/>
      <c r="AA1086" s="51"/>
      <c r="AB1086" s="51"/>
      <c r="AC1086" s="63"/>
      <c r="AD1086" s="242"/>
    </row>
    <row r="1087" spans="1:30" ht="13.5" thickBot="1">
      <c r="A1087" s="715"/>
      <c r="B1087" s="718"/>
      <c r="C1087" s="44" t="s">
        <v>18</v>
      </c>
      <c r="D1087" s="45"/>
      <c r="E1087" s="45"/>
      <c r="F1087" s="45"/>
      <c r="G1087" s="45"/>
      <c r="H1087" s="45"/>
      <c r="I1087" s="45"/>
      <c r="J1087" s="45"/>
      <c r="K1087" s="45"/>
      <c r="L1087" s="45"/>
      <c r="M1087" s="45"/>
      <c r="N1087" s="45"/>
      <c r="O1087" s="45"/>
      <c r="P1087" s="45"/>
      <c r="Q1087" s="45"/>
      <c r="R1087" s="45"/>
      <c r="S1087" s="45"/>
      <c r="T1087" s="45"/>
      <c r="U1087" s="45"/>
      <c r="V1087" s="45"/>
      <c r="W1087" s="45"/>
      <c r="X1087" s="45"/>
      <c r="Y1087" s="45"/>
      <c r="Z1087" s="45"/>
      <c r="AA1087" s="45"/>
      <c r="AB1087" s="45"/>
      <c r="AC1087" s="63"/>
      <c r="AD1087" s="242"/>
    </row>
    <row r="1088" spans="1:30">
      <c r="A1088" s="713" t="s">
        <v>76</v>
      </c>
      <c r="B1088" s="710" t="s">
        <v>234</v>
      </c>
      <c r="C1088" s="39" t="s">
        <v>17</v>
      </c>
      <c r="D1088" s="107"/>
      <c r="E1088" s="107"/>
      <c r="F1088" s="107"/>
      <c r="G1088" s="107"/>
      <c r="H1088" s="107"/>
      <c r="I1088" s="107"/>
      <c r="J1088" s="107"/>
      <c r="K1088" s="107"/>
      <c r="L1088" s="107"/>
      <c r="M1088" s="107"/>
      <c r="N1088" s="107"/>
      <c r="O1088" s="107"/>
      <c r="P1088" s="107"/>
      <c r="Q1088" s="107"/>
      <c r="R1088" s="107"/>
      <c r="S1088" s="107"/>
      <c r="T1088" s="107"/>
      <c r="U1088" s="107"/>
      <c r="V1088" s="107"/>
      <c r="W1088" s="107"/>
      <c r="X1088" s="107"/>
      <c r="Y1088" s="107"/>
      <c r="Z1088" s="107"/>
      <c r="AA1088" s="107"/>
      <c r="AB1088" s="107"/>
      <c r="AC1088" s="43" t="s">
        <v>232</v>
      </c>
      <c r="AD1088" s="90"/>
    </row>
    <row r="1089" spans="1:30">
      <c r="A1089" s="714"/>
      <c r="B1089" s="711"/>
      <c r="C1089" s="54" t="s">
        <v>33</v>
      </c>
      <c r="D1089" s="51"/>
      <c r="E1089" s="111"/>
      <c r="F1089" s="111"/>
      <c r="G1089" s="111"/>
      <c r="H1089" s="52"/>
      <c r="I1089" s="111"/>
      <c r="J1089" s="111"/>
      <c r="K1089" s="111"/>
      <c r="L1089" s="111"/>
      <c r="M1089" s="111"/>
      <c r="N1089" s="52"/>
      <c r="O1089" s="111"/>
      <c r="P1089" s="111"/>
      <c r="Q1089" s="111"/>
      <c r="R1089" s="111"/>
      <c r="S1089" s="111"/>
      <c r="T1089" s="111"/>
      <c r="U1089" s="111"/>
      <c r="V1089" s="52"/>
      <c r="W1089" s="111"/>
      <c r="X1089" s="111"/>
      <c r="Y1089" s="52"/>
      <c r="Z1089" s="111"/>
      <c r="AA1089" s="111"/>
      <c r="AB1089" s="113"/>
      <c r="AC1089" s="63"/>
      <c r="AD1089" s="242"/>
    </row>
    <row r="1090" spans="1:30" ht="13.5" thickBot="1">
      <c r="A1090" s="715"/>
      <c r="B1090" s="712"/>
      <c r="C1090" s="44" t="s">
        <v>18</v>
      </c>
      <c r="D1090" s="45"/>
      <c r="E1090" s="114"/>
      <c r="F1090" s="114"/>
      <c r="G1090" s="114"/>
      <c r="H1090" s="46"/>
      <c r="I1090" s="114"/>
      <c r="J1090" s="114"/>
      <c r="K1090" s="114"/>
      <c r="L1090" s="114"/>
      <c r="M1090" s="114"/>
      <c r="N1090" s="46"/>
      <c r="O1090" s="114"/>
      <c r="P1090" s="114"/>
      <c r="Q1090" s="114"/>
      <c r="R1090" s="114"/>
      <c r="S1090" s="114"/>
      <c r="T1090" s="114"/>
      <c r="U1090" s="114"/>
      <c r="V1090" s="46"/>
      <c r="W1090" s="114"/>
      <c r="X1090" s="114"/>
      <c r="Y1090" s="46"/>
      <c r="Z1090" s="114"/>
      <c r="AA1090" s="114"/>
      <c r="AB1090" s="115"/>
      <c r="AC1090" s="63"/>
      <c r="AD1090" s="242"/>
    </row>
    <row r="1091" spans="1:30">
      <c r="A1091" s="713" t="s">
        <v>21</v>
      </c>
      <c r="B1091" s="716" t="s">
        <v>200</v>
      </c>
      <c r="C1091" s="39" t="s">
        <v>17</v>
      </c>
      <c r="D1091" s="107"/>
      <c r="E1091" s="108"/>
      <c r="F1091" s="108"/>
      <c r="G1091" s="108"/>
      <c r="H1091" s="109"/>
      <c r="I1091" s="108"/>
      <c r="J1091" s="108"/>
      <c r="K1091" s="108"/>
      <c r="L1091" s="108"/>
      <c r="M1091" s="108"/>
      <c r="N1091" s="109"/>
      <c r="O1091" s="108"/>
      <c r="P1091" s="108"/>
      <c r="Q1091" s="108"/>
      <c r="R1091" s="108"/>
      <c r="S1091" s="108"/>
      <c r="T1091" s="108"/>
      <c r="U1091" s="108"/>
      <c r="V1091" s="109"/>
      <c r="W1091" s="108"/>
      <c r="X1091" s="108"/>
      <c r="Y1091" s="109"/>
      <c r="Z1091" s="108"/>
      <c r="AA1091" s="108"/>
      <c r="AB1091" s="110"/>
      <c r="AC1091" s="43" t="s">
        <v>232</v>
      </c>
      <c r="AD1091" s="90"/>
    </row>
    <row r="1092" spans="1:30">
      <c r="A1092" s="714"/>
      <c r="B1092" s="717"/>
      <c r="C1092" s="54" t="s">
        <v>33</v>
      </c>
      <c r="D1092" s="52" t="s">
        <v>50</v>
      </c>
      <c r="E1092" s="111"/>
      <c r="F1092" s="111"/>
      <c r="G1092" s="111"/>
      <c r="H1092" s="52"/>
      <c r="I1092" s="111"/>
      <c r="J1092" s="111"/>
      <c r="K1092" s="111"/>
      <c r="L1092" s="111"/>
      <c r="M1092" s="111"/>
      <c r="N1092" s="52"/>
      <c r="O1092" s="111"/>
      <c r="P1092" s="111"/>
      <c r="Q1092" s="111"/>
      <c r="R1092" s="111"/>
      <c r="S1092" s="111"/>
      <c r="T1092" s="111"/>
      <c r="U1092" s="111"/>
      <c r="V1092" s="52"/>
      <c r="W1092" s="111"/>
      <c r="X1092" s="111"/>
      <c r="Y1092" s="52"/>
      <c r="Z1092" s="111"/>
      <c r="AA1092" s="111"/>
      <c r="AB1092" s="113"/>
      <c r="AC1092" s="63"/>
      <c r="AD1092" s="242"/>
    </row>
    <row r="1093" spans="1:30" ht="13.5" thickBot="1">
      <c r="A1093" s="715"/>
      <c r="B1093" s="718"/>
      <c r="C1093" s="60" t="s">
        <v>18</v>
      </c>
      <c r="D1093" s="100"/>
      <c r="E1093" s="116"/>
      <c r="F1093" s="116"/>
      <c r="G1093" s="116"/>
      <c r="H1093" s="101"/>
      <c r="I1093" s="116"/>
      <c r="J1093" s="116"/>
      <c r="K1093" s="116"/>
      <c r="L1093" s="116"/>
      <c r="M1093" s="116"/>
      <c r="N1093" s="101"/>
      <c r="O1093" s="116"/>
      <c r="P1093" s="116"/>
      <c r="Q1093" s="116"/>
      <c r="R1093" s="116"/>
      <c r="S1093" s="116"/>
      <c r="T1093" s="116"/>
      <c r="U1093" s="116"/>
      <c r="V1093" s="101"/>
      <c r="W1093" s="116"/>
      <c r="X1093" s="116"/>
      <c r="Y1093" s="101"/>
      <c r="Z1093" s="116"/>
      <c r="AA1093" s="116"/>
      <c r="AB1093" s="147"/>
      <c r="AC1093" s="63"/>
      <c r="AD1093" s="242"/>
    </row>
    <row r="1094" spans="1:30" ht="15.75" customHeight="1">
      <c r="A1094" s="746" t="s">
        <v>51</v>
      </c>
      <c r="B1094" s="747"/>
      <c r="C1094" s="131" t="s">
        <v>17</v>
      </c>
      <c r="D1094" s="266"/>
      <c r="E1094" s="266"/>
      <c r="F1094" s="266"/>
      <c r="G1094" s="266"/>
      <c r="H1094" s="266"/>
      <c r="I1094" s="266"/>
      <c r="J1094" s="266"/>
      <c r="K1094" s="266"/>
      <c r="L1094" s="266"/>
      <c r="M1094" s="266"/>
      <c r="N1094" s="266"/>
      <c r="O1094" s="266"/>
      <c r="P1094" s="266"/>
      <c r="Q1094" s="266"/>
      <c r="R1094" s="266"/>
      <c r="S1094" s="266"/>
      <c r="T1094" s="266"/>
      <c r="U1094" s="266"/>
      <c r="V1094" s="266"/>
      <c r="W1094" s="266"/>
      <c r="X1094" s="266"/>
      <c r="Y1094" s="266"/>
      <c r="Z1094" s="266"/>
      <c r="AA1094" s="266"/>
      <c r="AB1094" s="266"/>
      <c r="AC1094" s="66"/>
      <c r="AD1094" s="260"/>
    </row>
    <row r="1095" spans="1:30" ht="17.25" customHeight="1" thickBot="1">
      <c r="A1095" s="748"/>
      <c r="B1095" s="749"/>
      <c r="C1095" s="69" t="s">
        <v>33</v>
      </c>
      <c r="D1095" s="133"/>
      <c r="E1095" s="134"/>
      <c r="F1095" s="134"/>
      <c r="G1095" s="134"/>
      <c r="H1095" s="134"/>
      <c r="I1095" s="134"/>
      <c r="J1095" s="134"/>
      <c r="K1095" s="134"/>
      <c r="L1095" s="134"/>
      <c r="M1095" s="134"/>
      <c r="N1095" s="134"/>
      <c r="O1095" s="134"/>
      <c r="P1095" s="134"/>
      <c r="Q1095" s="134"/>
      <c r="R1095" s="134"/>
      <c r="S1095" s="134"/>
      <c r="T1095" s="134"/>
      <c r="U1095" s="134"/>
      <c r="V1095" s="134"/>
      <c r="W1095" s="134"/>
      <c r="X1095" s="134"/>
      <c r="Y1095" s="134"/>
      <c r="Z1095" s="134"/>
      <c r="AA1095" s="134"/>
      <c r="AB1095" s="135"/>
      <c r="AC1095" s="66"/>
      <c r="AD1095" s="260"/>
    </row>
    <row r="1096" spans="1:30">
      <c r="A1096" s="118"/>
      <c r="B1096" s="136"/>
      <c r="C1096" s="105"/>
      <c r="D1096" s="106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265"/>
      <c r="AD1096" s="265"/>
    </row>
    <row r="1097" spans="1:30" ht="13.5" thickBot="1">
      <c r="AC1097" s="10"/>
      <c r="AD1097" s="10"/>
    </row>
    <row r="1098" spans="1:30" ht="34.5" thickBot="1">
      <c r="A1098" s="316" t="s">
        <v>3</v>
      </c>
      <c r="B1098" s="16" t="s">
        <v>4</v>
      </c>
      <c r="C1098" s="17" t="s">
        <v>5</v>
      </c>
      <c r="D1098" s="18"/>
      <c r="E1098" s="750" t="s">
        <v>6</v>
      </c>
      <c r="F1098" s="751"/>
      <c r="G1098" s="751"/>
      <c r="H1098" s="751"/>
      <c r="I1098" s="751"/>
      <c r="J1098" s="751"/>
      <c r="K1098" s="751"/>
      <c r="L1098" s="751"/>
      <c r="M1098" s="751"/>
      <c r="N1098" s="751"/>
      <c r="O1098" s="751"/>
      <c r="P1098" s="751"/>
      <c r="Q1098" s="751"/>
      <c r="R1098" s="751"/>
      <c r="S1098" s="751"/>
      <c r="T1098" s="751"/>
      <c r="U1098" s="751"/>
      <c r="V1098" s="751"/>
      <c r="W1098" s="751"/>
      <c r="X1098" s="751"/>
      <c r="Y1098" s="751"/>
      <c r="Z1098" s="751"/>
      <c r="AA1098" s="751"/>
      <c r="AB1098" s="752"/>
      <c r="AC1098" s="19" t="s">
        <v>7</v>
      </c>
      <c r="AD1098" s="536"/>
    </row>
    <row r="1099" spans="1:30" ht="13.5" thickBot="1">
      <c r="A1099" s="20" t="s">
        <v>235</v>
      </c>
      <c r="B1099" s="93"/>
      <c r="C1099" s="22"/>
      <c r="D1099" s="23">
        <v>0</v>
      </c>
      <c r="E1099" s="23">
        <v>1</v>
      </c>
      <c r="F1099" s="23">
        <v>2</v>
      </c>
      <c r="G1099" s="23">
        <v>3</v>
      </c>
      <c r="H1099" s="24">
        <v>4</v>
      </c>
      <c r="I1099" s="23">
        <v>5</v>
      </c>
      <c r="J1099" s="23">
        <v>6</v>
      </c>
      <c r="K1099" s="23">
        <v>7</v>
      </c>
      <c r="L1099" s="23">
        <v>8</v>
      </c>
      <c r="M1099" s="23">
        <v>9</v>
      </c>
      <c r="N1099" s="24">
        <v>10</v>
      </c>
      <c r="O1099" s="23">
        <v>11</v>
      </c>
      <c r="P1099" s="23">
        <v>12</v>
      </c>
      <c r="Q1099" s="23">
        <v>13</v>
      </c>
      <c r="R1099" s="23">
        <v>14</v>
      </c>
      <c r="S1099" s="23">
        <v>15</v>
      </c>
      <c r="T1099" s="23">
        <v>16</v>
      </c>
      <c r="U1099" s="23">
        <v>17</v>
      </c>
      <c r="V1099" s="24">
        <v>18</v>
      </c>
      <c r="W1099" s="23">
        <v>19</v>
      </c>
      <c r="X1099" s="23">
        <v>20</v>
      </c>
      <c r="Y1099" s="24">
        <v>21</v>
      </c>
      <c r="Z1099" s="23">
        <v>22</v>
      </c>
      <c r="AA1099" s="23">
        <v>23</v>
      </c>
      <c r="AB1099" s="25">
        <v>24</v>
      </c>
      <c r="AC1099" s="26"/>
      <c r="AD1099" s="456"/>
    </row>
    <row r="1100" spans="1:30">
      <c r="A1100" s="181" t="s">
        <v>10</v>
      </c>
      <c r="B1100" s="182"/>
      <c r="C1100" s="183" t="s">
        <v>11</v>
      </c>
      <c r="D1100" s="214">
        <v>10.53</v>
      </c>
      <c r="E1100" s="215">
        <v>10.39</v>
      </c>
      <c r="F1100" s="215">
        <v>10.43</v>
      </c>
      <c r="G1100" s="215">
        <v>10.43</v>
      </c>
      <c r="H1100" s="216">
        <v>10.44</v>
      </c>
      <c r="I1100" s="215">
        <v>10.45</v>
      </c>
      <c r="J1100" s="215">
        <v>10.56</v>
      </c>
      <c r="K1100" s="215">
        <v>10.43</v>
      </c>
      <c r="L1100" s="215">
        <v>10.54</v>
      </c>
      <c r="M1100" s="215">
        <v>10.37</v>
      </c>
      <c r="N1100" s="216">
        <v>10.35</v>
      </c>
      <c r="O1100" s="215">
        <v>10.35</v>
      </c>
      <c r="P1100" s="215">
        <v>10.5</v>
      </c>
      <c r="Q1100" s="215">
        <v>10.52</v>
      </c>
      <c r="R1100" s="215">
        <v>10.39</v>
      </c>
      <c r="S1100" s="215">
        <v>10.44</v>
      </c>
      <c r="T1100" s="215">
        <v>10.42</v>
      </c>
      <c r="U1100" s="217">
        <v>10.52</v>
      </c>
      <c r="V1100" s="218">
        <v>10.55</v>
      </c>
      <c r="W1100" s="217">
        <v>10.45</v>
      </c>
      <c r="X1100" s="217">
        <v>10.47</v>
      </c>
      <c r="Y1100" s="218">
        <v>10.54</v>
      </c>
      <c r="Z1100" s="217">
        <v>10.57</v>
      </c>
      <c r="AA1100" s="217">
        <v>10.35</v>
      </c>
      <c r="AB1100" s="219">
        <v>10.4</v>
      </c>
      <c r="AC1100" s="188"/>
      <c r="AD1100" s="457"/>
    </row>
    <row r="1101" spans="1:30" ht="13.5" thickBot="1">
      <c r="A1101" s="195" t="s">
        <v>13</v>
      </c>
      <c r="B1101" s="196"/>
      <c r="C1101" s="197" t="s">
        <v>11</v>
      </c>
      <c r="D1101" s="220">
        <v>10.48</v>
      </c>
      <c r="E1101" s="221">
        <v>10.39</v>
      </c>
      <c r="F1101" s="221">
        <v>10.42</v>
      </c>
      <c r="G1101" s="221">
        <v>10.43</v>
      </c>
      <c r="H1101" s="222">
        <v>10.44</v>
      </c>
      <c r="I1101" s="221">
        <v>10.43</v>
      </c>
      <c r="J1101" s="221">
        <v>10.52</v>
      </c>
      <c r="K1101" s="221">
        <v>10.49</v>
      </c>
      <c r="L1101" s="221">
        <v>10.53</v>
      </c>
      <c r="M1101" s="221">
        <v>10.43</v>
      </c>
      <c r="N1101" s="222">
        <v>10.4</v>
      </c>
      <c r="O1101" s="221">
        <v>10.45</v>
      </c>
      <c r="P1101" s="221">
        <v>10.58</v>
      </c>
      <c r="Q1101" s="221">
        <v>10.59</v>
      </c>
      <c r="R1101" s="221">
        <v>10.48</v>
      </c>
      <c r="S1101" s="221">
        <v>10.32</v>
      </c>
      <c r="T1101" s="221">
        <v>10.42</v>
      </c>
      <c r="U1101" s="223">
        <v>10.49</v>
      </c>
      <c r="V1101" s="224">
        <v>10.53</v>
      </c>
      <c r="W1101" s="223">
        <v>10.45</v>
      </c>
      <c r="X1101" s="223">
        <v>10.53</v>
      </c>
      <c r="Y1101" s="224">
        <v>10.59</v>
      </c>
      <c r="Z1101" s="223">
        <v>10.51</v>
      </c>
      <c r="AA1101" s="223">
        <v>10.33</v>
      </c>
      <c r="AB1101" s="225">
        <v>10.39</v>
      </c>
      <c r="AC1101" s="188"/>
      <c r="AD1101" s="457"/>
    </row>
    <row r="1102" spans="1:30">
      <c r="A1102" s="796" t="s">
        <v>23</v>
      </c>
      <c r="B1102" s="710" t="s">
        <v>53</v>
      </c>
      <c r="C1102" s="39" t="s">
        <v>16</v>
      </c>
      <c r="D1102" s="394">
        <f>D1109+D1113</f>
        <v>105.00384911470361</v>
      </c>
      <c r="E1102" s="394">
        <f t="shared" ref="E1102:AB1102" si="396">E1109+E1113</f>
        <v>105.32460867333846</v>
      </c>
      <c r="F1102" s="394">
        <f t="shared" si="396"/>
        <v>106.14575314344367</v>
      </c>
      <c r="G1102" s="394">
        <f t="shared" si="396"/>
        <v>106.76161149602257</v>
      </c>
      <c r="H1102" s="394">
        <f t="shared" si="396"/>
        <v>111.40620990505516</v>
      </c>
      <c r="I1102" s="394">
        <f t="shared" si="396"/>
        <v>117.37233769566332</v>
      </c>
      <c r="J1102" s="394">
        <f t="shared" si="396"/>
        <v>118.66820631254811</v>
      </c>
      <c r="K1102" s="394">
        <f t="shared" si="396"/>
        <v>117.69309725429817</v>
      </c>
      <c r="L1102" s="394">
        <f t="shared" si="396"/>
        <v>115.02437772645624</v>
      </c>
      <c r="M1102" s="394">
        <f t="shared" si="396"/>
        <v>112.12471131639722</v>
      </c>
      <c r="N1102" s="394">
        <f t="shared" si="396"/>
        <v>108.8016422889402</v>
      </c>
      <c r="O1102" s="394">
        <f>O1109+O1113</f>
        <v>108.00615858352577</v>
      </c>
      <c r="P1102" s="394">
        <f t="shared" si="396"/>
        <v>107.06954067231203</v>
      </c>
      <c r="Q1102" s="394">
        <f t="shared" si="396"/>
        <v>106.6974595842956</v>
      </c>
      <c r="R1102" s="394">
        <f t="shared" si="396"/>
        <v>112.25301513985116</v>
      </c>
      <c r="S1102" s="394">
        <f t="shared" si="396"/>
        <v>114.72927893251219</v>
      </c>
      <c r="T1102" s="394">
        <f t="shared" si="396"/>
        <v>115.92250449063381</v>
      </c>
      <c r="U1102" s="394">
        <f>U1109+U1113</f>
        <v>118.11649987169618</v>
      </c>
      <c r="V1102" s="394">
        <f t="shared" si="396"/>
        <v>121.42673851680779</v>
      </c>
      <c r="W1102" s="394">
        <f t="shared" si="396"/>
        <v>122.94072363356428</v>
      </c>
      <c r="X1102" s="394">
        <f t="shared" si="396"/>
        <v>121.43956889915319</v>
      </c>
      <c r="Y1102" s="394">
        <f t="shared" si="396"/>
        <v>117.50064151911725</v>
      </c>
      <c r="Z1102" s="394">
        <f t="shared" si="396"/>
        <v>112.24018475750576</v>
      </c>
      <c r="AA1102" s="394">
        <f t="shared" si="396"/>
        <v>110.25147549396971</v>
      </c>
      <c r="AB1102" s="394">
        <f t="shared" si="396"/>
        <v>105.01667949704901</v>
      </c>
      <c r="AC1102" s="395" t="s">
        <v>315</v>
      </c>
      <c r="AD1102" s="542"/>
    </row>
    <row r="1103" spans="1:30">
      <c r="A1103" s="797"/>
      <c r="B1103" s="711"/>
      <c r="C1103" s="41" t="s">
        <v>17</v>
      </c>
      <c r="D1103" s="267">
        <f>D1110+D1114</f>
        <v>1636.8</v>
      </c>
      <c r="E1103" s="267">
        <f t="shared" ref="E1103:AA1103" si="397">E1110+E1114</f>
        <v>1641.8</v>
      </c>
      <c r="F1103" s="267">
        <f t="shared" si="397"/>
        <v>1654.6000000000001</v>
      </c>
      <c r="G1103" s="267">
        <f t="shared" si="397"/>
        <v>1664.2</v>
      </c>
      <c r="H1103" s="267">
        <f t="shared" si="397"/>
        <v>1736.6</v>
      </c>
      <c r="I1103" s="267">
        <f>I1110+I1114</f>
        <v>1829.6</v>
      </c>
      <c r="J1103" s="267">
        <f t="shared" si="397"/>
        <v>1849.8000000000002</v>
      </c>
      <c r="K1103" s="267">
        <f t="shared" si="397"/>
        <v>1834.6</v>
      </c>
      <c r="L1103" s="267">
        <f t="shared" si="397"/>
        <v>1793</v>
      </c>
      <c r="M1103" s="267">
        <f t="shared" si="397"/>
        <v>1747.8</v>
      </c>
      <c r="N1103" s="267">
        <f t="shared" si="397"/>
        <v>1696</v>
      </c>
      <c r="O1103" s="267">
        <f t="shared" si="397"/>
        <v>1683.6</v>
      </c>
      <c r="P1103" s="267">
        <f t="shared" si="397"/>
        <v>1669</v>
      </c>
      <c r="Q1103" s="267">
        <f>Q1110+Q1114</f>
        <v>1663.2</v>
      </c>
      <c r="R1103" s="267">
        <f t="shared" si="397"/>
        <v>1749.8</v>
      </c>
      <c r="S1103" s="267">
        <f t="shared" si="397"/>
        <v>1788.4</v>
      </c>
      <c r="T1103" s="267">
        <f t="shared" si="397"/>
        <v>1807</v>
      </c>
      <c r="U1103" s="267">
        <f t="shared" si="397"/>
        <v>1841.2</v>
      </c>
      <c r="V1103" s="267">
        <f t="shared" si="397"/>
        <v>1892.8</v>
      </c>
      <c r="W1103" s="267">
        <f t="shared" si="397"/>
        <v>1916.4</v>
      </c>
      <c r="X1103" s="267">
        <f t="shared" si="397"/>
        <v>1893</v>
      </c>
      <c r="Y1103" s="267">
        <f t="shared" si="397"/>
        <v>1831.6</v>
      </c>
      <c r="Z1103" s="267">
        <f t="shared" si="397"/>
        <v>1749.6</v>
      </c>
      <c r="AA1103" s="267">
        <f t="shared" si="397"/>
        <v>1718.6</v>
      </c>
      <c r="AB1103" s="268">
        <v>1637</v>
      </c>
      <c r="AC1103" s="26" t="s">
        <v>315</v>
      </c>
      <c r="AD1103" s="456"/>
    </row>
    <row r="1104" spans="1:30">
      <c r="A1104" s="797"/>
      <c r="B1104" s="711"/>
      <c r="C1104" s="54" t="s">
        <v>33</v>
      </c>
      <c r="D1104" s="55">
        <v>432</v>
      </c>
      <c r="E1104" s="55">
        <v>432</v>
      </c>
      <c r="F1104" s="55">
        <v>430.4</v>
      </c>
      <c r="G1104" s="55">
        <v>427.2</v>
      </c>
      <c r="H1104" s="55">
        <v>429.6</v>
      </c>
      <c r="I1104" s="55">
        <v>431.2</v>
      </c>
      <c r="J1104" s="55">
        <v>448.8</v>
      </c>
      <c r="K1104" s="55">
        <v>469.6</v>
      </c>
      <c r="L1104" s="55">
        <v>453.6</v>
      </c>
      <c r="M1104" s="55">
        <v>452.8</v>
      </c>
      <c r="N1104" s="55">
        <v>583.20000000000005</v>
      </c>
      <c r="O1104" s="55">
        <v>604.79999999999995</v>
      </c>
      <c r="P1104" s="55">
        <v>644.79999999999995</v>
      </c>
      <c r="Q1104" s="55">
        <v>645.6</v>
      </c>
      <c r="R1104" s="55">
        <v>596.79999999999995</v>
      </c>
      <c r="S1104" s="55">
        <v>476</v>
      </c>
      <c r="T1104" s="55">
        <v>484</v>
      </c>
      <c r="U1104" s="55">
        <v>498.4</v>
      </c>
      <c r="V1104" s="55">
        <v>517.6</v>
      </c>
      <c r="W1104" s="55">
        <v>494.4</v>
      </c>
      <c r="X1104" s="55">
        <v>478.4</v>
      </c>
      <c r="Y1104" s="55">
        <v>480</v>
      </c>
      <c r="Z1104" s="55">
        <v>469.6</v>
      </c>
      <c r="AA1104" s="55">
        <v>465.6</v>
      </c>
      <c r="AB1104" s="55">
        <v>432</v>
      </c>
      <c r="AC1104" s="26" t="s">
        <v>122</v>
      </c>
      <c r="AD1104" s="456"/>
    </row>
    <row r="1105" spans="1:30" ht="13.5" thickBot="1">
      <c r="A1105" s="798"/>
      <c r="B1105" s="712"/>
      <c r="C1105" s="44" t="s">
        <v>18</v>
      </c>
      <c r="D1105" s="248">
        <f>D1104/D1103</f>
        <v>0.26392961876832843</v>
      </c>
      <c r="E1105" s="248">
        <f t="shared" ref="E1105:AB1105" si="398">E1104/E1103</f>
        <v>0.26312583749543184</v>
      </c>
      <c r="F1105" s="248">
        <f t="shared" si="398"/>
        <v>0.26012329263870421</v>
      </c>
      <c r="G1105" s="248">
        <f t="shared" si="398"/>
        <v>0.25669991587549573</v>
      </c>
      <c r="H1105" s="248">
        <f t="shared" si="398"/>
        <v>0.24737993780951287</v>
      </c>
      <c r="I1105" s="248">
        <f t="shared" si="398"/>
        <v>0.23567993003935286</v>
      </c>
      <c r="J1105" s="248">
        <f t="shared" si="398"/>
        <v>0.24262082387285111</v>
      </c>
      <c r="K1105" s="248">
        <f t="shared" si="398"/>
        <v>0.25596860351030198</v>
      </c>
      <c r="L1105" s="248">
        <f t="shared" si="398"/>
        <v>0.252983825989961</v>
      </c>
      <c r="M1105" s="248">
        <f t="shared" si="398"/>
        <v>0.25906854331159174</v>
      </c>
      <c r="N1105" s="248">
        <f t="shared" si="398"/>
        <v>0.34386792452830189</v>
      </c>
      <c r="O1105" s="248">
        <f t="shared" si="398"/>
        <v>0.35923022095509621</v>
      </c>
      <c r="P1105" s="248">
        <f t="shared" si="398"/>
        <v>0.38633912522468539</v>
      </c>
      <c r="Q1105" s="248">
        <f t="shared" si="398"/>
        <v>0.38816738816738816</v>
      </c>
      <c r="R1105" s="248">
        <f t="shared" si="398"/>
        <v>0.34106755057720883</v>
      </c>
      <c r="S1105" s="248">
        <f t="shared" si="398"/>
        <v>0.26615969581749049</v>
      </c>
      <c r="T1105" s="248">
        <f t="shared" si="398"/>
        <v>0.26784726065301606</v>
      </c>
      <c r="U1105" s="248">
        <f t="shared" si="398"/>
        <v>0.27069302628720399</v>
      </c>
      <c r="V1105" s="248">
        <f t="shared" si="398"/>
        <v>0.27345731191885042</v>
      </c>
      <c r="W1105" s="248">
        <f t="shared" si="398"/>
        <v>0.25798371947401377</v>
      </c>
      <c r="X1105" s="248">
        <f t="shared" si="398"/>
        <v>0.25272054939249866</v>
      </c>
      <c r="Y1105" s="248">
        <f t="shared" si="398"/>
        <v>0.262065953264905</v>
      </c>
      <c r="Z1105" s="248">
        <f t="shared" si="398"/>
        <v>0.26840420667581166</v>
      </c>
      <c r="AA1105" s="248">
        <f t="shared" si="398"/>
        <v>0.27091818922378685</v>
      </c>
      <c r="AB1105" s="248">
        <f t="shared" si="398"/>
        <v>0.26389737324373852</v>
      </c>
      <c r="AC1105" s="43" t="s">
        <v>315</v>
      </c>
      <c r="AD1105" s="543"/>
    </row>
    <row r="1106" spans="1:30">
      <c r="A1106" s="713" t="s">
        <v>27</v>
      </c>
      <c r="B1106" s="716" t="s">
        <v>200</v>
      </c>
      <c r="C1106" s="39" t="s">
        <v>17</v>
      </c>
      <c r="D1106" s="51"/>
      <c r="E1106" s="52"/>
      <c r="F1106" s="52"/>
      <c r="G1106" s="52"/>
      <c r="H1106" s="52"/>
      <c r="I1106" s="52"/>
      <c r="J1106" s="52"/>
      <c r="K1106" s="52"/>
      <c r="L1106" s="52"/>
      <c r="M1106" s="52"/>
      <c r="N1106" s="52"/>
      <c r="O1106" s="52"/>
      <c r="P1106" s="52"/>
      <c r="Q1106" s="52"/>
      <c r="R1106" s="52"/>
      <c r="S1106" s="52"/>
      <c r="T1106" s="52"/>
      <c r="U1106" s="52"/>
      <c r="V1106" s="52"/>
      <c r="W1106" s="52"/>
      <c r="X1106" s="52"/>
      <c r="Y1106" s="52"/>
      <c r="Z1106" s="52"/>
      <c r="AA1106" s="52"/>
      <c r="AB1106" s="52"/>
      <c r="AC1106" s="43"/>
      <c r="AD1106" s="90"/>
    </row>
    <row r="1107" spans="1:30">
      <c r="A1107" s="714"/>
      <c r="B1107" s="717"/>
      <c r="C1107" s="54" t="s">
        <v>33</v>
      </c>
      <c r="D1107" s="52" t="s">
        <v>50</v>
      </c>
      <c r="E1107" s="52"/>
      <c r="F1107" s="52"/>
      <c r="G1107" s="52"/>
      <c r="H1107" s="52"/>
      <c r="I1107" s="52"/>
      <c r="J1107" s="52"/>
      <c r="K1107" s="52"/>
      <c r="L1107" s="52"/>
      <c r="M1107" s="52"/>
      <c r="N1107" s="53"/>
      <c r="O1107" s="53"/>
      <c r="P1107" s="53"/>
      <c r="Q1107" s="53"/>
      <c r="R1107" s="53"/>
      <c r="S1107" s="52"/>
      <c r="T1107" s="52"/>
      <c r="U1107" s="52"/>
      <c r="V1107" s="52"/>
      <c r="W1107" s="52"/>
      <c r="X1107" s="52"/>
      <c r="Y1107" s="52"/>
      <c r="Z1107" s="52"/>
      <c r="AA1107" s="52"/>
      <c r="AB1107" s="52"/>
      <c r="AC1107" s="43"/>
      <c r="AD1107" s="90"/>
    </row>
    <row r="1108" spans="1:30" ht="13.5" thickBot="1">
      <c r="A1108" s="715"/>
      <c r="B1108" s="718"/>
      <c r="C1108" s="60" t="s">
        <v>18</v>
      </c>
      <c r="D1108" s="706"/>
      <c r="E1108" s="706"/>
      <c r="F1108" s="706"/>
      <c r="G1108" s="706"/>
      <c r="H1108" s="707"/>
      <c r="I1108" s="706"/>
      <c r="J1108" s="706"/>
      <c r="K1108" s="706"/>
      <c r="L1108" s="706"/>
      <c r="M1108" s="706"/>
      <c r="N1108" s="707"/>
      <c r="O1108" s="706"/>
      <c r="P1108" s="706"/>
      <c r="Q1108" s="706"/>
      <c r="R1108" s="706"/>
      <c r="S1108" s="706"/>
      <c r="T1108" s="706"/>
      <c r="U1108" s="706"/>
      <c r="V1108" s="707"/>
      <c r="W1108" s="706"/>
      <c r="X1108" s="706"/>
      <c r="Y1108" s="707"/>
      <c r="Z1108" s="706"/>
      <c r="AA1108" s="706"/>
      <c r="AB1108" s="52"/>
      <c r="AC1108" s="43"/>
      <c r="AD1108" s="90"/>
    </row>
    <row r="1109" spans="1:30">
      <c r="A1109" s="737" t="s">
        <v>31</v>
      </c>
      <c r="B1109" s="725" t="s">
        <v>236</v>
      </c>
      <c r="C1109" s="39" t="s">
        <v>16</v>
      </c>
      <c r="D1109" s="159">
        <f>D1110/(1.732*10*0.9)</f>
        <v>98.537336412625095</v>
      </c>
      <c r="E1109" s="159">
        <f t="shared" ref="E1109:AB1109" si="399">E1110/(1.732*10*0.9)</f>
        <v>98.80677444187836</v>
      </c>
      <c r="F1109" s="159">
        <f t="shared" si="399"/>
        <v>99.576597382602003</v>
      </c>
      <c r="G1109" s="159">
        <f t="shared" si="399"/>
        <v>100.1924557351809</v>
      </c>
      <c r="H1109" s="159">
        <f t="shared" si="399"/>
        <v>102.57890685142416</v>
      </c>
      <c r="I1109" s="159">
        <f t="shared" si="399"/>
        <v>108.46805234795995</v>
      </c>
      <c r="J1109" s="159">
        <f t="shared" si="399"/>
        <v>108.89145496535797</v>
      </c>
      <c r="K1109" s="159">
        <f t="shared" si="399"/>
        <v>106.42802155504233</v>
      </c>
      <c r="L1109" s="159">
        <f t="shared" si="399"/>
        <v>104.34949961508852</v>
      </c>
      <c r="M1109" s="159">
        <f t="shared" si="399"/>
        <v>102.65588914549653</v>
      </c>
      <c r="N1109" s="159">
        <f t="shared" si="399"/>
        <v>99.307159353348723</v>
      </c>
      <c r="O1109" s="159">
        <f t="shared" si="399"/>
        <v>98.075442648190901</v>
      </c>
      <c r="P1109" s="159">
        <f t="shared" si="399"/>
        <v>97.806004618937635</v>
      </c>
      <c r="Q1109" s="159">
        <f t="shared" si="399"/>
        <v>97.690531177829087</v>
      </c>
      <c r="R1109" s="159">
        <f t="shared" si="399"/>
        <v>102.42494226327943</v>
      </c>
      <c r="S1109" s="159">
        <f t="shared" si="399"/>
        <v>105.23479599692071</v>
      </c>
      <c r="T1109" s="159">
        <f t="shared" si="399"/>
        <v>106.2740569668976</v>
      </c>
      <c r="U1109" s="159">
        <f t="shared" si="399"/>
        <v>109.31485758275596</v>
      </c>
      <c r="V1109" s="159">
        <f t="shared" si="399"/>
        <v>112.70207852193994</v>
      </c>
      <c r="W1109" s="159">
        <f t="shared" si="399"/>
        <v>114.85758275596612</v>
      </c>
      <c r="X1109" s="159">
        <f t="shared" si="399"/>
        <v>114.12625096227868</v>
      </c>
      <c r="Y1109" s="159">
        <f t="shared" si="399"/>
        <v>110.39260969976904</v>
      </c>
      <c r="Z1109" s="159">
        <f t="shared" si="399"/>
        <v>105.31177829099306</v>
      </c>
      <c r="AA1109" s="159">
        <f t="shared" si="399"/>
        <v>103.27174749807543</v>
      </c>
      <c r="AB1109" s="159">
        <f t="shared" si="399"/>
        <v>98.537336412625095</v>
      </c>
      <c r="AC1109" s="43" t="s">
        <v>315</v>
      </c>
      <c r="AD1109" s="90"/>
    </row>
    <row r="1110" spans="1:30">
      <c r="A1110" s="738"/>
      <c r="B1110" s="726"/>
      <c r="C1110" s="41" t="s">
        <v>17</v>
      </c>
      <c r="D1110" s="270">
        <v>1536</v>
      </c>
      <c r="E1110" s="270">
        <v>1540.2</v>
      </c>
      <c r="F1110" s="270">
        <v>1552.2</v>
      </c>
      <c r="G1110" s="270">
        <v>1561.8</v>
      </c>
      <c r="H1110" s="270">
        <v>1599</v>
      </c>
      <c r="I1110" s="270">
        <v>1690.8</v>
      </c>
      <c r="J1110" s="270">
        <v>1697.4</v>
      </c>
      <c r="K1110" s="270">
        <v>1659</v>
      </c>
      <c r="L1110" s="270">
        <v>1626.6</v>
      </c>
      <c r="M1110" s="270">
        <v>1600.2</v>
      </c>
      <c r="N1110" s="270">
        <v>1548</v>
      </c>
      <c r="O1110" s="270">
        <v>1528.8</v>
      </c>
      <c r="P1110" s="270">
        <v>1524.6</v>
      </c>
      <c r="Q1110" s="270">
        <v>1522.8</v>
      </c>
      <c r="R1110" s="270">
        <v>1596.6</v>
      </c>
      <c r="S1110" s="270">
        <v>1640.4</v>
      </c>
      <c r="T1110" s="270">
        <v>1656.6</v>
      </c>
      <c r="U1110" s="270">
        <v>1704</v>
      </c>
      <c r="V1110" s="270">
        <v>1756.8</v>
      </c>
      <c r="W1110" s="270">
        <v>1790.4</v>
      </c>
      <c r="X1110" s="270">
        <v>1779</v>
      </c>
      <c r="Y1110" s="270">
        <v>1720.8</v>
      </c>
      <c r="Z1110" s="270">
        <v>1641.6</v>
      </c>
      <c r="AA1110" s="270">
        <v>1609.8</v>
      </c>
      <c r="AB1110" s="269">
        <v>1536</v>
      </c>
      <c r="AC1110" s="26" t="s">
        <v>122</v>
      </c>
      <c r="AD1110" s="456"/>
    </row>
    <row r="1111" spans="1:30">
      <c r="A1111" s="738"/>
      <c r="B1111" s="726"/>
      <c r="C1111" s="54" t="s">
        <v>33</v>
      </c>
      <c r="D1111" s="55">
        <v>408</v>
      </c>
      <c r="E1111" s="55">
        <v>408</v>
      </c>
      <c r="F1111" s="55">
        <v>406.2</v>
      </c>
      <c r="G1111" s="55">
        <v>405</v>
      </c>
      <c r="H1111" s="55">
        <v>405</v>
      </c>
      <c r="I1111" s="55">
        <v>408</v>
      </c>
      <c r="J1111" s="55">
        <v>418.8</v>
      </c>
      <c r="K1111" s="55">
        <v>442.2</v>
      </c>
      <c r="L1111" s="55">
        <v>418.2</v>
      </c>
      <c r="M1111" s="55">
        <v>421.2</v>
      </c>
      <c r="N1111" s="55">
        <v>391.8</v>
      </c>
      <c r="O1111" s="55">
        <v>382.2</v>
      </c>
      <c r="P1111" s="55">
        <v>392.4</v>
      </c>
      <c r="Q1111" s="55">
        <v>391.8</v>
      </c>
      <c r="R1111" s="55">
        <v>424.8</v>
      </c>
      <c r="S1111" s="55">
        <v>443.4</v>
      </c>
      <c r="T1111" s="55">
        <v>448.8</v>
      </c>
      <c r="U1111" s="55">
        <v>465.6</v>
      </c>
      <c r="V1111" s="55">
        <v>485.4</v>
      </c>
      <c r="W1111" s="55">
        <v>466.2</v>
      </c>
      <c r="X1111" s="55">
        <v>447.6</v>
      </c>
      <c r="Y1111" s="55">
        <v>448.2</v>
      </c>
      <c r="Z1111" s="55">
        <v>439.2</v>
      </c>
      <c r="AA1111" s="55">
        <v>441</v>
      </c>
      <c r="AB1111" s="55">
        <v>408</v>
      </c>
      <c r="AC1111" s="26" t="s">
        <v>122</v>
      </c>
      <c r="AD1111" s="456"/>
    </row>
    <row r="1112" spans="1:30" ht="13.5" thickBot="1">
      <c r="A1112" s="739"/>
      <c r="B1112" s="727"/>
      <c r="C1112" s="60" t="s">
        <v>18</v>
      </c>
      <c r="D1112" s="248">
        <f>D1111/D1110</f>
        <v>0.265625</v>
      </c>
      <c r="E1112" s="248">
        <f t="shared" ref="E1112:AB1112" si="400">E1111/E1110</f>
        <v>0.26490066225165559</v>
      </c>
      <c r="F1112" s="248">
        <f t="shared" si="400"/>
        <v>0.26169308078855819</v>
      </c>
      <c r="G1112" s="248">
        <f t="shared" si="400"/>
        <v>0.25931617364579335</v>
      </c>
      <c r="H1112" s="248">
        <f t="shared" si="400"/>
        <v>0.25328330206378985</v>
      </c>
      <c r="I1112" s="248">
        <f t="shared" si="400"/>
        <v>0.24130589070262598</v>
      </c>
      <c r="J1112" s="248">
        <f t="shared" si="400"/>
        <v>0.24673029338989041</v>
      </c>
      <c r="K1112" s="248">
        <f t="shared" si="400"/>
        <v>0.26654611211573237</v>
      </c>
      <c r="L1112" s="248">
        <f>L1111/L1110</f>
        <v>0.25710070084839542</v>
      </c>
      <c r="M1112" s="248">
        <f t="shared" si="400"/>
        <v>0.26321709786276715</v>
      </c>
      <c r="N1112" s="248">
        <f t="shared" si="400"/>
        <v>0.25310077519379848</v>
      </c>
      <c r="O1112" s="248">
        <f t="shared" si="400"/>
        <v>0.25</v>
      </c>
      <c r="P1112" s="248">
        <f>P1111/P1110</f>
        <v>0.25737898465171194</v>
      </c>
      <c r="Q1112" s="248">
        <f t="shared" si="400"/>
        <v>0.25728920409771477</v>
      </c>
      <c r="R1112" s="248">
        <f t="shared" si="400"/>
        <v>0.26606538895152199</v>
      </c>
      <c r="S1112" s="248">
        <f>S1111/S1110</f>
        <v>0.27029992684711041</v>
      </c>
      <c r="T1112" s="248">
        <f t="shared" si="400"/>
        <v>0.27091633466135462</v>
      </c>
      <c r="U1112" s="248">
        <f t="shared" si="400"/>
        <v>0.27323943661971833</v>
      </c>
      <c r="V1112" s="248">
        <f t="shared" si="400"/>
        <v>0.27629781420765026</v>
      </c>
      <c r="W1112" s="248">
        <f t="shared" si="400"/>
        <v>0.26038873994638068</v>
      </c>
      <c r="X1112" s="248">
        <f t="shared" si="400"/>
        <v>0.25160202360876899</v>
      </c>
      <c r="Y1112" s="248">
        <f t="shared" si="400"/>
        <v>0.2604602510460251</v>
      </c>
      <c r="Z1112" s="248">
        <f t="shared" si="400"/>
        <v>0.26754385964912281</v>
      </c>
      <c r="AA1112" s="248">
        <f t="shared" si="400"/>
        <v>0.27394707417070446</v>
      </c>
      <c r="AB1112" s="248">
        <f t="shared" si="400"/>
        <v>0.265625</v>
      </c>
      <c r="AC1112" s="43" t="s">
        <v>315</v>
      </c>
      <c r="AD1112" s="90"/>
    </row>
    <row r="1113" spans="1:30">
      <c r="A1113" s="737" t="s">
        <v>54</v>
      </c>
      <c r="B1113" s="716" t="s">
        <v>237</v>
      </c>
      <c r="C1113" s="39" t="s">
        <v>16</v>
      </c>
      <c r="D1113" s="159">
        <f>D1114/(1.732*10*0.9)</f>
        <v>6.4665127020785214</v>
      </c>
      <c r="E1113" s="159">
        <f t="shared" ref="E1113:AB1113" si="401">E1114/(1.732*10*0.9)</f>
        <v>6.517834231460097</v>
      </c>
      <c r="F1113" s="159">
        <f t="shared" si="401"/>
        <v>6.5691557608416726</v>
      </c>
      <c r="G1113" s="159">
        <f t="shared" si="401"/>
        <v>6.5691557608416726</v>
      </c>
      <c r="H1113" s="159">
        <f t="shared" si="401"/>
        <v>8.8273030536309971</v>
      </c>
      <c r="I1113" s="159">
        <f t="shared" si="401"/>
        <v>8.904285347703361</v>
      </c>
      <c r="J1113" s="159">
        <f t="shared" si="401"/>
        <v>9.7767513471901459</v>
      </c>
      <c r="K1113" s="159">
        <f t="shared" si="401"/>
        <v>11.265075699255837</v>
      </c>
      <c r="L1113" s="159">
        <f t="shared" si="401"/>
        <v>10.674878111367718</v>
      </c>
      <c r="M1113" s="159">
        <f t="shared" si="401"/>
        <v>9.4688221709006921</v>
      </c>
      <c r="N1113" s="159">
        <f t="shared" si="401"/>
        <v>9.4944829355914795</v>
      </c>
      <c r="O1113" s="159">
        <f t="shared" si="401"/>
        <v>9.9307159353348737</v>
      </c>
      <c r="P1113" s="159">
        <f t="shared" si="401"/>
        <v>9.2635360533743896</v>
      </c>
      <c r="Q1113" s="159">
        <f t="shared" si="401"/>
        <v>9.0069284064665123</v>
      </c>
      <c r="R1113" s="159">
        <f t="shared" si="401"/>
        <v>9.8280728765717207</v>
      </c>
      <c r="S1113" s="159">
        <f t="shared" si="401"/>
        <v>9.4944829355914795</v>
      </c>
      <c r="T1113" s="159">
        <f t="shared" si="401"/>
        <v>9.6484475237362073</v>
      </c>
      <c r="U1113" s="159">
        <f t="shared" si="401"/>
        <v>8.8016422889402097</v>
      </c>
      <c r="V1113" s="159">
        <f t="shared" si="401"/>
        <v>8.7246599948678458</v>
      </c>
      <c r="W1113" s="159">
        <f t="shared" si="401"/>
        <v>8.0831408775981526</v>
      </c>
      <c r="X1113" s="159">
        <f t="shared" si="401"/>
        <v>7.313317936874518</v>
      </c>
      <c r="Y1113" s="159">
        <f t="shared" si="401"/>
        <v>7.1080318193482164</v>
      </c>
      <c r="Z1113" s="159">
        <f t="shared" si="401"/>
        <v>6.9284064665127021</v>
      </c>
      <c r="AA1113" s="159">
        <f t="shared" si="401"/>
        <v>6.9797279958942768</v>
      </c>
      <c r="AB1113" s="159">
        <f t="shared" si="401"/>
        <v>6.479343084423915</v>
      </c>
      <c r="AC1113" s="43" t="s">
        <v>315</v>
      </c>
      <c r="AD1113" s="90"/>
    </row>
    <row r="1114" spans="1:30">
      <c r="A1114" s="738"/>
      <c r="B1114" s="717"/>
      <c r="C1114" s="41" t="s">
        <v>17</v>
      </c>
      <c r="D1114" s="270">
        <v>100.8</v>
      </c>
      <c r="E1114" s="270">
        <v>101.6</v>
      </c>
      <c r="F1114" s="270">
        <v>102.4</v>
      </c>
      <c r="G1114" s="270">
        <v>102.4</v>
      </c>
      <c r="H1114" s="270">
        <v>137.6</v>
      </c>
      <c r="I1114" s="270">
        <v>138.80000000000001</v>
      </c>
      <c r="J1114" s="270">
        <v>152.4</v>
      </c>
      <c r="K1114" s="270">
        <v>175.6</v>
      </c>
      <c r="L1114" s="270">
        <v>166.4</v>
      </c>
      <c r="M1114" s="270">
        <v>147.6</v>
      </c>
      <c r="N1114" s="270">
        <v>148</v>
      </c>
      <c r="O1114" s="270">
        <v>154.80000000000001</v>
      </c>
      <c r="P1114" s="270">
        <v>144.4</v>
      </c>
      <c r="Q1114" s="270">
        <v>140.4</v>
      </c>
      <c r="R1114" s="270">
        <v>153.19999999999999</v>
      </c>
      <c r="S1114" s="270">
        <v>148</v>
      </c>
      <c r="T1114" s="270">
        <v>150.4</v>
      </c>
      <c r="U1114" s="270">
        <v>137.19999999999999</v>
      </c>
      <c r="V1114" s="270">
        <v>136</v>
      </c>
      <c r="W1114" s="270">
        <v>126</v>
      </c>
      <c r="X1114" s="270">
        <v>114</v>
      </c>
      <c r="Y1114" s="270">
        <v>110.8</v>
      </c>
      <c r="Z1114" s="270">
        <v>108</v>
      </c>
      <c r="AA1114" s="270">
        <v>108.8</v>
      </c>
      <c r="AB1114" s="270">
        <v>101</v>
      </c>
      <c r="AC1114" s="26" t="s">
        <v>122</v>
      </c>
      <c r="AD1114" s="456"/>
    </row>
    <row r="1115" spans="1:30">
      <c r="A1115" s="738"/>
      <c r="B1115" s="717"/>
      <c r="C1115" s="54" t="s">
        <v>33</v>
      </c>
      <c r="D1115" s="55">
        <v>37.6</v>
      </c>
      <c r="E1115" s="55">
        <v>37.6</v>
      </c>
      <c r="F1115" s="55">
        <v>38</v>
      </c>
      <c r="G1115" s="55">
        <v>36.4</v>
      </c>
      <c r="H1115" s="55">
        <v>38.4</v>
      </c>
      <c r="I1115" s="55">
        <v>38.799999999999997</v>
      </c>
      <c r="J1115" s="55">
        <v>42</v>
      </c>
      <c r="K1115" s="55">
        <v>44.4</v>
      </c>
      <c r="L1115" s="55">
        <v>49.2</v>
      </c>
      <c r="M1115" s="55">
        <v>46.4</v>
      </c>
      <c r="N1115" s="55">
        <v>40</v>
      </c>
      <c r="O1115" s="55">
        <v>46</v>
      </c>
      <c r="P1115" s="55">
        <v>38.4</v>
      </c>
      <c r="Q1115" s="55">
        <v>40.4</v>
      </c>
      <c r="R1115" s="55">
        <v>46.8</v>
      </c>
      <c r="S1115" s="55">
        <v>46.4</v>
      </c>
      <c r="T1115" s="55">
        <v>49.6</v>
      </c>
      <c r="U1115" s="55">
        <v>47.2</v>
      </c>
      <c r="V1115" s="55">
        <v>47.6</v>
      </c>
      <c r="W1115" s="55">
        <v>47.2</v>
      </c>
      <c r="X1115" s="55">
        <v>45.6</v>
      </c>
      <c r="Y1115" s="55">
        <v>47.6</v>
      </c>
      <c r="Z1115" s="55">
        <v>45.6</v>
      </c>
      <c r="AA1115" s="55">
        <v>40.4</v>
      </c>
      <c r="AB1115" s="55">
        <v>38</v>
      </c>
      <c r="AC1115" s="26" t="s">
        <v>122</v>
      </c>
      <c r="AD1115" s="456"/>
    </row>
    <row r="1116" spans="1:30" ht="13.5" thickBot="1">
      <c r="A1116" s="739"/>
      <c r="B1116" s="718"/>
      <c r="C1116" s="60" t="s">
        <v>18</v>
      </c>
      <c r="D1116" s="248">
        <f>D1115/D1114</f>
        <v>0.37301587301587302</v>
      </c>
      <c r="E1116" s="248">
        <f t="shared" ref="E1116:AB1116" si="402">E1115/E1114</f>
        <v>0.37007874015748032</v>
      </c>
      <c r="F1116" s="248">
        <f t="shared" si="402"/>
        <v>0.37109375</v>
      </c>
      <c r="G1116" s="248">
        <f t="shared" si="402"/>
        <v>0.35546874999999994</v>
      </c>
      <c r="H1116" s="248">
        <f t="shared" si="402"/>
        <v>0.27906976744186046</v>
      </c>
      <c r="I1116" s="248">
        <f t="shared" si="402"/>
        <v>0.27953890489913541</v>
      </c>
      <c r="J1116" s="248">
        <f t="shared" si="402"/>
        <v>0.27559055118110237</v>
      </c>
      <c r="K1116" s="248">
        <f t="shared" si="402"/>
        <v>0.2528473804100228</v>
      </c>
      <c r="L1116" s="248">
        <f t="shared" si="402"/>
        <v>0.29567307692307693</v>
      </c>
      <c r="M1116" s="248">
        <f t="shared" si="402"/>
        <v>0.3143631436314363</v>
      </c>
      <c r="N1116" s="248">
        <f t="shared" si="402"/>
        <v>0.27027027027027029</v>
      </c>
      <c r="O1116" s="248">
        <f t="shared" si="402"/>
        <v>0.29715762273901808</v>
      </c>
      <c r="P1116" s="248">
        <f t="shared" si="402"/>
        <v>0.26592797783933514</v>
      </c>
      <c r="Q1116" s="248">
        <f t="shared" si="402"/>
        <v>0.28774928774928771</v>
      </c>
      <c r="R1116" s="248">
        <f t="shared" si="402"/>
        <v>0.30548302872062666</v>
      </c>
      <c r="S1116" s="248">
        <f t="shared" si="402"/>
        <v>0.31351351351351353</v>
      </c>
      <c r="T1116" s="248">
        <f t="shared" si="402"/>
        <v>0.32978723404255317</v>
      </c>
      <c r="U1116" s="248">
        <f t="shared" si="402"/>
        <v>0.34402332361516041</v>
      </c>
      <c r="V1116" s="248">
        <f t="shared" si="402"/>
        <v>0.35000000000000003</v>
      </c>
      <c r="W1116" s="248">
        <f t="shared" si="402"/>
        <v>0.3746031746031746</v>
      </c>
      <c r="X1116" s="248">
        <f t="shared" si="402"/>
        <v>0.4</v>
      </c>
      <c r="Y1116" s="248">
        <f t="shared" si="402"/>
        <v>0.4296028880866426</v>
      </c>
      <c r="Z1116" s="248">
        <f t="shared" si="402"/>
        <v>0.42222222222222222</v>
      </c>
      <c r="AA1116" s="248">
        <f t="shared" si="402"/>
        <v>0.37132352941176472</v>
      </c>
      <c r="AB1116" s="248">
        <f t="shared" si="402"/>
        <v>0.37623762376237624</v>
      </c>
      <c r="AC1116" s="43" t="s">
        <v>315</v>
      </c>
      <c r="AD1116" s="90"/>
    </row>
    <row r="1117" spans="1:30">
      <c r="A1117" s="737" t="s">
        <v>76</v>
      </c>
      <c r="B1117" s="716" t="s">
        <v>238</v>
      </c>
      <c r="C1117" s="39" t="s">
        <v>16</v>
      </c>
      <c r="D1117" s="159">
        <f>D1118/(1.732*10*0.9)</f>
        <v>49.807544264819086</v>
      </c>
      <c r="E1117" s="159">
        <f t="shared" ref="E1117:AB1117" si="403">E1118/(1.732*10*0.9)</f>
        <v>49.076212471131633</v>
      </c>
      <c r="F1117" s="159">
        <f t="shared" si="403"/>
        <v>49.076212471131633</v>
      </c>
      <c r="G1117" s="159">
        <f t="shared" si="403"/>
        <v>50.423402617397997</v>
      </c>
      <c r="H1117" s="159">
        <f t="shared" si="403"/>
        <v>54.926866820631254</v>
      </c>
      <c r="I1117" s="159">
        <f t="shared" si="403"/>
        <v>59.738260200153967</v>
      </c>
      <c r="J1117" s="159">
        <f t="shared" si="403"/>
        <v>61.816782140107776</v>
      </c>
      <c r="K1117" s="159">
        <f t="shared" si="403"/>
        <v>59.699769053117784</v>
      </c>
      <c r="L1117" s="159">
        <f t="shared" si="403"/>
        <v>56.158583525789062</v>
      </c>
      <c r="M1117" s="159">
        <f t="shared" si="403"/>
        <v>53.849114703618163</v>
      </c>
      <c r="N1117" s="159">
        <f t="shared" si="403"/>
        <v>48.845265588914543</v>
      </c>
      <c r="O1117" s="159">
        <f t="shared" si="403"/>
        <v>49.230177059276365</v>
      </c>
      <c r="P1117" s="159">
        <f t="shared" si="403"/>
        <v>50.346420323325631</v>
      </c>
      <c r="Q1117" s="159">
        <f t="shared" si="403"/>
        <v>52.078521939953802</v>
      </c>
      <c r="R1117" s="159">
        <f t="shared" si="403"/>
        <v>59.006928406466507</v>
      </c>
      <c r="S1117" s="159">
        <f t="shared" si="403"/>
        <v>63.856812933025395</v>
      </c>
      <c r="T1117" s="159">
        <f t="shared" si="403"/>
        <v>66.820631254811389</v>
      </c>
      <c r="U1117" s="159">
        <f t="shared" si="403"/>
        <v>66.743648960739037</v>
      </c>
      <c r="V1117" s="159">
        <f t="shared" si="403"/>
        <v>70.323325635103927</v>
      </c>
      <c r="W1117" s="159">
        <f t="shared" si="403"/>
        <v>71.28560431100847</v>
      </c>
      <c r="X1117" s="159">
        <f t="shared" si="403"/>
        <v>68.129330254041562</v>
      </c>
      <c r="Y1117" s="159">
        <f t="shared" si="403"/>
        <v>62.355658198614314</v>
      </c>
      <c r="Z1117" s="159">
        <f t="shared" si="403"/>
        <v>58.198614318706696</v>
      </c>
      <c r="AA1117" s="159">
        <f t="shared" si="403"/>
        <v>54.195535026943794</v>
      </c>
      <c r="AB1117" s="159">
        <f t="shared" si="403"/>
        <v>49.781883500128302</v>
      </c>
      <c r="AC1117" s="43" t="s">
        <v>315</v>
      </c>
      <c r="AD1117" s="90"/>
    </row>
    <row r="1118" spans="1:30">
      <c r="A1118" s="738"/>
      <c r="B1118" s="717"/>
      <c r="C1118" s="41" t="s">
        <v>17</v>
      </c>
      <c r="D1118" s="270">
        <v>776.4</v>
      </c>
      <c r="E1118" s="270">
        <v>765</v>
      </c>
      <c r="F1118" s="270">
        <v>765</v>
      </c>
      <c r="G1118" s="270">
        <v>786</v>
      </c>
      <c r="H1118" s="270">
        <v>856.2</v>
      </c>
      <c r="I1118" s="270">
        <v>931.2</v>
      </c>
      <c r="J1118" s="270">
        <v>963.6</v>
      </c>
      <c r="K1118" s="270">
        <v>930.6</v>
      </c>
      <c r="L1118" s="270">
        <v>875.4</v>
      </c>
      <c r="M1118" s="270">
        <v>839.4</v>
      </c>
      <c r="N1118" s="270">
        <v>761.4</v>
      </c>
      <c r="O1118" s="270">
        <v>767.4</v>
      </c>
      <c r="P1118" s="270">
        <v>784.8</v>
      </c>
      <c r="Q1118" s="270">
        <v>811.8</v>
      </c>
      <c r="R1118" s="270">
        <v>919.8</v>
      </c>
      <c r="S1118" s="270">
        <v>995.4</v>
      </c>
      <c r="T1118" s="270">
        <v>1041.5999999999999</v>
      </c>
      <c r="U1118" s="270">
        <v>1040.4000000000001</v>
      </c>
      <c r="V1118" s="270">
        <v>1096.2</v>
      </c>
      <c r="W1118" s="270">
        <v>1111.2</v>
      </c>
      <c r="X1118" s="270">
        <v>1062</v>
      </c>
      <c r="Y1118" s="270">
        <v>972</v>
      </c>
      <c r="Z1118" s="270">
        <v>907.2</v>
      </c>
      <c r="AA1118" s="270">
        <v>844.8</v>
      </c>
      <c r="AB1118" s="270">
        <v>776</v>
      </c>
      <c r="AC1118" s="26" t="s">
        <v>122</v>
      </c>
      <c r="AD1118" s="456"/>
    </row>
    <row r="1119" spans="1:30">
      <c r="A1119" s="738"/>
      <c r="B1119" s="717"/>
      <c r="C1119" s="54" t="s">
        <v>33</v>
      </c>
      <c r="D1119" s="55">
        <v>261</v>
      </c>
      <c r="E1119" s="53">
        <v>262.2</v>
      </c>
      <c r="F1119" s="53">
        <v>257.39999999999998</v>
      </c>
      <c r="G1119" s="53">
        <v>255</v>
      </c>
      <c r="H1119" s="53">
        <v>249.6</v>
      </c>
      <c r="I1119" s="53">
        <v>261.60000000000002</v>
      </c>
      <c r="J1119" s="53">
        <v>277.2</v>
      </c>
      <c r="K1119" s="53">
        <v>248.4</v>
      </c>
      <c r="L1119" s="53">
        <v>200.4</v>
      </c>
      <c r="M1119" s="53">
        <v>196.8</v>
      </c>
      <c r="N1119" s="53">
        <v>159.6</v>
      </c>
      <c r="O1119" s="53">
        <v>157.80000000000001</v>
      </c>
      <c r="P1119" s="53">
        <v>186</v>
      </c>
      <c r="Q1119" s="53">
        <v>186.6</v>
      </c>
      <c r="R1119" s="53">
        <v>240.6</v>
      </c>
      <c r="S1119" s="53">
        <v>262.8</v>
      </c>
      <c r="T1119" s="53">
        <v>268.2</v>
      </c>
      <c r="U1119" s="53">
        <v>273</v>
      </c>
      <c r="V1119" s="53">
        <v>301.8</v>
      </c>
      <c r="W1119" s="53">
        <v>301.8</v>
      </c>
      <c r="X1119" s="53">
        <v>304.8</v>
      </c>
      <c r="Y1119" s="53">
        <v>296.39999999999998</v>
      </c>
      <c r="Z1119" s="53">
        <v>291.60000000000002</v>
      </c>
      <c r="AA1119" s="53">
        <v>288</v>
      </c>
      <c r="AB1119" s="53">
        <v>261</v>
      </c>
      <c r="AC1119" s="26" t="s">
        <v>122</v>
      </c>
      <c r="AD1119" s="456"/>
    </row>
    <row r="1120" spans="1:30" ht="13.5" thickBot="1">
      <c r="A1120" s="739"/>
      <c r="B1120" s="718"/>
      <c r="C1120" s="60" t="s">
        <v>18</v>
      </c>
      <c r="D1120" s="248">
        <f>D1119/D1118</f>
        <v>0.33616692426584238</v>
      </c>
      <c r="E1120" s="248">
        <f t="shared" ref="E1120:AB1120" si="404">E1119/E1118</f>
        <v>0.34274509803921566</v>
      </c>
      <c r="F1120" s="248">
        <f t="shared" si="404"/>
        <v>0.33647058823529408</v>
      </c>
      <c r="G1120" s="248">
        <f t="shared" si="404"/>
        <v>0.32442748091603052</v>
      </c>
      <c r="H1120" s="248">
        <f t="shared" si="404"/>
        <v>0.29152067274001398</v>
      </c>
      <c r="I1120" s="248">
        <f t="shared" si="404"/>
        <v>0.28092783505154639</v>
      </c>
      <c r="J1120" s="248">
        <f t="shared" si="404"/>
        <v>0.28767123287671231</v>
      </c>
      <c r="K1120" s="248">
        <f t="shared" si="404"/>
        <v>0.26692456479690524</v>
      </c>
      <c r="L1120" s="248">
        <f t="shared" si="404"/>
        <v>0.2289239204934887</v>
      </c>
      <c r="M1120" s="248">
        <f t="shared" si="404"/>
        <v>0.23445318084345965</v>
      </c>
      <c r="N1120" s="248">
        <f t="shared" si="404"/>
        <v>0.20961386918833727</v>
      </c>
      <c r="O1120" s="248">
        <f t="shared" si="404"/>
        <v>0.20562939796716187</v>
      </c>
      <c r="P1120" s="248">
        <f t="shared" si="404"/>
        <v>0.23700305810397554</v>
      </c>
      <c r="Q1120" s="248">
        <f t="shared" si="404"/>
        <v>0.22985957132298596</v>
      </c>
      <c r="R1120" s="248">
        <f t="shared" si="404"/>
        <v>0.26157860404435745</v>
      </c>
      <c r="S1120" s="248">
        <f t="shared" si="404"/>
        <v>0.26401446654611216</v>
      </c>
      <c r="T1120" s="248">
        <f t="shared" si="404"/>
        <v>0.25748847926267282</v>
      </c>
      <c r="U1120" s="248">
        <f t="shared" si="404"/>
        <v>0.26239907727796996</v>
      </c>
      <c r="V1120" s="248">
        <f t="shared" si="404"/>
        <v>0.27531472359058567</v>
      </c>
      <c r="W1120" s="248">
        <f t="shared" si="404"/>
        <v>0.27159827213822896</v>
      </c>
      <c r="X1120" s="248">
        <f t="shared" si="404"/>
        <v>0.28700564971751413</v>
      </c>
      <c r="Y1120" s="248">
        <f t="shared" si="404"/>
        <v>0.30493827160493825</v>
      </c>
      <c r="Z1120" s="248">
        <f t="shared" si="404"/>
        <v>0.32142857142857145</v>
      </c>
      <c r="AA1120" s="248">
        <f t="shared" si="404"/>
        <v>0.34090909090909094</v>
      </c>
      <c r="AB1120" s="248">
        <f t="shared" si="404"/>
        <v>0.33634020618556704</v>
      </c>
      <c r="AC1120" s="43" t="s">
        <v>315</v>
      </c>
      <c r="AD1120" s="90"/>
    </row>
    <row r="1121" spans="1:30">
      <c r="A1121" s="737" t="s">
        <v>21</v>
      </c>
      <c r="B1121" s="716" t="s">
        <v>53</v>
      </c>
      <c r="C1121" s="39" t="s">
        <v>16</v>
      </c>
      <c r="D1121" s="159">
        <f>D1122/(1.732*10*0.8)</f>
        <v>71.07390300230945</v>
      </c>
      <c r="E1121" s="159">
        <f t="shared" ref="E1121:AB1121" si="405">E1122/(1.732*10*0.8)</f>
        <v>70.496535796766736</v>
      </c>
      <c r="F1121" s="159">
        <f t="shared" si="405"/>
        <v>70.265588914549653</v>
      </c>
      <c r="G1121" s="159">
        <f t="shared" si="405"/>
        <v>72.055427251732098</v>
      </c>
      <c r="H1121" s="159">
        <f t="shared" si="405"/>
        <v>78.175519630484985</v>
      </c>
      <c r="I1121" s="159">
        <f t="shared" si="405"/>
        <v>84.064665127020774</v>
      </c>
      <c r="J1121" s="159">
        <f t="shared" si="405"/>
        <v>85.796766743648945</v>
      </c>
      <c r="K1121" s="159">
        <f t="shared" si="405"/>
        <v>83.198614318706689</v>
      </c>
      <c r="L1121" s="159">
        <f t="shared" si="405"/>
        <v>78.57967667436489</v>
      </c>
      <c r="M1121" s="159">
        <f t="shared" si="405"/>
        <v>75.866050808314085</v>
      </c>
      <c r="N1121" s="159">
        <f t="shared" si="405"/>
        <v>68.562355658198612</v>
      </c>
      <c r="O1121" s="159">
        <f t="shared" si="405"/>
        <v>70.005773672055426</v>
      </c>
      <c r="P1121" s="159">
        <f t="shared" si="405"/>
        <v>71.521362586605079</v>
      </c>
      <c r="Q1121" s="159">
        <f t="shared" si="405"/>
        <v>74.336027713625853</v>
      </c>
      <c r="R1121" s="159">
        <f t="shared" si="405"/>
        <v>83.718244803695143</v>
      </c>
      <c r="S1121" s="159">
        <f t="shared" si="405"/>
        <v>88.452655889145475</v>
      </c>
      <c r="T1121" s="159">
        <f t="shared" si="405"/>
        <v>92.667436489607383</v>
      </c>
      <c r="U1121" s="159">
        <f t="shared" si="405"/>
        <v>93.187066974595837</v>
      </c>
      <c r="V1121" s="159">
        <f>V1122/(1.732*10*0.8)</f>
        <v>96.709006928406453</v>
      </c>
      <c r="W1121" s="159">
        <f t="shared" si="405"/>
        <v>97.806004618937635</v>
      </c>
      <c r="X1121" s="159">
        <f t="shared" si="405"/>
        <v>93.706697459584291</v>
      </c>
      <c r="Y1121" s="159">
        <f t="shared" si="405"/>
        <v>87.06697459584295</v>
      </c>
      <c r="Z1121" s="159">
        <f t="shared" si="405"/>
        <v>82.159353348729795</v>
      </c>
      <c r="AA1121" s="159">
        <f t="shared" si="405"/>
        <v>77.482678983833708</v>
      </c>
      <c r="AB1121" s="159">
        <f t="shared" si="405"/>
        <v>71.088337182448029</v>
      </c>
      <c r="AC1121" s="43" t="s">
        <v>315</v>
      </c>
      <c r="AD1121" s="90"/>
    </row>
    <row r="1122" spans="1:30">
      <c r="A1122" s="738"/>
      <c r="B1122" s="717"/>
      <c r="C1122" s="41" t="s">
        <v>17</v>
      </c>
      <c r="D1122" s="48">
        <v>984.8</v>
      </c>
      <c r="E1122" s="48">
        <v>976.8</v>
      </c>
      <c r="F1122" s="48">
        <v>973.6</v>
      </c>
      <c r="G1122" s="48">
        <v>998.4</v>
      </c>
      <c r="H1122" s="48">
        <v>1083.2</v>
      </c>
      <c r="I1122" s="48">
        <v>1164.8</v>
      </c>
      <c r="J1122" s="48">
        <v>1188.8</v>
      </c>
      <c r="K1122" s="48">
        <v>1152.8</v>
      </c>
      <c r="L1122" s="48">
        <v>1088.8</v>
      </c>
      <c r="M1122" s="48">
        <v>1051.2</v>
      </c>
      <c r="N1122" s="48">
        <v>950</v>
      </c>
      <c r="O1122" s="48">
        <v>970</v>
      </c>
      <c r="P1122" s="48">
        <v>991</v>
      </c>
      <c r="Q1122" s="48">
        <v>1030</v>
      </c>
      <c r="R1122" s="48">
        <v>1160</v>
      </c>
      <c r="S1122" s="48">
        <v>1225.5999999999999</v>
      </c>
      <c r="T1122" s="48">
        <v>1284</v>
      </c>
      <c r="U1122" s="48">
        <v>1291.2</v>
      </c>
      <c r="V1122" s="48">
        <v>1340</v>
      </c>
      <c r="W1122" s="48">
        <v>1355.2</v>
      </c>
      <c r="X1122" s="48">
        <v>1298.4000000000001</v>
      </c>
      <c r="Y1122" s="48">
        <v>1206.4000000000001</v>
      </c>
      <c r="Z1122" s="48">
        <v>1138.4000000000001</v>
      </c>
      <c r="AA1122" s="48">
        <v>1073.5999999999999</v>
      </c>
      <c r="AB1122" s="48">
        <v>985</v>
      </c>
      <c r="AC1122" s="26" t="s">
        <v>122</v>
      </c>
      <c r="AD1122" s="456"/>
    </row>
    <row r="1123" spans="1:30">
      <c r="A1123" s="738"/>
      <c r="B1123" s="717"/>
      <c r="C1123" s="54" t="s">
        <v>33</v>
      </c>
      <c r="D1123" s="55">
        <v>320</v>
      </c>
      <c r="E1123" s="55">
        <v>324.8</v>
      </c>
      <c r="F1123" s="55">
        <v>314.39999999999998</v>
      </c>
      <c r="G1123" s="55">
        <v>313.60000000000002</v>
      </c>
      <c r="H1123" s="55">
        <v>307.2</v>
      </c>
      <c r="I1123" s="55">
        <v>314.39999999999998</v>
      </c>
      <c r="J1123" s="55">
        <v>324.8</v>
      </c>
      <c r="K1123" s="55">
        <v>295.2</v>
      </c>
      <c r="L1123" s="55">
        <v>245.6</v>
      </c>
      <c r="M1123" s="55">
        <v>249.6</v>
      </c>
      <c r="N1123" s="55">
        <v>230</v>
      </c>
      <c r="O1123" s="55">
        <v>220</v>
      </c>
      <c r="P1123" s="55">
        <v>230</v>
      </c>
      <c r="Q1123" s="55">
        <v>250</v>
      </c>
      <c r="R1123" s="55">
        <v>280</v>
      </c>
      <c r="S1123" s="55">
        <v>315.2</v>
      </c>
      <c r="T1123" s="55">
        <v>322.39999999999998</v>
      </c>
      <c r="U1123" s="55">
        <v>325.60000000000002</v>
      </c>
      <c r="V1123" s="55">
        <v>354.4</v>
      </c>
      <c r="W1123" s="55">
        <v>356.8</v>
      </c>
      <c r="X1123" s="55">
        <v>360</v>
      </c>
      <c r="Y1123" s="55">
        <v>361.6</v>
      </c>
      <c r="Z1123" s="55">
        <v>357.6</v>
      </c>
      <c r="AA1123" s="55">
        <v>359.2</v>
      </c>
      <c r="AB1123" s="55">
        <v>340</v>
      </c>
      <c r="AC1123" s="26" t="s">
        <v>122</v>
      </c>
      <c r="AD1123" s="456"/>
    </row>
    <row r="1124" spans="1:30" ht="13.5" thickBot="1">
      <c r="A1124" s="739"/>
      <c r="B1124" s="718"/>
      <c r="C1124" s="44" t="s">
        <v>18</v>
      </c>
      <c r="D1124" s="248">
        <f>D1123/D1122</f>
        <v>0.32493907392363935</v>
      </c>
      <c r="E1124" s="248">
        <f t="shared" ref="E1124:M1124" si="406">E1123/E1122</f>
        <v>0.33251433251433254</v>
      </c>
      <c r="F1124" s="248">
        <f t="shared" si="406"/>
        <v>0.32292522596548889</v>
      </c>
      <c r="G1124" s="248">
        <f t="shared" si="406"/>
        <v>0.31410256410256415</v>
      </c>
      <c r="H1124" s="248">
        <f t="shared" si="406"/>
        <v>0.28360413589364841</v>
      </c>
      <c r="I1124" s="248">
        <f t="shared" si="406"/>
        <v>0.2699175824175824</v>
      </c>
      <c r="J1124" s="248">
        <f t="shared" si="406"/>
        <v>0.27321668909825036</v>
      </c>
      <c r="K1124" s="248">
        <f t="shared" si="406"/>
        <v>0.25607217210270644</v>
      </c>
      <c r="L1124" s="248">
        <f t="shared" si="406"/>
        <v>0.22556943423952977</v>
      </c>
      <c r="M1124" s="248">
        <f t="shared" si="406"/>
        <v>0.23744292237442921</v>
      </c>
      <c r="N1124" s="248">
        <f t="shared" ref="N1124" si="407">N1123/N1122</f>
        <v>0.24210526315789474</v>
      </c>
      <c r="O1124" s="248">
        <f t="shared" ref="O1124" si="408">O1123/O1122</f>
        <v>0.22680412371134021</v>
      </c>
      <c r="P1124" s="248">
        <f t="shared" ref="P1124" si="409">P1123/P1122</f>
        <v>0.23208879919273462</v>
      </c>
      <c r="Q1124" s="248">
        <f t="shared" ref="Q1124:R1124" si="410">Q1123/Q1122</f>
        <v>0.24271844660194175</v>
      </c>
      <c r="R1124" s="248">
        <f t="shared" si="410"/>
        <v>0.2413793103448276</v>
      </c>
      <c r="S1124" s="248">
        <f t="shared" ref="S1124" si="411">S1123/S1122</f>
        <v>0.25718015665796345</v>
      </c>
      <c r="T1124" s="248">
        <f t="shared" ref="T1124" si="412">T1123/T1122</f>
        <v>0.25109034267912772</v>
      </c>
      <c r="U1124" s="248">
        <f t="shared" ref="U1124" si="413">U1123/U1122</f>
        <v>0.25216852540272616</v>
      </c>
      <c r="V1124" s="248">
        <f t="shared" ref="V1124" si="414">V1123/V1122</f>
        <v>0.26447761194029851</v>
      </c>
      <c r="W1124" s="248">
        <f t="shared" ref="W1124" si="415">W1123/W1122</f>
        <v>0.26328217237308149</v>
      </c>
      <c r="X1124" s="248">
        <f t="shared" ref="X1124" si="416">X1123/X1122</f>
        <v>0.277264325323475</v>
      </c>
      <c r="Y1124" s="248">
        <f t="shared" ref="Y1124" si="417">Y1123/Y1122</f>
        <v>0.29973474801061006</v>
      </c>
      <c r="Z1124" s="248">
        <f t="shared" ref="Z1124" si="418">Z1123/Z1122</f>
        <v>0.31412508784258608</v>
      </c>
      <c r="AA1124" s="248">
        <f t="shared" ref="AA1124" si="419">AA1123/AA1122</f>
        <v>0.33457526080476901</v>
      </c>
      <c r="AB1124" s="248">
        <f t="shared" ref="AB1124" si="420">AB1123/AB1122</f>
        <v>0.34517766497461927</v>
      </c>
      <c r="AC1124" s="43" t="s">
        <v>315</v>
      </c>
      <c r="AD1124" s="90"/>
    </row>
    <row r="1125" spans="1:30">
      <c r="A1125" s="713" t="s">
        <v>40</v>
      </c>
      <c r="B1125" s="725" t="s">
        <v>390</v>
      </c>
      <c r="C1125" s="39" t="s">
        <v>16</v>
      </c>
      <c r="D1125" s="159">
        <f>D1126/(1.732*10*0.8)</f>
        <v>14.463048498845263</v>
      </c>
      <c r="E1125" s="159">
        <f t="shared" ref="E1125:AB1125" si="421">E1126/(1.732*10*0.8)</f>
        <v>14.679561200923782</v>
      </c>
      <c r="F1125" s="159">
        <f t="shared" si="421"/>
        <v>14.477482678983833</v>
      </c>
      <c r="G1125" s="159">
        <f t="shared" si="421"/>
        <v>14.722863741339488</v>
      </c>
      <c r="H1125" s="159">
        <f t="shared" si="421"/>
        <v>15.8054272517321</v>
      </c>
      <c r="I1125" s="159">
        <f t="shared" si="421"/>
        <v>16.281755196304843</v>
      </c>
      <c r="J1125" s="159">
        <f t="shared" si="421"/>
        <v>15.704387990762118</v>
      </c>
      <c r="K1125" s="159">
        <f t="shared" si="421"/>
        <v>15.45900692840646</v>
      </c>
      <c r="L1125" s="159">
        <f t="shared" si="421"/>
        <v>14.823903002309466</v>
      </c>
      <c r="M1125" s="159">
        <f t="shared" si="421"/>
        <v>14.679561200923791</v>
      </c>
      <c r="N1125" s="159">
        <f t="shared" si="421"/>
        <v>13.091801385681293</v>
      </c>
      <c r="O1125" s="159">
        <f t="shared" si="421"/>
        <v>14.073325635103927</v>
      </c>
      <c r="P1125" s="159">
        <f t="shared" si="421"/>
        <v>14.333140877598154</v>
      </c>
      <c r="Q1125" s="159">
        <f t="shared" si="421"/>
        <v>15.199191685912242</v>
      </c>
      <c r="R1125" s="159">
        <f t="shared" si="421"/>
        <v>16.758083140877599</v>
      </c>
      <c r="S1125" s="159">
        <f t="shared" si="421"/>
        <v>16.065242494226322</v>
      </c>
      <c r="T1125" s="159">
        <f t="shared" si="421"/>
        <v>16.916859122401853</v>
      </c>
      <c r="U1125" s="159">
        <f t="shared" si="421"/>
        <v>17.523094688221704</v>
      </c>
      <c r="V1125" s="159">
        <f t="shared" si="421"/>
        <v>16.989030023094681</v>
      </c>
      <c r="W1125" s="159">
        <f t="shared" si="421"/>
        <v>17.032332563510391</v>
      </c>
      <c r="X1125" s="159">
        <f t="shared" si="421"/>
        <v>16.48383371824481</v>
      </c>
      <c r="Y1125" s="159">
        <f t="shared" si="421"/>
        <v>16.310623556581991</v>
      </c>
      <c r="Z1125" s="159">
        <f t="shared" si="421"/>
        <v>16.079676674364897</v>
      </c>
      <c r="AA1125" s="159">
        <f t="shared" si="421"/>
        <v>15.906466512702073</v>
      </c>
      <c r="AB1125" s="159">
        <f t="shared" si="421"/>
        <v>14.506351039260968</v>
      </c>
      <c r="AC1125" s="43" t="s">
        <v>315</v>
      </c>
      <c r="AD1125" s="90"/>
    </row>
    <row r="1126" spans="1:30">
      <c r="A1126" s="714"/>
      <c r="B1126" s="726"/>
      <c r="C1126" s="41" t="s">
        <v>17</v>
      </c>
      <c r="D1126" s="396">
        <f>D1122-D1118-D1130</f>
        <v>200.39999999999998</v>
      </c>
      <c r="E1126" s="396">
        <f t="shared" ref="E1126:AB1126" si="422">E1122-E1118-E1130</f>
        <v>203.39999999999995</v>
      </c>
      <c r="F1126" s="396">
        <f t="shared" si="422"/>
        <v>200.60000000000002</v>
      </c>
      <c r="G1126" s="396">
        <f t="shared" si="422"/>
        <v>203.99999999999997</v>
      </c>
      <c r="H1126" s="396">
        <f t="shared" si="422"/>
        <v>219</v>
      </c>
      <c r="I1126" s="396">
        <f t="shared" si="422"/>
        <v>225.59999999999991</v>
      </c>
      <c r="J1126" s="396">
        <f t="shared" si="422"/>
        <v>217.59999999999994</v>
      </c>
      <c r="K1126" s="396">
        <f t="shared" si="422"/>
        <v>214.19999999999993</v>
      </c>
      <c r="L1126" s="396">
        <f t="shared" si="422"/>
        <v>205.39999999999998</v>
      </c>
      <c r="M1126" s="396">
        <f t="shared" si="422"/>
        <v>203.40000000000006</v>
      </c>
      <c r="N1126" s="396">
        <f t="shared" si="422"/>
        <v>181.40000000000003</v>
      </c>
      <c r="O1126" s="396">
        <f t="shared" si="422"/>
        <v>195.00000000000003</v>
      </c>
      <c r="P1126" s="396">
        <f t="shared" si="422"/>
        <v>198.60000000000005</v>
      </c>
      <c r="Q1126" s="396">
        <f t="shared" si="422"/>
        <v>210.60000000000005</v>
      </c>
      <c r="R1126" s="396">
        <f>R1122-R1118-R1130</f>
        <v>232.20000000000005</v>
      </c>
      <c r="S1126" s="396">
        <f t="shared" si="422"/>
        <v>222.59999999999994</v>
      </c>
      <c r="T1126" s="396">
        <f t="shared" si="422"/>
        <v>234.40000000000009</v>
      </c>
      <c r="U1126" s="396">
        <f t="shared" si="422"/>
        <v>242.79999999999995</v>
      </c>
      <c r="V1126" s="396">
        <f t="shared" si="422"/>
        <v>235.39999999999995</v>
      </c>
      <c r="W1126" s="396">
        <f t="shared" si="422"/>
        <v>236</v>
      </c>
      <c r="X1126" s="396">
        <f t="shared" si="422"/>
        <v>228.40000000000009</v>
      </c>
      <c r="Y1126" s="396">
        <f t="shared" si="422"/>
        <v>226.00000000000009</v>
      </c>
      <c r="Z1126" s="396">
        <f t="shared" si="422"/>
        <v>222.80000000000004</v>
      </c>
      <c r="AA1126" s="396">
        <f t="shared" si="422"/>
        <v>220.39999999999995</v>
      </c>
      <c r="AB1126" s="396">
        <f t="shared" si="422"/>
        <v>201</v>
      </c>
      <c r="AC1126" s="43" t="s">
        <v>315</v>
      </c>
      <c r="AD1126" s="90"/>
    </row>
    <row r="1127" spans="1:30">
      <c r="A1127" s="714"/>
      <c r="B1127" s="726"/>
      <c r="C1127" s="54" t="s">
        <v>33</v>
      </c>
      <c r="D1127" s="52"/>
      <c r="E1127" s="52"/>
      <c r="F1127" s="52"/>
      <c r="G1127" s="52"/>
      <c r="H1127" s="52"/>
      <c r="I1127" s="52"/>
      <c r="J1127" s="52"/>
      <c r="K1127" s="52"/>
      <c r="L1127" s="52"/>
      <c r="M1127" s="52"/>
      <c r="N1127" s="52"/>
      <c r="O1127" s="52"/>
      <c r="P1127" s="52"/>
      <c r="Q1127" s="52"/>
      <c r="R1127" s="52"/>
      <c r="S1127" s="52"/>
      <c r="T1127" s="52"/>
      <c r="U1127" s="52"/>
      <c r="V1127" s="52"/>
      <c r="W1127" s="52"/>
      <c r="X1127" s="52"/>
      <c r="Y1127" s="52"/>
      <c r="Z1127" s="52"/>
      <c r="AA1127" s="52"/>
      <c r="AB1127" s="52"/>
      <c r="AC1127" s="43"/>
      <c r="AD1127" s="90"/>
    </row>
    <row r="1128" spans="1:30" ht="13.5" thickBot="1">
      <c r="A1128" s="715"/>
      <c r="B1128" s="727"/>
      <c r="C1128" s="60" t="s">
        <v>18</v>
      </c>
      <c r="D1128" s="272"/>
      <c r="E1128" s="272"/>
      <c r="F1128" s="272"/>
      <c r="G1128" s="272"/>
      <c r="H1128" s="272"/>
      <c r="I1128" s="272"/>
      <c r="J1128" s="272"/>
      <c r="K1128" s="272"/>
      <c r="L1128" s="272"/>
      <c r="M1128" s="272"/>
      <c r="N1128" s="272"/>
      <c r="O1128" s="272"/>
      <c r="P1128" s="272"/>
      <c r="Q1128" s="272"/>
      <c r="R1128" s="272"/>
      <c r="S1128" s="272"/>
      <c r="T1128" s="272"/>
      <c r="U1128" s="272"/>
      <c r="V1128" s="272"/>
      <c r="W1128" s="272"/>
      <c r="X1128" s="272"/>
      <c r="Y1128" s="272"/>
      <c r="Z1128" s="272"/>
      <c r="AA1128" s="272"/>
      <c r="AB1128" s="272"/>
      <c r="AC1128" s="43"/>
      <c r="AD1128" s="90"/>
    </row>
    <row r="1129" spans="1:30">
      <c r="A1129" s="737" t="s">
        <v>38</v>
      </c>
      <c r="B1129" s="716" t="s">
        <v>237</v>
      </c>
      <c r="C1129" s="39" t="s">
        <v>16</v>
      </c>
      <c r="D1129" s="159">
        <f>D1130/(1.732*10*0.8)</f>
        <v>0.57736720554272514</v>
      </c>
      <c r="E1129" s="159">
        <f t="shared" ref="E1129:AB1129" si="423">E1130/(1.732*10*0.8)</f>
        <v>0.60623556581986138</v>
      </c>
      <c r="F1129" s="159">
        <f t="shared" si="423"/>
        <v>0.57736720554272514</v>
      </c>
      <c r="G1129" s="159">
        <f t="shared" si="423"/>
        <v>0.60623556581986138</v>
      </c>
      <c r="H1129" s="159">
        <f t="shared" si="423"/>
        <v>0.57736720554272514</v>
      </c>
      <c r="I1129" s="159">
        <f t="shared" si="423"/>
        <v>0.57736720554272514</v>
      </c>
      <c r="J1129" s="159">
        <f t="shared" si="423"/>
        <v>0.54849884526558879</v>
      </c>
      <c r="K1129" s="159">
        <f t="shared" si="423"/>
        <v>0.57736720554272514</v>
      </c>
      <c r="L1129" s="159">
        <f t="shared" si="423"/>
        <v>0.57736720554272514</v>
      </c>
      <c r="M1129" s="159">
        <f t="shared" si="423"/>
        <v>0.60623556581986138</v>
      </c>
      <c r="N1129" s="159">
        <f t="shared" si="423"/>
        <v>0.51963048498845266</v>
      </c>
      <c r="O1129" s="159">
        <f t="shared" si="423"/>
        <v>0.54849884526558879</v>
      </c>
      <c r="P1129" s="159">
        <f t="shared" si="423"/>
        <v>0.54849884526558879</v>
      </c>
      <c r="Q1129" s="159">
        <f t="shared" si="423"/>
        <v>0.54849884526558879</v>
      </c>
      <c r="R1129" s="159">
        <f t="shared" si="423"/>
        <v>0.57736720554272514</v>
      </c>
      <c r="S1129" s="159">
        <f t="shared" si="423"/>
        <v>0.54849884526558879</v>
      </c>
      <c r="T1129" s="159">
        <f t="shared" si="423"/>
        <v>0.57736720554272514</v>
      </c>
      <c r="U1129" s="159">
        <f t="shared" si="423"/>
        <v>0.57736720554272514</v>
      </c>
      <c r="V1129" s="159">
        <f t="shared" si="423"/>
        <v>0.60623556581986138</v>
      </c>
      <c r="W1129" s="159">
        <f t="shared" si="423"/>
        <v>0.57736720554272514</v>
      </c>
      <c r="X1129" s="159">
        <f t="shared" si="423"/>
        <v>0.57736720554272514</v>
      </c>
      <c r="Y1129" s="159">
        <f t="shared" si="423"/>
        <v>0.60623556581986138</v>
      </c>
      <c r="Z1129" s="159">
        <f t="shared" si="423"/>
        <v>0.60623556581986138</v>
      </c>
      <c r="AA1129" s="159">
        <f t="shared" si="423"/>
        <v>0.60623556581986138</v>
      </c>
      <c r="AB1129" s="159">
        <f t="shared" si="423"/>
        <v>0.57736720554272514</v>
      </c>
      <c r="AC1129" s="43" t="s">
        <v>315</v>
      </c>
      <c r="AD1129" s="90"/>
    </row>
    <row r="1130" spans="1:30">
      <c r="A1130" s="738"/>
      <c r="B1130" s="717"/>
      <c r="C1130" s="41" t="s">
        <v>17</v>
      </c>
      <c r="D1130" s="267">
        <v>8</v>
      </c>
      <c r="E1130" s="267">
        <v>8.4</v>
      </c>
      <c r="F1130" s="267">
        <v>8</v>
      </c>
      <c r="G1130" s="267">
        <v>8.4</v>
      </c>
      <c r="H1130" s="267">
        <v>8</v>
      </c>
      <c r="I1130" s="267">
        <v>8</v>
      </c>
      <c r="J1130" s="267">
        <v>7.6</v>
      </c>
      <c r="K1130" s="267">
        <v>8</v>
      </c>
      <c r="L1130" s="267">
        <v>8</v>
      </c>
      <c r="M1130" s="267">
        <v>8.4</v>
      </c>
      <c r="N1130" s="267">
        <v>7.2</v>
      </c>
      <c r="O1130" s="267">
        <v>7.6</v>
      </c>
      <c r="P1130" s="267">
        <v>7.6</v>
      </c>
      <c r="Q1130" s="267">
        <v>7.6</v>
      </c>
      <c r="R1130" s="267">
        <v>8</v>
      </c>
      <c r="S1130" s="267">
        <v>7.6</v>
      </c>
      <c r="T1130" s="267">
        <v>8</v>
      </c>
      <c r="U1130" s="267">
        <v>8</v>
      </c>
      <c r="V1130" s="267">
        <v>8.4</v>
      </c>
      <c r="W1130" s="267">
        <v>8</v>
      </c>
      <c r="X1130" s="267">
        <v>8</v>
      </c>
      <c r="Y1130" s="267">
        <v>8.4</v>
      </c>
      <c r="Z1130" s="267">
        <v>8.4</v>
      </c>
      <c r="AA1130" s="267">
        <v>8.4</v>
      </c>
      <c r="AB1130" s="267">
        <v>8</v>
      </c>
      <c r="AC1130" s="26" t="s">
        <v>122</v>
      </c>
      <c r="AD1130" s="456"/>
    </row>
    <row r="1131" spans="1:30">
      <c r="A1131" s="738"/>
      <c r="B1131" s="717"/>
      <c r="C1131" s="54" t="s">
        <v>33</v>
      </c>
      <c r="D1131" s="40"/>
      <c r="E1131" s="665"/>
      <c r="F1131" s="273"/>
      <c r="G1131" s="273"/>
      <c r="H1131" s="274"/>
      <c r="I1131" s="273"/>
      <c r="J1131" s="273"/>
      <c r="K1131" s="273"/>
      <c r="L1131" s="273"/>
      <c r="M1131" s="273"/>
      <c r="N1131" s="274"/>
      <c r="O1131" s="273"/>
      <c r="P1131" s="273"/>
      <c r="Q1131" s="273"/>
      <c r="R1131" s="273"/>
      <c r="S1131" s="273"/>
      <c r="T1131" s="273"/>
      <c r="U1131" s="273"/>
      <c r="V1131" s="274"/>
      <c r="W1131" s="273"/>
      <c r="X1131" s="273"/>
      <c r="Y1131" s="274"/>
      <c r="Z1131" s="273"/>
      <c r="AA1131" s="273"/>
      <c r="AB1131" s="273"/>
      <c r="AC1131" s="26"/>
      <c r="AD1131" s="456"/>
    </row>
    <row r="1132" spans="1:30" ht="13.5" thickBot="1">
      <c r="A1132" s="739"/>
      <c r="B1132" s="718"/>
      <c r="C1132" s="44" t="s">
        <v>18</v>
      </c>
      <c r="D1132" s="666"/>
      <c r="E1132" s="666"/>
      <c r="F1132" s="666"/>
      <c r="G1132" s="666"/>
      <c r="H1132" s="666"/>
      <c r="I1132" s="666"/>
      <c r="J1132" s="666"/>
      <c r="K1132" s="666"/>
      <c r="L1132" s="666"/>
      <c r="M1132" s="666"/>
      <c r="N1132" s="666"/>
      <c r="O1132" s="666"/>
      <c r="P1132" s="666"/>
      <c r="Q1132" s="666"/>
      <c r="R1132" s="666"/>
      <c r="S1132" s="666"/>
      <c r="T1132" s="666"/>
      <c r="U1132" s="666"/>
      <c r="V1132" s="666"/>
      <c r="W1132" s="666"/>
      <c r="X1132" s="666"/>
      <c r="Y1132" s="666"/>
      <c r="Z1132" s="666"/>
      <c r="AA1132" s="666"/>
      <c r="AB1132" s="666"/>
      <c r="AC1132" s="80"/>
      <c r="AD1132" s="544"/>
    </row>
    <row r="1133" spans="1:30" ht="15" customHeight="1">
      <c r="A1133" s="746" t="s">
        <v>51</v>
      </c>
      <c r="B1133" s="747"/>
      <c r="C1133" s="131" t="s">
        <v>17</v>
      </c>
      <c r="D1133" s="144">
        <f>D1103+D1122</f>
        <v>2621.6</v>
      </c>
      <c r="E1133" s="144">
        <f t="shared" ref="E1133:AB1133" si="424">E1103+E1122</f>
        <v>2618.6</v>
      </c>
      <c r="F1133" s="144">
        <f t="shared" si="424"/>
        <v>2628.2000000000003</v>
      </c>
      <c r="G1133" s="144">
        <f t="shared" si="424"/>
        <v>2662.6</v>
      </c>
      <c r="H1133" s="144">
        <f t="shared" si="424"/>
        <v>2819.8</v>
      </c>
      <c r="I1133" s="144">
        <f t="shared" si="424"/>
        <v>2994.3999999999996</v>
      </c>
      <c r="J1133" s="144">
        <f t="shared" si="424"/>
        <v>3038.6000000000004</v>
      </c>
      <c r="K1133" s="144">
        <f t="shared" si="424"/>
        <v>2987.3999999999996</v>
      </c>
      <c r="L1133" s="144">
        <f t="shared" si="424"/>
        <v>2881.8</v>
      </c>
      <c r="M1133" s="144">
        <f t="shared" si="424"/>
        <v>2799</v>
      </c>
      <c r="N1133" s="144">
        <f t="shared" si="424"/>
        <v>2646</v>
      </c>
      <c r="O1133" s="144">
        <f>O1103+O1122</f>
        <v>2653.6</v>
      </c>
      <c r="P1133" s="144">
        <f>P1103+P1122</f>
        <v>2660</v>
      </c>
      <c r="Q1133" s="144">
        <f t="shared" si="424"/>
        <v>2693.2</v>
      </c>
      <c r="R1133" s="144">
        <f>R1103+R1122</f>
        <v>2909.8</v>
      </c>
      <c r="S1133" s="144">
        <f t="shared" si="424"/>
        <v>3014</v>
      </c>
      <c r="T1133" s="144">
        <f>T1103+T1122</f>
        <v>3091</v>
      </c>
      <c r="U1133" s="144">
        <f t="shared" si="424"/>
        <v>3132.4</v>
      </c>
      <c r="V1133" s="144">
        <f t="shared" si="424"/>
        <v>3232.8</v>
      </c>
      <c r="W1133" s="144">
        <f t="shared" si="424"/>
        <v>3271.6000000000004</v>
      </c>
      <c r="X1133" s="144">
        <f t="shared" si="424"/>
        <v>3191.4</v>
      </c>
      <c r="Y1133" s="144">
        <f t="shared" si="424"/>
        <v>3038</v>
      </c>
      <c r="Z1133" s="144">
        <f t="shared" si="424"/>
        <v>2888</v>
      </c>
      <c r="AA1133" s="144">
        <f t="shared" si="424"/>
        <v>2792.2</v>
      </c>
      <c r="AB1133" s="172">
        <f t="shared" si="424"/>
        <v>2622</v>
      </c>
      <c r="AC1133" s="230"/>
      <c r="AD1133" s="458"/>
    </row>
    <row r="1134" spans="1:30" ht="18" customHeight="1" thickBot="1">
      <c r="A1134" s="748"/>
      <c r="B1134" s="749"/>
      <c r="C1134" s="69" t="s">
        <v>33</v>
      </c>
      <c r="D1134" s="87">
        <f t="shared" ref="D1134:AB1134" si="425">D1104+D1123</f>
        <v>752</v>
      </c>
      <c r="E1134" s="87">
        <f t="shared" si="425"/>
        <v>756.8</v>
      </c>
      <c r="F1134" s="87">
        <f t="shared" si="425"/>
        <v>744.8</v>
      </c>
      <c r="G1134" s="87">
        <f t="shared" si="425"/>
        <v>740.8</v>
      </c>
      <c r="H1134" s="87">
        <f t="shared" si="425"/>
        <v>736.8</v>
      </c>
      <c r="I1134" s="87">
        <f t="shared" si="425"/>
        <v>745.59999999999991</v>
      </c>
      <c r="J1134" s="87">
        <f t="shared" si="425"/>
        <v>773.6</v>
      </c>
      <c r="K1134" s="87">
        <f t="shared" si="425"/>
        <v>764.8</v>
      </c>
      <c r="L1134" s="87">
        <f t="shared" si="425"/>
        <v>699.2</v>
      </c>
      <c r="M1134" s="87">
        <f t="shared" si="425"/>
        <v>702.4</v>
      </c>
      <c r="N1134" s="87">
        <f t="shared" si="425"/>
        <v>813.2</v>
      </c>
      <c r="O1134" s="87">
        <f>O1104+O1123</f>
        <v>824.8</v>
      </c>
      <c r="P1134" s="87">
        <f t="shared" si="425"/>
        <v>874.8</v>
      </c>
      <c r="Q1134" s="87">
        <f t="shared" si="425"/>
        <v>895.6</v>
      </c>
      <c r="R1134" s="87">
        <f>R1104+R1123</f>
        <v>876.8</v>
      </c>
      <c r="S1134" s="87">
        <f t="shared" si="425"/>
        <v>791.2</v>
      </c>
      <c r="T1134" s="87">
        <f>T1104+T1123</f>
        <v>806.4</v>
      </c>
      <c r="U1134" s="87">
        <f t="shared" si="425"/>
        <v>824</v>
      </c>
      <c r="V1134" s="87">
        <f t="shared" si="425"/>
        <v>872</v>
      </c>
      <c r="W1134" s="87">
        <f t="shared" si="425"/>
        <v>851.2</v>
      </c>
      <c r="X1134" s="87">
        <f t="shared" si="425"/>
        <v>838.4</v>
      </c>
      <c r="Y1134" s="87">
        <f t="shared" si="425"/>
        <v>841.6</v>
      </c>
      <c r="Z1134" s="87">
        <f t="shared" si="425"/>
        <v>827.2</v>
      </c>
      <c r="AA1134" s="87">
        <f t="shared" si="425"/>
        <v>824.8</v>
      </c>
      <c r="AB1134" s="88">
        <f t="shared" si="425"/>
        <v>772</v>
      </c>
      <c r="AC1134" s="66"/>
      <c r="AD1134" s="260"/>
    </row>
    <row r="1135" spans="1:30">
      <c r="AC1135" s="10"/>
      <c r="AD1135" s="10"/>
    </row>
    <row r="1136" spans="1:30" ht="13.5" thickBot="1">
      <c r="AC1136" s="10"/>
      <c r="AD1136" s="10"/>
    </row>
    <row r="1137" spans="1:30" ht="34.5" thickBot="1">
      <c r="A1137" s="275" t="s">
        <v>3</v>
      </c>
      <c r="B1137" s="16" t="s">
        <v>4</v>
      </c>
      <c r="C1137" s="17" t="s">
        <v>5</v>
      </c>
      <c r="D1137" s="18"/>
      <c r="E1137" s="750" t="s">
        <v>6</v>
      </c>
      <c r="F1137" s="751"/>
      <c r="G1137" s="751"/>
      <c r="H1137" s="751"/>
      <c r="I1137" s="751"/>
      <c r="J1137" s="751"/>
      <c r="K1137" s="751"/>
      <c r="L1137" s="751"/>
      <c r="M1137" s="751"/>
      <c r="N1137" s="751"/>
      <c r="O1137" s="751"/>
      <c r="P1137" s="751"/>
      <c r="Q1137" s="751"/>
      <c r="R1137" s="751"/>
      <c r="S1137" s="751"/>
      <c r="T1137" s="751"/>
      <c r="U1137" s="751"/>
      <c r="V1137" s="751"/>
      <c r="W1137" s="751"/>
      <c r="X1137" s="751"/>
      <c r="Y1137" s="751"/>
      <c r="Z1137" s="751"/>
      <c r="AA1137" s="751"/>
      <c r="AB1137" s="752"/>
      <c r="AC1137" s="19" t="s">
        <v>7</v>
      </c>
      <c r="AD1137" s="536"/>
    </row>
    <row r="1138" spans="1:30" ht="13.5" thickBot="1">
      <c r="A1138" s="371" t="s">
        <v>239</v>
      </c>
      <c r="B1138" s="397"/>
      <c r="C1138" s="22"/>
      <c r="D1138" s="72">
        <v>0</v>
      </c>
      <c r="E1138" s="23">
        <v>1</v>
      </c>
      <c r="F1138" s="23">
        <v>2</v>
      </c>
      <c r="G1138" s="23">
        <v>3</v>
      </c>
      <c r="H1138" s="24">
        <v>4</v>
      </c>
      <c r="I1138" s="23">
        <v>5</v>
      </c>
      <c r="J1138" s="23">
        <v>6</v>
      </c>
      <c r="K1138" s="23">
        <v>7</v>
      </c>
      <c r="L1138" s="23">
        <v>8</v>
      </c>
      <c r="M1138" s="23">
        <v>9</v>
      </c>
      <c r="N1138" s="24">
        <v>10</v>
      </c>
      <c r="O1138" s="23">
        <v>11</v>
      </c>
      <c r="P1138" s="23">
        <v>12</v>
      </c>
      <c r="Q1138" s="23">
        <v>13</v>
      </c>
      <c r="R1138" s="23">
        <v>14</v>
      </c>
      <c r="S1138" s="23">
        <v>15</v>
      </c>
      <c r="T1138" s="23">
        <v>16</v>
      </c>
      <c r="U1138" s="23">
        <v>17</v>
      </c>
      <c r="V1138" s="24">
        <v>18</v>
      </c>
      <c r="W1138" s="23">
        <v>19</v>
      </c>
      <c r="X1138" s="23">
        <v>20</v>
      </c>
      <c r="Y1138" s="24">
        <v>21</v>
      </c>
      <c r="Z1138" s="23">
        <v>22</v>
      </c>
      <c r="AA1138" s="23">
        <v>23</v>
      </c>
      <c r="AB1138" s="25">
        <v>24</v>
      </c>
      <c r="AC1138" s="26"/>
      <c r="AD1138" s="456"/>
    </row>
    <row r="1139" spans="1:30" ht="13.5" thickBot="1">
      <c r="A1139" s="276" t="s">
        <v>10</v>
      </c>
      <c r="B1139" s="277"/>
      <c r="C1139" s="278" t="s">
        <v>11</v>
      </c>
      <c r="D1139" s="200">
        <v>10.44</v>
      </c>
      <c r="E1139" s="201">
        <v>10.48</v>
      </c>
      <c r="F1139" s="201">
        <v>10.34</v>
      </c>
      <c r="G1139" s="201">
        <v>10.34</v>
      </c>
      <c r="H1139" s="202">
        <v>10.36</v>
      </c>
      <c r="I1139" s="201">
        <v>10.36</v>
      </c>
      <c r="J1139" s="201">
        <v>10.46</v>
      </c>
      <c r="K1139" s="201">
        <v>10.5</v>
      </c>
      <c r="L1139" s="201">
        <v>10.4</v>
      </c>
      <c r="M1139" s="201">
        <v>10.4</v>
      </c>
      <c r="N1139" s="202">
        <v>10.4</v>
      </c>
      <c r="O1139" s="201">
        <v>10.42</v>
      </c>
      <c r="P1139" s="201">
        <v>10.52</v>
      </c>
      <c r="Q1139" s="201">
        <v>10.54</v>
      </c>
      <c r="R1139" s="201">
        <v>10.44</v>
      </c>
      <c r="S1139" s="201">
        <v>10.34</v>
      </c>
      <c r="T1139" s="201">
        <v>10.46</v>
      </c>
      <c r="U1139" s="201">
        <v>10.54</v>
      </c>
      <c r="V1139" s="202">
        <v>10.6</v>
      </c>
      <c r="W1139" s="201">
        <v>10.5</v>
      </c>
      <c r="X1139" s="201">
        <v>10.54</v>
      </c>
      <c r="Y1139" s="202">
        <v>10.46</v>
      </c>
      <c r="Z1139" s="201">
        <v>10.48</v>
      </c>
      <c r="AA1139" s="201">
        <v>10.44</v>
      </c>
      <c r="AB1139" s="239">
        <v>10.48</v>
      </c>
      <c r="AC1139" s="279"/>
      <c r="AD1139" s="545"/>
    </row>
    <row r="1140" spans="1:30" ht="13.5" thickBot="1">
      <c r="A1140" s="276" t="s">
        <v>13</v>
      </c>
      <c r="B1140" s="277"/>
      <c r="C1140" s="278" t="s">
        <v>11</v>
      </c>
      <c r="D1140" s="200">
        <v>10.44</v>
      </c>
      <c r="E1140" s="201">
        <v>10.48</v>
      </c>
      <c r="F1140" s="201">
        <v>10.34</v>
      </c>
      <c r="G1140" s="201">
        <v>10.34</v>
      </c>
      <c r="H1140" s="202">
        <v>10.36</v>
      </c>
      <c r="I1140" s="201">
        <v>10.36</v>
      </c>
      <c r="J1140" s="201">
        <v>10.46</v>
      </c>
      <c r="K1140" s="201">
        <v>10.5</v>
      </c>
      <c r="L1140" s="201">
        <v>10.4</v>
      </c>
      <c r="M1140" s="201">
        <v>10.4</v>
      </c>
      <c r="N1140" s="202">
        <v>10.4</v>
      </c>
      <c r="O1140" s="201">
        <v>10.42</v>
      </c>
      <c r="P1140" s="201">
        <v>10.52</v>
      </c>
      <c r="Q1140" s="201">
        <v>10.54</v>
      </c>
      <c r="R1140" s="201">
        <v>10.44</v>
      </c>
      <c r="S1140" s="201">
        <v>10.34</v>
      </c>
      <c r="T1140" s="201">
        <v>10.46</v>
      </c>
      <c r="U1140" s="201">
        <v>10.54</v>
      </c>
      <c r="V1140" s="202">
        <v>10.6</v>
      </c>
      <c r="W1140" s="201">
        <v>10.5</v>
      </c>
      <c r="X1140" s="201">
        <v>10.54</v>
      </c>
      <c r="Y1140" s="202">
        <v>10.46</v>
      </c>
      <c r="Z1140" s="201">
        <v>10.48</v>
      </c>
      <c r="AA1140" s="201">
        <v>10.44</v>
      </c>
      <c r="AB1140" s="239">
        <v>10.48</v>
      </c>
      <c r="AC1140" s="188"/>
      <c r="AD1140" s="457"/>
    </row>
    <row r="1141" spans="1:30">
      <c r="A1141" s="713" t="s">
        <v>63</v>
      </c>
      <c r="B1141" s="716" t="s">
        <v>240</v>
      </c>
      <c r="C1141" s="39" t="s">
        <v>16</v>
      </c>
      <c r="D1141" s="55">
        <f>D1142/(1.732*0.9*10)</f>
        <v>29.253271747498076</v>
      </c>
      <c r="E1141" s="55">
        <f t="shared" ref="E1141:AB1141" si="426">E1142/(1.732*0.9*10)</f>
        <v>27.970233512958689</v>
      </c>
      <c r="F1141" s="55">
        <f t="shared" si="426"/>
        <v>27.457018219142931</v>
      </c>
      <c r="G1141" s="55">
        <f t="shared" si="426"/>
        <v>27.457018219142931</v>
      </c>
      <c r="H1141" s="55">
        <f t="shared" si="426"/>
        <v>27.200410572235054</v>
      </c>
      <c r="I1141" s="55">
        <f t="shared" si="426"/>
        <v>27.713625866050808</v>
      </c>
      <c r="J1141" s="55">
        <f t="shared" si="426"/>
        <v>30.023094688221711</v>
      </c>
      <c r="K1141" s="55">
        <f t="shared" si="426"/>
        <v>33.615601744932</v>
      </c>
      <c r="L1141" s="55">
        <f t="shared" si="426"/>
        <v>38.49114703618168</v>
      </c>
      <c r="M1141" s="55">
        <f t="shared" si="426"/>
        <v>48.755452912496793</v>
      </c>
      <c r="N1141" s="55">
        <f t="shared" si="426"/>
        <v>55.427251732101617</v>
      </c>
      <c r="O1141" s="55">
        <f>O1142/(1.732*0.9*10)</f>
        <v>55.940467025917378</v>
      </c>
      <c r="P1141" s="55">
        <f>P1142/(1.732*0.9*10)</f>
        <v>55.427251732101617</v>
      </c>
      <c r="Q1141" s="55">
        <f t="shared" si="426"/>
        <v>54.914036438285862</v>
      </c>
      <c r="R1141" s="55">
        <f t="shared" si="426"/>
        <v>56.197074672825252</v>
      </c>
      <c r="S1141" s="55">
        <f t="shared" si="426"/>
        <v>57.223505260456761</v>
      </c>
      <c r="T1141" s="55">
        <f t="shared" si="426"/>
        <v>57.480112907364642</v>
      </c>
      <c r="U1141" s="55">
        <f t="shared" si="426"/>
        <v>55.427251732101617</v>
      </c>
      <c r="V1141" s="55">
        <f t="shared" si="426"/>
        <v>54.914036438285862</v>
      </c>
      <c r="W1141" s="55">
        <f t="shared" si="426"/>
        <v>54.144213497562227</v>
      </c>
      <c r="X1141" s="55">
        <f t="shared" si="426"/>
        <v>50.038491147036183</v>
      </c>
      <c r="Y1141" s="55">
        <f t="shared" si="426"/>
        <v>39.004362329997434</v>
      </c>
      <c r="Z1141" s="55">
        <f t="shared" si="426"/>
        <v>35.155247626379271</v>
      </c>
      <c r="AA1141" s="55">
        <f t="shared" si="426"/>
        <v>32.33256351039261</v>
      </c>
      <c r="AB1141" s="55">
        <f t="shared" si="426"/>
        <v>29.253271747498076</v>
      </c>
      <c r="AC1141" s="43" t="s">
        <v>315</v>
      </c>
      <c r="AD1141" s="90"/>
    </row>
    <row r="1142" spans="1:30">
      <c r="A1142" s="714"/>
      <c r="B1142" s="717"/>
      <c r="C1142" s="41" t="s">
        <v>17</v>
      </c>
      <c r="D1142" s="48">
        <v>456</v>
      </c>
      <c r="E1142" s="48">
        <v>436</v>
      </c>
      <c r="F1142" s="48">
        <v>428</v>
      </c>
      <c r="G1142" s="48">
        <v>428</v>
      </c>
      <c r="H1142" s="48">
        <v>424</v>
      </c>
      <c r="I1142" s="48">
        <v>432</v>
      </c>
      <c r="J1142" s="48">
        <v>468</v>
      </c>
      <c r="K1142" s="48">
        <v>524</v>
      </c>
      <c r="L1142" s="48">
        <v>600</v>
      </c>
      <c r="M1142" s="48">
        <v>760</v>
      </c>
      <c r="N1142" s="48">
        <v>864</v>
      </c>
      <c r="O1142" s="48">
        <v>872</v>
      </c>
      <c r="P1142" s="48">
        <v>864</v>
      </c>
      <c r="Q1142" s="48">
        <v>856</v>
      </c>
      <c r="R1142" s="48">
        <v>876</v>
      </c>
      <c r="S1142" s="48">
        <v>892</v>
      </c>
      <c r="T1142" s="48">
        <v>896</v>
      </c>
      <c r="U1142" s="48">
        <v>864</v>
      </c>
      <c r="V1142" s="48">
        <v>856</v>
      </c>
      <c r="W1142" s="48">
        <v>844</v>
      </c>
      <c r="X1142" s="48">
        <v>780</v>
      </c>
      <c r="Y1142" s="48">
        <v>608</v>
      </c>
      <c r="Z1142" s="48">
        <v>548</v>
      </c>
      <c r="AA1142" s="48">
        <v>504</v>
      </c>
      <c r="AB1142" s="48">
        <v>456</v>
      </c>
      <c r="AC1142" s="26" t="s">
        <v>122</v>
      </c>
      <c r="AD1142" s="456"/>
    </row>
    <row r="1143" spans="1:30">
      <c r="A1143" s="714"/>
      <c r="B1143" s="717"/>
      <c r="C1143" s="54" t="s">
        <v>33</v>
      </c>
      <c r="D1143" s="55">
        <v>156</v>
      </c>
      <c r="E1143" s="55">
        <v>152</v>
      </c>
      <c r="F1143" s="55">
        <v>148</v>
      </c>
      <c r="G1143" s="55">
        <v>148</v>
      </c>
      <c r="H1143" s="55">
        <v>148</v>
      </c>
      <c r="I1143" s="55">
        <v>152</v>
      </c>
      <c r="J1143" s="55">
        <v>148</v>
      </c>
      <c r="K1143" s="55">
        <v>164</v>
      </c>
      <c r="L1143" s="55">
        <v>200</v>
      </c>
      <c r="M1143" s="55">
        <v>260</v>
      </c>
      <c r="N1143" s="55">
        <v>256</v>
      </c>
      <c r="O1143" s="55">
        <v>260</v>
      </c>
      <c r="P1143" s="55">
        <v>260</v>
      </c>
      <c r="Q1143" s="55">
        <v>256</v>
      </c>
      <c r="R1143" s="55">
        <v>276</v>
      </c>
      <c r="S1143" s="55">
        <v>272</v>
      </c>
      <c r="T1143" s="55">
        <v>264</v>
      </c>
      <c r="U1143" s="55">
        <v>252</v>
      </c>
      <c r="V1143" s="55">
        <v>252</v>
      </c>
      <c r="W1143" s="55">
        <v>248</v>
      </c>
      <c r="X1143" s="55">
        <v>212</v>
      </c>
      <c r="Y1143" s="55">
        <v>180</v>
      </c>
      <c r="Z1143" s="55">
        <v>164</v>
      </c>
      <c r="AA1143" s="55">
        <v>152</v>
      </c>
      <c r="AB1143" s="55">
        <v>152</v>
      </c>
      <c r="AC1143" s="26" t="s">
        <v>122</v>
      </c>
      <c r="AD1143" s="456"/>
    </row>
    <row r="1144" spans="1:30" ht="13.5" thickBot="1">
      <c r="A1144" s="715"/>
      <c r="B1144" s="718"/>
      <c r="C1144" s="44" t="s">
        <v>18</v>
      </c>
      <c r="D1144" s="271">
        <f>D1143/D1142</f>
        <v>0.34210526315789475</v>
      </c>
      <c r="E1144" s="271">
        <f t="shared" ref="E1144:AB1144" si="427">E1143/E1142</f>
        <v>0.34862385321100919</v>
      </c>
      <c r="F1144" s="271">
        <f t="shared" si="427"/>
        <v>0.34579439252336447</v>
      </c>
      <c r="G1144" s="271">
        <f t="shared" si="427"/>
        <v>0.34579439252336447</v>
      </c>
      <c r="H1144" s="271">
        <f t="shared" si="427"/>
        <v>0.34905660377358488</v>
      </c>
      <c r="I1144" s="271">
        <f t="shared" si="427"/>
        <v>0.35185185185185186</v>
      </c>
      <c r="J1144" s="271">
        <f t="shared" si="427"/>
        <v>0.31623931623931623</v>
      </c>
      <c r="K1144" s="271">
        <f t="shared" si="427"/>
        <v>0.31297709923664124</v>
      </c>
      <c r="L1144" s="271">
        <f t="shared" si="427"/>
        <v>0.33333333333333331</v>
      </c>
      <c r="M1144" s="271">
        <f t="shared" si="427"/>
        <v>0.34210526315789475</v>
      </c>
      <c r="N1144" s="271">
        <f t="shared" si="427"/>
        <v>0.29629629629629628</v>
      </c>
      <c r="O1144" s="271">
        <f t="shared" si="427"/>
        <v>0.29816513761467889</v>
      </c>
      <c r="P1144" s="271">
        <f t="shared" si="427"/>
        <v>0.30092592592592593</v>
      </c>
      <c r="Q1144" s="271">
        <f t="shared" si="427"/>
        <v>0.29906542056074764</v>
      </c>
      <c r="R1144" s="271">
        <f t="shared" si="427"/>
        <v>0.31506849315068491</v>
      </c>
      <c r="S1144" s="271">
        <f t="shared" si="427"/>
        <v>0.30493273542600896</v>
      </c>
      <c r="T1144" s="271">
        <f t="shared" si="427"/>
        <v>0.29464285714285715</v>
      </c>
      <c r="U1144" s="271">
        <f t="shared" si="427"/>
        <v>0.29166666666666669</v>
      </c>
      <c r="V1144" s="271">
        <f t="shared" si="427"/>
        <v>0.29439252336448596</v>
      </c>
      <c r="W1144" s="271">
        <f t="shared" si="427"/>
        <v>0.29383886255924169</v>
      </c>
      <c r="X1144" s="271">
        <f t="shared" si="427"/>
        <v>0.27179487179487177</v>
      </c>
      <c r="Y1144" s="271">
        <f t="shared" si="427"/>
        <v>0.29605263157894735</v>
      </c>
      <c r="Z1144" s="271">
        <f t="shared" si="427"/>
        <v>0.29927007299270075</v>
      </c>
      <c r="AA1144" s="271">
        <f t="shared" si="427"/>
        <v>0.30158730158730157</v>
      </c>
      <c r="AB1144" s="271">
        <f t="shared" si="427"/>
        <v>0.33333333333333331</v>
      </c>
      <c r="AC1144" s="43" t="s">
        <v>315</v>
      </c>
      <c r="AD1144" s="242"/>
    </row>
    <row r="1145" spans="1:30">
      <c r="A1145" s="713" t="s">
        <v>76</v>
      </c>
      <c r="B1145" s="716" t="s">
        <v>241</v>
      </c>
      <c r="C1145" s="39" t="s">
        <v>16</v>
      </c>
      <c r="D1145" s="59">
        <f>D1141-D1148-D1152-D1155-D1159-D1162</f>
        <v>18.219142930459327</v>
      </c>
      <c r="E1145" s="59">
        <f t="shared" ref="E1145:AB1145" si="428">E1141-E1148-E1152-E1155-E1159-E1162</f>
        <v>18.09083910700539</v>
      </c>
      <c r="F1145" s="59">
        <f t="shared" si="428"/>
        <v>17.782909930715938</v>
      </c>
      <c r="G1145" s="59">
        <f t="shared" si="428"/>
        <v>17.782909930715935</v>
      </c>
      <c r="H1145" s="59">
        <f t="shared" si="428"/>
        <v>17.551963048498845</v>
      </c>
      <c r="I1145" s="59">
        <f t="shared" si="428"/>
        <v>17.603284577880423</v>
      </c>
      <c r="J1145" s="59">
        <f t="shared" si="428"/>
        <v>17.731588401334363</v>
      </c>
      <c r="K1145" s="59">
        <f t="shared" si="428"/>
        <v>18.2961252245317</v>
      </c>
      <c r="L1145" s="59">
        <f t="shared" si="428"/>
        <v>22.093918398768285</v>
      </c>
      <c r="M1145" s="59">
        <f t="shared" si="428"/>
        <v>27.328714395688998</v>
      </c>
      <c r="N1145" s="59">
        <f t="shared" si="428"/>
        <v>27.816268924813965</v>
      </c>
      <c r="O1145" s="59">
        <f t="shared" si="428"/>
        <v>28.35514498332051</v>
      </c>
      <c r="P1145" s="59">
        <f t="shared" si="428"/>
        <v>27.585322042596879</v>
      </c>
      <c r="Q1145" s="59">
        <f t="shared" si="428"/>
        <v>26.712856043110079</v>
      </c>
      <c r="R1145" s="59">
        <f t="shared" si="428"/>
        <v>28.457788042083664</v>
      </c>
      <c r="S1145" s="59">
        <f t="shared" si="428"/>
        <v>28.560431100846813</v>
      </c>
      <c r="T1145" s="59">
        <f t="shared" si="428"/>
        <v>28.432127277392869</v>
      </c>
      <c r="U1145" s="59">
        <f t="shared" si="428"/>
        <v>25.121888632281252</v>
      </c>
      <c r="V1145" s="59">
        <f t="shared" si="428"/>
        <v>23.479599692070824</v>
      </c>
      <c r="W1145" s="59">
        <f t="shared" si="428"/>
        <v>21.55504234026175</v>
      </c>
      <c r="X1145" s="59">
        <f t="shared" si="428"/>
        <v>20.041057223505263</v>
      </c>
      <c r="Y1145" s="59">
        <f t="shared" si="428"/>
        <v>18.835001283038238</v>
      </c>
      <c r="Z1145" s="59">
        <f t="shared" si="428"/>
        <v>18.450089812676424</v>
      </c>
      <c r="AA1145" s="59">
        <f t="shared" si="428"/>
        <v>18.090839107005394</v>
      </c>
      <c r="AB1145" s="59">
        <f t="shared" si="428"/>
        <v>18.15499101873236</v>
      </c>
      <c r="AC1145" s="43" t="s">
        <v>315</v>
      </c>
      <c r="AD1145" s="90"/>
    </row>
    <row r="1146" spans="1:30">
      <c r="A1146" s="714"/>
      <c r="B1146" s="717"/>
      <c r="C1146" s="41" t="s">
        <v>17</v>
      </c>
      <c r="D1146" s="163">
        <f>D1142-D1149-D1153-D1156-D1160-D1163</f>
        <v>284</v>
      </c>
      <c r="E1146" s="163">
        <f t="shared" ref="E1146:AB1146" si="429">E1142-E1149-E1153-E1156-E1160-E1163</f>
        <v>281.99999999999994</v>
      </c>
      <c r="F1146" s="163">
        <f t="shared" si="429"/>
        <v>277.2</v>
      </c>
      <c r="G1146" s="163">
        <f t="shared" si="429"/>
        <v>277.2</v>
      </c>
      <c r="H1146" s="163">
        <f t="shared" si="429"/>
        <v>273.59999999999997</v>
      </c>
      <c r="I1146" s="163">
        <f t="shared" si="429"/>
        <v>274.40000000000003</v>
      </c>
      <c r="J1146" s="163">
        <f t="shared" si="429"/>
        <v>276.39999999999998</v>
      </c>
      <c r="K1146" s="163">
        <f t="shared" si="429"/>
        <v>285.19999999999993</v>
      </c>
      <c r="L1146" s="163">
        <f t="shared" si="429"/>
        <v>344.40000000000003</v>
      </c>
      <c r="M1146" s="163">
        <f t="shared" si="429"/>
        <v>426</v>
      </c>
      <c r="N1146" s="163">
        <f t="shared" si="429"/>
        <v>433.59999999999997</v>
      </c>
      <c r="O1146" s="163">
        <f t="shared" si="429"/>
        <v>441.99999999999994</v>
      </c>
      <c r="P1146" s="163">
        <f t="shared" si="429"/>
        <v>430</v>
      </c>
      <c r="Q1146" s="163">
        <f t="shared" si="429"/>
        <v>416.40000000000009</v>
      </c>
      <c r="R1146" s="163">
        <f t="shared" si="429"/>
        <v>443.59999999999991</v>
      </c>
      <c r="S1146" s="163">
        <f t="shared" si="429"/>
        <v>445.19999999999993</v>
      </c>
      <c r="T1146" s="163">
        <f t="shared" si="429"/>
        <v>443.20000000000005</v>
      </c>
      <c r="U1146" s="163">
        <f t="shared" si="429"/>
        <v>391.59999999999997</v>
      </c>
      <c r="V1146" s="163">
        <f t="shared" si="429"/>
        <v>365.99999999999989</v>
      </c>
      <c r="W1146" s="163">
        <f t="shared" si="429"/>
        <v>335.99999999999989</v>
      </c>
      <c r="X1146" s="163">
        <f t="shared" si="429"/>
        <v>312.40000000000009</v>
      </c>
      <c r="Y1146" s="163">
        <f t="shared" si="429"/>
        <v>293.59999999999991</v>
      </c>
      <c r="Z1146" s="163">
        <f t="shared" si="429"/>
        <v>287.60000000000002</v>
      </c>
      <c r="AA1146" s="163">
        <f t="shared" si="429"/>
        <v>282</v>
      </c>
      <c r="AB1146" s="163">
        <f t="shared" si="429"/>
        <v>283</v>
      </c>
      <c r="AC1146" s="43" t="s">
        <v>315</v>
      </c>
      <c r="AD1146" s="90"/>
    </row>
    <row r="1147" spans="1:30" ht="13.5" thickBot="1">
      <c r="A1147" s="715"/>
      <c r="B1147" s="718"/>
      <c r="C1147" s="44" t="s">
        <v>18</v>
      </c>
      <c r="D1147" s="55"/>
      <c r="E1147" s="55"/>
      <c r="F1147" s="55"/>
      <c r="G1147" s="55"/>
      <c r="H1147" s="55"/>
      <c r="I1147" s="55"/>
      <c r="J1147" s="55"/>
      <c r="K1147" s="55"/>
      <c r="L1147" s="55"/>
      <c r="M1147" s="55"/>
      <c r="N1147" s="55"/>
      <c r="O1147" s="55"/>
      <c r="P1147" s="55"/>
      <c r="Q1147" s="55"/>
      <c r="R1147" s="55"/>
      <c r="S1147" s="55"/>
      <c r="T1147" s="55"/>
      <c r="U1147" s="55"/>
      <c r="V1147" s="55"/>
      <c r="W1147" s="55"/>
      <c r="X1147" s="55"/>
      <c r="Y1147" s="55"/>
      <c r="Z1147" s="55"/>
      <c r="AA1147" s="55"/>
      <c r="AB1147" s="280"/>
      <c r="AC1147" s="63"/>
      <c r="AD1147" s="242"/>
    </row>
    <row r="1148" spans="1:30" ht="14.25">
      <c r="A1148" s="713" t="s">
        <v>25</v>
      </c>
      <c r="B1148" s="716" t="s">
        <v>242</v>
      </c>
      <c r="C1148" s="39" t="s">
        <v>16</v>
      </c>
      <c r="D1148" s="398">
        <f>D1149/(1.732*10*0.9)</f>
        <v>0.20528611752630227</v>
      </c>
      <c r="E1148" s="398">
        <f t="shared" ref="E1148:AB1148" si="430">E1149/(1.732*10*0.9)</f>
        <v>0.17962535283551448</v>
      </c>
      <c r="F1148" s="398">
        <f t="shared" si="430"/>
        <v>0.20528611752630227</v>
      </c>
      <c r="G1148" s="398">
        <f t="shared" si="430"/>
        <v>0.20528611752630227</v>
      </c>
      <c r="H1148" s="398">
        <f t="shared" si="430"/>
        <v>0.17962535283551448</v>
      </c>
      <c r="I1148" s="398">
        <f t="shared" si="430"/>
        <v>0.20528611752630227</v>
      </c>
      <c r="J1148" s="398">
        <f t="shared" si="430"/>
        <v>0.17962535283551448</v>
      </c>
      <c r="K1148" s="398">
        <f t="shared" si="430"/>
        <v>0.20528611752630227</v>
      </c>
      <c r="L1148" s="398">
        <f t="shared" si="430"/>
        <v>0.17962535283551448</v>
      </c>
      <c r="M1148" s="398">
        <f t="shared" si="430"/>
        <v>0.20528611752630227</v>
      </c>
      <c r="N1148" s="398">
        <f t="shared" si="430"/>
        <v>0.17962535283551448</v>
      </c>
      <c r="O1148" s="398">
        <f t="shared" si="430"/>
        <v>0.20528611752630227</v>
      </c>
      <c r="P1148" s="398">
        <f t="shared" si="430"/>
        <v>0.20528611752630227</v>
      </c>
      <c r="Q1148" s="398">
        <f t="shared" si="430"/>
        <v>0.17962535283551448</v>
      </c>
      <c r="R1148" s="398">
        <f t="shared" si="430"/>
        <v>0.20528611752630227</v>
      </c>
      <c r="S1148" s="398">
        <f t="shared" si="430"/>
        <v>0.20528611752630227</v>
      </c>
      <c r="T1148" s="398">
        <f t="shared" si="430"/>
        <v>0.17962535283551448</v>
      </c>
      <c r="U1148" s="398">
        <f t="shared" si="430"/>
        <v>0.20528611752630227</v>
      </c>
      <c r="V1148" s="398">
        <f t="shared" si="430"/>
        <v>0.20528611752630227</v>
      </c>
      <c r="W1148" s="398">
        <f t="shared" si="430"/>
        <v>0.20528611752630227</v>
      </c>
      <c r="X1148" s="398">
        <f t="shared" si="430"/>
        <v>0.17962535283551448</v>
      </c>
      <c r="Y1148" s="398">
        <f t="shared" si="430"/>
        <v>0.20528611752630227</v>
      </c>
      <c r="Z1148" s="398">
        <f t="shared" si="430"/>
        <v>0.17962535283551448</v>
      </c>
      <c r="AA1148" s="398">
        <f t="shared" si="430"/>
        <v>0.20528611752630227</v>
      </c>
      <c r="AB1148" s="398">
        <f t="shared" si="430"/>
        <v>0.19245573518090839</v>
      </c>
      <c r="AC1148" s="43" t="s">
        <v>315</v>
      </c>
      <c r="AD1148" s="90"/>
    </row>
    <row r="1149" spans="1:30">
      <c r="A1149" s="714"/>
      <c r="B1149" s="717"/>
      <c r="C1149" s="41" t="s">
        <v>17</v>
      </c>
      <c r="D1149" s="163">
        <v>3.2</v>
      </c>
      <c r="E1149" s="163">
        <v>2.8</v>
      </c>
      <c r="F1149" s="163">
        <v>3.2</v>
      </c>
      <c r="G1149" s="163">
        <v>3.2</v>
      </c>
      <c r="H1149" s="163">
        <v>2.8</v>
      </c>
      <c r="I1149" s="163">
        <v>3.2</v>
      </c>
      <c r="J1149" s="163">
        <v>2.8</v>
      </c>
      <c r="K1149" s="163">
        <v>3.2</v>
      </c>
      <c r="L1149" s="163">
        <v>2.8</v>
      </c>
      <c r="M1149" s="163">
        <v>3.2</v>
      </c>
      <c r="N1149" s="163">
        <v>2.8</v>
      </c>
      <c r="O1149" s="163">
        <v>3.2</v>
      </c>
      <c r="P1149" s="163">
        <v>3.2</v>
      </c>
      <c r="Q1149" s="163">
        <v>2.8</v>
      </c>
      <c r="R1149" s="163">
        <v>3.2</v>
      </c>
      <c r="S1149" s="163">
        <v>3.2</v>
      </c>
      <c r="T1149" s="163">
        <v>2.8</v>
      </c>
      <c r="U1149" s="163">
        <v>3.2</v>
      </c>
      <c r="V1149" s="163">
        <v>3.2</v>
      </c>
      <c r="W1149" s="163">
        <v>3.2</v>
      </c>
      <c r="X1149" s="163">
        <v>2.8</v>
      </c>
      <c r="Y1149" s="163">
        <v>3.2</v>
      </c>
      <c r="Z1149" s="163">
        <v>2.8</v>
      </c>
      <c r="AA1149" s="163">
        <v>3.2</v>
      </c>
      <c r="AB1149" s="163">
        <v>3</v>
      </c>
      <c r="AC1149" s="26" t="s">
        <v>122</v>
      </c>
      <c r="AD1149" s="456"/>
    </row>
    <row r="1150" spans="1:30">
      <c r="A1150" s="714"/>
      <c r="B1150" s="717"/>
      <c r="C1150" s="54" t="s">
        <v>33</v>
      </c>
      <c r="D1150" s="165"/>
      <c r="E1150" s="165"/>
      <c r="F1150" s="165"/>
      <c r="G1150" s="165"/>
      <c r="H1150" s="165"/>
      <c r="I1150" s="165"/>
      <c r="J1150" s="165"/>
      <c r="K1150" s="165"/>
      <c r="L1150" s="165"/>
      <c r="M1150" s="165"/>
      <c r="N1150" s="165"/>
      <c r="O1150" s="165"/>
      <c r="P1150" s="165"/>
      <c r="Q1150" s="165"/>
      <c r="R1150" s="165"/>
      <c r="S1150" s="165"/>
      <c r="T1150" s="165"/>
      <c r="U1150" s="165"/>
      <c r="V1150" s="165"/>
      <c r="W1150" s="165"/>
      <c r="X1150" s="165"/>
      <c r="Y1150" s="165"/>
      <c r="Z1150" s="165"/>
      <c r="AA1150" s="165"/>
      <c r="AB1150" s="165"/>
      <c r="AC1150" s="26"/>
      <c r="AD1150" s="456"/>
    </row>
    <row r="1151" spans="1:30" ht="13.5" thickBot="1">
      <c r="A1151" s="715"/>
      <c r="B1151" s="718"/>
      <c r="C1151" s="60" t="s">
        <v>18</v>
      </c>
      <c r="D1151" s="271"/>
      <c r="E1151" s="271"/>
      <c r="F1151" s="271"/>
      <c r="G1151" s="271"/>
      <c r="H1151" s="271"/>
      <c r="I1151" s="271"/>
      <c r="J1151" s="271"/>
      <c r="K1151" s="271"/>
      <c r="L1151" s="164"/>
      <c r="M1151" s="164"/>
      <c r="N1151" s="164"/>
      <c r="O1151" s="164"/>
      <c r="P1151" s="164"/>
      <c r="Q1151" s="164"/>
      <c r="R1151" s="164"/>
      <c r="S1151" s="164"/>
      <c r="T1151" s="164"/>
      <c r="U1151" s="164"/>
      <c r="V1151" s="164"/>
      <c r="W1151" s="164"/>
      <c r="X1151" s="164"/>
      <c r="Y1151" s="164"/>
      <c r="Z1151" s="164"/>
      <c r="AA1151" s="164"/>
      <c r="AB1151" s="164"/>
      <c r="AC1151" s="63"/>
      <c r="AD1151" s="242"/>
    </row>
    <row r="1152" spans="1:30" ht="14.25">
      <c r="A1152" s="713" t="s">
        <v>36</v>
      </c>
      <c r="B1152" s="716" t="s">
        <v>243</v>
      </c>
      <c r="C1152" s="39" t="s">
        <v>16</v>
      </c>
      <c r="D1152" s="281"/>
      <c r="E1152" s="281"/>
      <c r="F1152" s="281"/>
      <c r="G1152" s="281"/>
      <c r="H1152" s="281"/>
      <c r="I1152" s="281"/>
      <c r="J1152" s="281"/>
      <c r="K1152" s="281"/>
      <c r="L1152" s="281"/>
      <c r="M1152" s="281"/>
      <c r="N1152" s="281"/>
      <c r="O1152" s="281"/>
      <c r="P1152" s="281"/>
      <c r="Q1152" s="281"/>
      <c r="R1152" s="281"/>
      <c r="S1152" s="281"/>
      <c r="T1152" s="281"/>
      <c r="U1152" s="281"/>
      <c r="V1152" s="281"/>
      <c r="W1152" s="281"/>
      <c r="X1152" s="281"/>
      <c r="Y1152" s="281"/>
      <c r="Z1152" s="281"/>
      <c r="AA1152" s="281"/>
      <c r="AB1152" s="281"/>
      <c r="AC1152" s="43"/>
      <c r="AD1152" s="90"/>
    </row>
    <row r="1153" spans="1:30">
      <c r="A1153" s="714"/>
      <c r="B1153" s="717"/>
      <c r="C1153" s="41" t="s">
        <v>17</v>
      </c>
      <c r="D1153" s="163">
        <v>0</v>
      </c>
      <c r="E1153" s="163">
        <v>0</v>
      </c>
      <c r="F1153" s="163">
        <v>0</v>
      </c>
      <c r="G1153" s="163">
        <v>0</v>
      </c>
      <c r="H1153" s="163">
        <v>0</v>
      </c>
      <c r="I1153" s="163">
        <v>0</v>
      </c>
      <c r="J1153" s="163">
        <v>0</v>
      </c>
      <c r="K1153" s="163">
        <v>0</v>
      </c>
      <c r="L1153" s="163">
        <v>0</v>
      </c>
      <c r="M1153" s="163">
        <v>0</v>
      </c>
      <c r="N1153" s="163">
        <v>0</v>
      </c>
      <c r="O1153" s="163">
        <v>0</v>
      </c>
      <c r="P1153" s="163">
        <v>0</v>
      </c>
      <c r="Q1153" s="163">
        <v>0</v>
      </c>
      <c r="R1153" s="163">
        <v>0</v>
      </c>
      <c r="S1153" s="163">
        <v>0</v>
      </c>
      <c r="T1153" s="163">
        <v>0</v>
      </c>
      <c r="U1153" s="163">
        <v>0</v>
      </c>
      <c r="V1153" s="163">
        <v>0</v>
      </c>
      <c r="W1153" s="163">
        <v>0</v>
      </c>
      <c r="X1153" s="163">
        <v>0</v>
      </c>
      <c r="Y1153" s="163">
        <v>0</v>
      </c>
      <c r="Z1153" s="163">
        <v>0</v>
      </c>
      <c r="AA1153" s="163">
        <v>0</v>
      </c>
      <c r="AB1153" s="163">
        <v>0</v>
      </c>
      <c r="AC1153" s="26" t="s">
        <v>122</v>
      </c>
      <c r="AD1153" s="456"/>
    </row>
    <row r="1154" spans="1:30" ht="13.5" thickBot="1">
      <c r="A1154" s="715"/>
      <c r="B1154" s="718"/>
      <c r="C1154" s="60" t="s">
        <v>18</v>
      </c>
      <c r="D1154" s="51"/>
      <c r="E1154" s="52"/>
      <c r="F1154" s="52"/>
      <c r="G1154" s="52"/>
      <c r="H1154" s="52"/>
      <c r="I1154" s="52"/>
      <c r="J1154" s="52"/>
      <c r="K1154" s="52"/>
      <c r="L1154" s="52"/>
      <c r="M1154" s="52"/>
      <c r="N1154" s="52"/>
      <c r="O1154" s="52"/>
      <c r="P1154" s="52"/>
      <c r="Q1154" s="52"/>
      <c r="R1154" s="52"/>
      <c r="S1154" s="52"/>
      <c r="T1154" s="52"/>
      <c r="U1154" s="52"/>
      <c r="V1154" s="52"/>
      <c r="W1154" s="52"/>
      <c r="X1154" s="52"/>
      <c r="Y1154" s="52"/>
      <c r="Z1154" s="52"/>
      <c r="AA1154" s="52"/>
      <c r="AB1154" s="52"/>
      <c r="AC1154" s="43"/>
      <c r="AD1154" s="90"/>
    </row>
    <row r="1155" spans="1:30" ht="14.25">
      <c r="A1155" s="713" t="s">
        <v>54</v>
      </c>
      <c r="B1155" s="716" t="s">
        <v>244</v>
      </c>
      <c r="C1155" s="39" t="s">
        <v>16</v>
      </c>
      <c r="D1155" s="281">
        <f>D1156/(1.732*10*0.9)</f>
        <v>4.208365409289196</v>
      </c>
      <c r="E1155" s="281">
        <f t="shared" ref="E1155:AB1155" si="431">E1156/(1.732*10*0.9)</f>
        <v>4.1570438799076204</v>
      </c>
      <c r="F1155" s="281">
        <f t="shared" si="431"/>
        <v>4.1570438799076204</v>
      </c>
      <c r="G1155" s="281">
        <f t="shared" si="431"/>
        <v>4.1570438799076204</v>
      </c>
      <c r="H1155" s="281">
        <f t="shared" si="431"/>
        <v>4.1570438799076204</v>
      </c>
      <c r="I1155" s="281">
        <f t="shared" si="431"/>
        <v>4.208365409289196</v>
      </c>
      <c r="J1155" s="281">
        <f t="shared" si="431"/>
        <v>4.1057223505260456</v>
      </c>
      <c r="K1155" s="281">
        <f t="shared" si="431"/>
        <v>4.5676161149602255</v>
      </c>
      <c r="L1155" s="281">
        <f t="shared" si="431"/>
        <v>6.363869643315371</v>
      </c>
      <c r="M1155" s="281">
        <f t="shared" si="431"/>
        <v>11.59866564023608</v>
      </c>
      <c r="N1155" s="281">
        <f t="shared" si="431"/>
        <v>17.654606107261994</v>
      </c>
      <c r="O1155" s="281">
        <f t="shared" si="431"/>
        <v>17.603284577880419</v>
      </c>
      <c r="P1155" s="281">
        <f t="shared" si="431"/>
        <v>18.013856812933025</v>
      </c>
      <c r="Q1155" s="281">
        <f t="shared" si="431"/>
        <v>17.551963048498845</v>
      </c>
      <c r="R1155" s="281">
        <f t="shared" si="431"/>
        <v>17.449319989735692</v>
      </c>
      <c r="S1155" s="281">
        <f t="shared" si="431"/>
        <v>17.449319989735692</v>
      </c>
      <c r="T1155" s="281">
        <f t="shared" si="431"/>
        <v>17.244033872209393</v>
      </c>
      <c r="U1155" s="281">
        <f t="shared" si="431"/>
        <v>17.090069284064661</v>
      </c>
      <c r="V1155" s="281">
        <f t="shared" si="431"/>
        <v>16.525532460867336</v>
      </c>
      <c r="W1155" s="281">
        <f t="shared" si="431"/>
        <v>16.371567872722604</v>
      </c>
      <c r="X1155" s="281">
        <f t="shared" si="431"/>
        <v>14.267385168078007</v>
      </c>
      <c r="Y1155" s="281">
        <f t="shared" si="431"/>
        <v>6.1072619964074928</v>
      </c>
      <c r="Z1155" s="281">
        <f t="shared" si="431"/>
        <v>4.9781883500128297</v>
      </c>
      <c r="AA1155" s="281">
        <f t="shared" si="431"/>
        <v>4.5676161149602255</v>
      </c>
      <c r="AB1155" s="281">
        <f t="shared" si="431"/>
        <v>4.2340261739799843</v>
      </c>
      <c r="AC1155" s="43" t="s">
        <v>315</v>
      </c>
      <c r="AD1155" s="90"/>
    </row>
    <row r="1156" spans="1:30">
      <c r="A1156" s="714"/>
      <c r="B1156" s="717"/>
      <c r="C1156" s="41" t="s">
        <v>17</v>
      </c>
      <c r="D1156" s="79">
        <v>65.599999999999994</v>
      </c>
      <c r="E1156" s="79">
        <v>64.8</v>
      </c>
      <c r="F1156" s="49">
        <v>64.8</v>
      </c>
      <c r="G1156" s="49">
        <v>64.8</v>
      </c>
      <c r="H1156" s="49">
        <v>64.8</v>
      </c>
      <c r="I1156" s="49">
        <v>65.599999999999994</v>
      </c>
      <c r="J1156" s="49">
        <v>64</v>
      </c>
      <c r="K1156" s="49">
        <v>71.2</v>
      </c>
      <c r="L1156" s="49">
        <v>99.2</v>
      </c>
      <c r="M1156" s="49">
        <v>180.8</v>
      </c>
      <c r="N1156" s="49">
        <v>275.2</v>
      </c>
      <c r="O1156" s="49">
        <v>274.39999999999998</v>
      </c>
      <c r="P1156" s="49">
        <v>280.8</v>
      </c>
      <c r="Q1156" s="49">
        <v>273.60000000000002</v>
      </c>
      <c r="R1156" s="49">
        <v>272</v>
      </c>
      <c r="S1156" s="49">
        <v>272</v>
      </c>
      <c r="T1156" s="49">
        <v>268.8</v>
      </c>
      <c r="U1156" s="49">
        <v>266.39999999999998</v>
      </c>
      <c r="V1156" s="49">
        <v>257.60000000000002</v>
      </c>
      <c r="W1156" s="49">
        <v>255.2</v>
      </c>
      <c r="X1156" s="49">
        <v>222.4</v>
      </c>
      <c r="Y1156" s="49">
        <v>95.2</v>
      </c>
      <c r="Z1156" s="49">
        <v>77.599999999999994</v>
      </c>
      <c r="AA1156" s="49">
        <v>71.2</v>
      </c>
      <c r="AB1156" s="49">
        <v>66</v>
      </c>
      <c r="AC1156" s="26" t="s">
        <v>122</v>
      </c>
      <c r="AD1156" s="456"/>
    </row>
    <row r="1157" spans="1:30">
      <c r="A1157" s="714"/>
      <c r="B1157" s="717"/>
      <c r="C1157" s="54" t="s">
        <v>33</v>
      </c>
      <c r="D1157" s="165">
        <v>20.8</v>
      </c>
      <c r="E1157" s="165">
        <v>20</v>
      </c>
      <c r="F1157" s="53">
        <v>20.8</v>
      </c>
      <c r="G1157" s="53">
        <v>20</v>
      </c>
      <c r="H1157" s="53">
        <v>20</v>
      </c>
      <c r="I1157" s="53">
        <v>20</v>
      </c>
      <c r="J1157" s="53">
        <v>18.399999999999999</v>
      </c>
      <c r="K1157" s="53">
        <v>18.399999999999999</v>
      </c>
      <c r="L1157" s="53">
        <v>23.2</v>
      </c>
      <c r="M1157" s="53">
        <v>58.4</v>
      </c>
      <c r="N1157" s="53">
        <v>72</v>
      </c>
      <c r="O1157" s="53">
        <v>72</v>
      </c>
      <c r="P1157" s="53">
        <v>73.599999999999994</v>
      </c>
      <c r="Q1157" s="53">
        <v>74.400000000000006</v>
      </c>
      <c r="R1157" s="53">
        <v>76</v>
      </c>
      <c r="S1157" s="53">
        <v>72.8</v>
      </c>
      <c r="T1157" s="53">
        <v>70.400000000000006</v>
      </c>
      <c r="U1157" s="53">
        <v>72.8</v>
      </c>
      <c r="V1157" s="53">
        <v>72.8</v>
      </c>
      <c r="W1157" s="53">
        <v>75.2</v>
      </c>
      <c r="X1157" s="53">
        <v>62.4</v>
      </c>
      <c r="Y1157" s="53">
        <v>31.2</v>
      </c>
      <c r="Z1157" s="53">
        <v>21.6</v>
      </c>
      <c r="AA1157" s="53">
        <v>20</v>
      </c>
      <c r="AB1157" s="53">
        <v>20</v>
      </c>
      <c r="AC1157" s="26" t="s">
        <v>122</v>
      </c>
      <c r="AD1157" s="456"/>
    </row>
    <row r="1158" spans="1:30" ht="13.5" thickBot="1">
      <c r="A1158" s="715"/>
      <c r="B1158" s="718"/>
      <c r="C1158" s="60" t="s">
        <v>18</v>
      </c>
      <c r="D1158" s="271">
        <f>D1157/D1156</f>
        <v>0.31707317073170738</v>
      </c>
      <c r="E1158" s="271">
        <f t="shared" ref="E1158:AB1158" si="432">E1157/E1156</f>
        <v>0.30864197530864201</v>
      </c>
      <c r="F1158" s="271">
        <f t="shared" si="432"/>
        <v>0.32098765432098769</v>
      </c>
      <c r="G1158" s="271">
        <f t="shared" si="432"/>
        <v>0.30864197530864201</v>
      </c>
      <c r="H1158" s="271">
        <f t="shared" si="432"/>
        <v>0.30864197530864201</v>
      </c>
      <c r="I1158" s="271">
        <f t="shared" si="432"/>
        <v>0.30487804878048785</v>
      </c>
      <c r="J1158" s="271">
        <f t="shared" si="432"/>
        <v>0.28749999999999998</v>
      </c>
      <c r="K1158" s="271">
        <f t="shared" si="432"/>
        <v>0.2584269662921348</v>
      </c>
      <c r="L1158" s="271">
        <f t="shared" si="432"/>
        <v>0.23387096774193547</v>
      </c>
      <c r="M1158" s="271">
        <f t="shared" si="432"/>
        <v>0.32300884955752207</v>
      </c>
      <c r="N1158" s="271">
        <f t="shared" si="432"/>
        <v>0.26162790697674421</v>
      </c>
      <c r="O1158" s="271">
        <f t="shared" si="432"/>
        <v>0.26239067055393589</v>
      </c>
      <c r="P1158" s="271">
        <f t="shared" si="432"/>
        <v>0.2621082621082621</v>
      </c>
      <c r="Q1158" s="271">
        <f t="shared" si="432"/>
        <v>0.27192982456140352</v>
      </c>
      <c r="R1158" s="271">
        <f t="shared" si="432"/>
        <v>0.27941176470588236</v>
      </c>
      <c r="S1158" s="271">
        <f t="shared" si="432"/>
        <v>0.2676470588235294</v>
      </c>
      <c r="T1158" s="271">
        <f t="shared" si="432"/>
        <v>0.26190476190476192</v>
      </c>
      <c r="U1158" s="271">
        <f t="shared" si="432"/>
        <v>0.27327327327327328</v>
      </c>
      <c r="V1158" s="271">
        <f t="shared" si="432"/>
        <v>0.28260869565217389</v>
      </c>
      <c r="W1158" s="271">
        <f t="shared" si="432"/>
        <v>0.29467084639498436</v>
      </c>
      <c r="X1158" s="271">
        <f t="shared" si="432"/>
        <v>0.2805755395683453</v>
      </c>
      <c r="Y1158" s="271">
        <f t="shared" si="432"/>
        <v>0.32773109243697479</v>
      </c>
      <c r="Z1158" s="271">
        <f t="shared" si="432"/>
        <v>0.27835051546391759</v>
      </c>
      <c r="AA1158" s="271">
        <f t="shared" si="432"/>
        <v>0.28089887640449435</v>
      </c>
      <c r="AB1158" s="271">
        <f t="shared" si="432"/>
        <v>0.30303030303030304</v>
      </c>
      <c r="AC1158" s="43" t="s">
        <v>315</v>
      </c>
      <c r="AD1158" s="90"/>
    </row>
    <row r="1159" spans="1:30">
      <c r="A1159" s="713" t="s">
        <v>34</v>
      </c>
      <c r="B1159" s="716" t="s">
        <v>245</v>
      </c>
      <c r="C1159" s="39" t="s">
        <v>16</v>
      </c>
      <c r="D1159" s="679">
        <f t="shared" ref="D1159:AB1159" si="433">D1160/(1.732*10*0.9)</f>
        <v>0.23094688221709006</v>
      </c>
      <c r="E1159" s="679">
        <f t="shared" si="433"/>
        <v>0.23094688221709006</v>
      </c>
      <c r="F1159" s="679">
        <f t="shared" si="433"/>
        <v>0.30792917628945338</v>
      </c>
      <c r="G1159" s="679">
        <f t="shared" si="433"/>
        <v>0.23094688221709006</v>
      </c>
      <c r="H1159" s="679">
        <f t="shared" si="433"/>
        <v>0.23094688221709006</v>
      </c>
      <c r="I1159" s="679">
        <f t="shared" si="433"/>
        <v>0.23094688221709006</v>
      </c>
      <c r="J1159" s="679">
        <f t="shared" si="433"/>
        <v>0.23094688221709006</v>
      </c>
      <c r="K1159" s="679">
        <f t="shared" si="433"/>
        <v>0.23094688221709006</v>
      </c>
      <c r="L1159" s="679">
        <f t="shared" si="433"/>
        <v>0.23094688221709006</v>
      </c>
      <c r="M1159" s="679">
        <f t="shared" si="433"/>
        <v>0.23094688221709006</v>
      </c>
      <c r="N1159" s="679">
        <f t="shared" si="433"/>
        <v>0.23094688221709006</v>
      </c>
      <c r="O1159" s="679">
        <f t="shared" si="433"/>
        <v>0.23094688221709006</v>
      </c>
      <c r="P1159" s="679">
        <f t="shared" si="433"/>
        <v>0.23094688221709006</v>
      </c>
      <c r="Q1159" s="679">
        <f t="shared" si="433"/>
        <v>0.30792917628945338</v>
      </c>
      <c r="R1159" s="679">
        <f t="shared" si="433"/>
        <v>0.23094688221709006</v>
      </c>
      <c r="S1159" s="679">
        <f t="shared" si="433"/>
        <v>0.23094688221709006</v>
      </c>
      <c r="T1159" s="679">
        <f t="shared" si="433"/>
        <v>0.23094688221709006</v>
      </c>
      <c r="U1159" s="679">
        <f t="shared" si="433"/>
        <v>0.23094688221709006</v>
      </c>
      <c r="V1159" s="679">
        <f t="shared" si="433"/>
        <v>0.23094688221709006</v>
      </c>
      <c r="W1159" s="679">
        <f t="shared" si="433"/>
        <v>0.23094688221709006</v>
      </c>
      <c r="X1159" s="679">
        <f t="shared" si="433"/>
        <v>0.30792917628945338</v>
      </c>
      <c r="Y1159" s="679">
        <f t="shared" si="433"/>
        <v>0.23094688221709006</v>
      </c>
      <c r="Z1159" s="679">
        <f t="shared" si="433"/>
        <v>0.23094688221709006</v>
      </c>
      <c r="AA1159" s="679">
        <f t="shared" si="433"/>
        <v>0.23094688221709006</v>
      </c>
      <c r="AB1159" s="679">
        <f t="shared" si="433"/>
        <v>0.25660764690787785</v>
      </c>
      <c r="AC1159" s="43" t="s">
        <v>315</v>
      </c>
      <c r="AD1159" s="90"/>
    </row>
    <row r="1160" spans="1:30">
      <c r="A1160" s="714"/>
      <c r="B1160" s="717"/>
      <c r="C1160" s="41" t="s">
        <v>17</v>
      </c>
      <c r="D1160" s="79">
        <v>3.6</v>
      </c>
      <c r="E1160" s="79">
        <v>3.6</v>
      </c>
      <c r="F1160" s="79">
        <v>4.8</v>
      </c>
      <c r="G1160" s="79">
        <v>3.6</v>
      </c>
      <c r="H1160" s="79">
        <v>3.6</v>
      </c>
      <c r="I1160" s="79">
        <v>3.6</v>
      </c>
      <c r="J1160" s="79">
        <v>3.6</v>
      </c>
      <c r="K1160" s="79">
        <v>3.6</v>
      </c>
      <c r="L1160" s="79">
        <v>3.6</v>
      </c>
      <c r="M1160" s="79">
        <v>3.6</v>
      </c>
      <c r="N1160" s="79">
        <v>3.6</v>
      </c>
      <c r="O1160" s="79">
        <v>3.6</v>
      </c>
      <c r="P1160" s="79">
        <v>3.6</v>
      </c>
      <c r="Q1160" s="79">
        <v>4.8</v>
      </c>
      <c r="R1160" s="79">
        <v>3.6</v>
      </c>
      <c r="S1160" s="79">
        <v>3.6</v>
      </c>
      <c r="T1160" s="79">
        <v>3.6</v>
      </c>
      <c r="U1160" s="79">
        <v>3.6</v>
      </c>
      <c r="V1160" s="79">
        <v>3.6</v>
      </c>
      <c r="W1160" s="79">
        <v>3.6</v>
      </c>
      <c r="X1160" s="79">
        <v>4.8</v>
      </c>
      <c r="Y1160" s="79">
        <v>3.6</v>
      </c>
      <c r="Z1160" s="79">
        <v>3.6</v>
      </c>
      <c r="AA1160" s="79">
        <v>3.6</v>
      </c>
      <c r="AB1160" s="79">
        <v>4</v>
      </c>
      <c r="AC1160" s="26" t="s">
        <v>122</v>
      </c>
      <c r="AD1160" s="456"/>
    </row>
    <row r="1161" spans="1:30" ht="13.5" thickBot="1">
      <c r="A1161" s="715"/>
      <c r="B1161" s="718"/>
      <c r="C1161" s="60" t="s">
        <v>18</v>
      </c>
      <c r="D1161" s="51"/>
      <c r="E1161" s="52"/>
      <c r="F1161" s="52"/>
      <c r="G1161" s="52"/>
      <c r="H1161" s="52"/>
      <c r="I1161" s="52"/>
      <c r="J1161" s="52"/>
      <c r="K1161" s="52"/>
      <c r="L1161" s="52"/>
      <c r="M1161" s="52"/>
      <c r="N1161" s="52"/>
      <c r="O1161" s="52"/>
      <c r="P1161" s="52"/>
      <c r="Q1161" s="52"/>
      <c r="R1161" s="52"/>
      <c r="S1161" s="52"/>
      <c r="T1161" s="52"/>
      <c r="U1161" s="52"/>
      <c r="V1161" s="52"/>
      <c r="W1161" s="52"/>
      <c r="X1161" s="52"/>
      <c r="Y1161" s="52"/>
      <c r="Z1161" s="52"/>
      <c r="AA1161" s="52"/>
      <c r="AB1161" s="52"/>
      <c r="AC1161" s="43"/>
      <c r="AD1161" s="90"/>
    </row>
    <row r="1162" spans="1:30" ht="14.25">
      <c r="A1162" s="713" t="s">
        <v>21</v>
      </c>
      <c r="B1162" s="716" t="s">
        <v>245</v>
      </c>
      <c r="C1162" s="39" t="s">
        <v>16</v>
      </c>
      <c r="D1162" s="281">
        <f>D1163/(1.732*10*0.9)</f>
        <v>6.3895304080061575</v>
      </c>
      <c r="E1162" s="281">
        <f t="shared" ref="E1162:AB1162" si="434">E1163/(1.732*10*0.9)</f>
        <v>5.3117782909930709</v>
      </c>
      <c r="F1162" s="281">
        <f t="shared" si="434"/>
        <v>5.0038491147036179</v>
      </c>
      <c r="G1162" s="281">
        <f t="shared" si="434"/>
        <v>5.0808314087759818</v>
      </c>
      <c r="H1162" s="281">
        <f t="shared" si="434"/>
        <v>5.0808314087759818</v>
      </c>
      <c r="I1162" s="281">
        <f t="shared" si="434"/>
        <v>5.4657428791377978</v>
      </c>
      <c r="J1162" s="281">
        <f t="shared" si="434"/>
        <v>7.7752117013086988</v>
      </c>
      <c r="K1162" s="281">
        <f t="shared" si="434"/>
        <v>10.31562740569669</v>
      </c>
      <c r="L1162" s="281">
        <f t="shared" si="434"/>
        <v>9.6227867590454181</v>
      </c>
      <c r="M1162" s="281">
        <f t="shared" si="434"/>
        <v>9.39183987682833</v>
      </c>
      <c r="N1162" s="281">
        <f t="shared" si="434"/>
        <v>9.545804464973056</v>
      </c>
      <c r="O1162" s="281">
        <f t="shared" si="434"/>
        <v>9.545804464973056</v>
      </c>
      <c r="P1162" s="281">
        <f t="shared" si="434"/>
        <v>9.39183987682833</v>
      </c>
      <c r="Q1162" s="281">
        <f t="shared" si="434"/>
        <v>10.161662817551964</v>
      </c>
      <c r="R1162" s="281">
        <f t="shared" si="434"/>
        <v>9.8537336412625081</v>
      </c>
      <c r="S1162" s="281">
        <f t="shared" si="434"/>
        <v>10.77752117013087</v>
      </c>
      <c r="T1162" s="281">
        <f t="shared" si="434"/>
        <v>11.393379522709775</v>
      </c>
      <c r="U1162" s="281">
        <f t="shared" si="434"/>
        <v>12.779060816012315</v>
      </c>
      <c r="V1162" s="281">
        <f t="shared" si="434"/>
        <v>14.47267128560431</v>
      </c>
      <c r="W1162" s="281">
        <f t="shared" si="434"/>
        <v>15.781370284834487</v>
      </c>
      <c r="X1162" s="281">
        <f t="shared" si="434"/>
        <v>15.242494226327944</v>
      </c>
      <c r="Y1162" s="281">
        <f t="shared" si="434"/>
        <v>13.625866050808314</v>
      </c>
      <c r="Z1162" s="281">
        <f t="shared" si="434"/>
        <v>11.316397228637413</v>
      </c>
      <c r="AA1162" s="281">
        <f t="shared" si="434"/>
        <v>9.2378752886836022</v>
      </c>
      <c r="AB1162" s="281">
        <f t="shared" si="434"/>
        <v>6.4151911726969457</v>
      </c>
      <c r="AC1162" s="43" t="s">
        <v>315</v>
      </c>
      <c r="AD1162" s="90"/>
    </row>
    <row r="1163" spans="1:30" ht="14.25">
      <c r="A1163" s="714"/>
      <c r="B1163" s="717"/>
      <c r="C1163" s="41" t="s">
        <v>17</v>
      </c>
      <c r="D1163" s="399">
        <v>99.6</v>
      </c>
      <c r="E1163" s="399">
        <v>82.8</v>
      </c>
      <c r="F1163" s="399">
        <v>78</v>
      </c>
      <c r="G1163" s="399">
        <v>79.2</v>
      </c>
      <c r="H1163" s="399">
        <v>79.2</v>
      </c>
      <c r="I1163" s="399">
        <v>85.2</v>
      </c>
      <c r="J1163" s="399">
        <v>121.2</v>
      </c>
      <c r="K1163" s="399">
        <v>160.80000000000001</v>
      </c>
      <c r="L1163" s="399">
        <v>150</v>
      </c>
      <c r="M1163" s="399">
        <v>146.4</v>
      </c>
      <c r="N1163" s="399">
        <v>148.80000000000001</v>
      </c>
      <c r="O1163" s="399">
        <v>148.80000000000001</v>
      </c>
      <c r="P1163" s="399">
        <v>146.4</v>
      </c>
      <c r="Q1163" s="399">
        <v>158.4</v>
      </c>
      <c r="R1163" s="399">
        <v>153.6</v>
      </c>
      <c r="S1163" s="399">
        <v>168</v>
      </c>
      <c r="T1163" s="399">
        <v>177.6</v>
      </c>
      <c r="U1163" s="399">
        <v>199.2</v>
      </c>
      <c r="V1163" s="399">
        <v>225.6</v>
      </c>
      <c r="W1163" s="399">
        <v>246</v>
      </c>
      <c r="X1163" s="399">
        <v>237.6</v>
      </c>
      <c r="Y1163" s="399">
        <v>212.4</v>
      </c>
      <c r="Z1163" s="399">
        <v>176.4</v>
      </c>
      <c r="AA1163" s="399">
        <v>144</v>
      </c>
      <c r="AB1163" s="399">
        <v>100</v>
      </c>
      <c r="AC1163" s="26" t="s">
        <v>122</v>
      </c>
      <c r="AD1163" s="456"/>
    </row>
    <row r="1164" spans="1:30">
      <c r="A1164" s="714"/>
      <c r="B1164" s="717"/>
      <c r="C1164" s="54" t="s">
        <v>33</v>
      </c>
      <c r="D1164" s="282">
        <v>32.4</v>
      </c>
      <c r="E1164" s="282">
        <v>32.4</v>
      </c>
      <c r="F1164" s="282">
        <v>31.2</v>
      </c>
      <c r="G1164" s="282">
        <v>30</v>
      </c>
      <c r="H1164" s="282">
        <v>30</v>
      </c>
      <c r="I1164" s="282">
        <v>32.4</v>
      </c>
      <c r="J1164" s="282">
        <v>32.4</v>
      </c>
      <c r="K1164" s="282">
        <v>48</v>
      </c>
      <c r="L1164" s="282">
        <v>49.2</v>
      </c>
      <c r="M1164" s="282">
        <v>46.8</v>
      </c>
      <c r="N1164" s="282">
        <v>43.2</v>
      </c>
      <c r="O1164" s="282">
        <v>43.2</v>
      </c>
      <c r="P1164" s="282">
        <v>45.6</v>
      </c>
      <c r="Q1164" s="282">
        <v>49.2</v>
      </c>
      <c r="R1164" s="282">
        <v>48</v>
      </c>
      <c r="S1164" s="282">
        <v>46.8</v>
      </c>
      <c r="T1164" s="282">
        <v>43.2</v>
      </c>
      <c r="U1164" s="282">
        <v>51.6</v>
      </c>
      <c r="V1164" s="282">
        <v>52.8</v>
      </c>
      <c r="W1164" s="282">
        <v>56.4</v>
      </c>
      <c r="X1164" s="282">
        <v>50.4</v>
      </c>
      <c r="Y1164" s="282">
        <v>42</v>
      </c>
      <c r="Z1164" s="282">
        <v>38.4</v>
      </c>
      <c r="AA1164" s="282">
        <v>33.6</v>
      </c>
      <c r="AB1164" s="282">
        <v>32</v>
      </c>
      <c r="AC1164" s="26" t="s">
        <v>122</v>
      </c>
      <c r="AD1164" s="456"/>
    </row>
    <row r="1165" spans="1:30" ht="13.5" thickBot="1">
      <c r="A1165" s="715"/>
      <c r="B1165" s="718"/>
      <c r="C1165" s="60" t="s">
        <v>18</v>
      </c>
      <c r="D1165" s="271">
        <f>D1164/D1163</f>
        <v>0.3253012048192771</v>
      </c>
      <c r="E1165" s="271">
        <f t="shared" ref="E1165" si="435">E1164/E1163</f>
        <v>0.39130434782608697</v>
      </c>
      <c r="F1165" s="271">
        <f t="shared" ref="F1165" si="436">F1164/F1163</f>
        <v>0.39999999999999997</v>
      </c>
      <c r="G1165" s="271">
        <f t="shared" ref="G1165" si="437">G1164/G1163</f>
        <v>0.37878787878787878</v>
      </c>
      <c r="H1165" s="271">
        <f t="shared" ref="H1165" si="438">H1164/H1163</f>
        <v>0.37878787878787878</v>
      </c>
      <c r="I1165" s="271">
        <f t="shared" ref="I1165" si="439">I1164/I1163</f>
        <v>0.38028169014084506</v>
      </c>
      <c r="J1165" s="271">
        <f t="shared" ref="J1165" si="440">J1164/J1163</f>
        <v>0.26732673267326729</v>
      </c>
      <c r="K1165" s="271">
        <f t="shared" ref="K1165" si="441">K1164/K1163</f>
        <v>0.29850746268656714</v>
      </c>
      <c r="L1165" s="271">
        <f t="shared" ref="L1165" si="442">L1164/L1163</f>
        <v>0.32800000000000001</v>
      </c>
      <c r="M1165" s="271">
        <f t="shared" ref="M1165" si="443">M1164/M1163</f>
        <v>0.31967213114754095</v>
      </c>
      <c r="N1165" s="271">
        <f t="shared" ref="N1165" si="444">N1164/N1163</f>
        <v>0.29032258064516131</v>
      </c>
      <c r="O1165" s="271">
        <f t="shared" ref="O1165" si="445">O1164/O1163</f>
        <v>0.29032258064516131</v>
      </c>
      <c r="P1165" s="271">
        <f t="shared" ref="P1165" si="446">P1164/P1163</f>
        <v>0.31147540983606559</v>
      </c>
      <c r="Q1165" s="271">
        <f t="shared" ref="Q1165" si="447">Q1164/Q1163</f>
        <v>0.31060606060606061</v>
      </c>
      <c r="R1165" s="271">
        <f t="shared" ref="R1165" si="448">R1164/R1163</f>
        <v>0.3125</v>
      </c>
      <c r="S1165" s="271">
        <f t="shared" ref="S1165" si="449">S1164/S1163</f>
        <v>0.27857142857142858</v>
      </c>
      <c r="T1165" s="271">
        <f t="shared" ref="T1165" si="450">T1164/T1163</f>
        <v>0.24324324324324326</v>
      </c>
      <c r="U1165" s="271">
        <f t="shared" ref="U1165" si="451">U1164/U1163</f>
        <v>0.25903614457831325</v>
      </c>
      <c r="V1165" s="271">
        <f t="shared" ref="V1165" si="452">V1164/V1163</f>
        <v>0.23404255319148937</v>
      </c>
      <c r="W1165" s="271">
        <f t="shared" ref="W1165" si="453">W1164/W1163</f>
        <v>0.22926829268292681</v>
      </c>
      <c r="X1165" s="271">
        <f t="shared" ref="X1165" si="454">X1164/X1163</f>
        <v>0.21212121212121213</v>
      </c>
      <c r="Y1165" s="271">
        <f t="shared" ref="Y1165" si="455">Y1164/Y1163</f>
        <v>0.19774011299435026</v>
      </c>
      <c r="Z1165" s="271">
        <f t="shared" ref="Z1165" si="456">Z1164/Z1163</f>
        <v>0.21768707482993196</v>
      </c>
      <c r="AA1165" s="271">
        <f t="shared" ref="AA1165" si="457">AA1164/AA1163</f>
        <v>0.23333333333333334</v>
      </c>
      <c r="AB1165" s="271">
        <f t="shared" ref="AB1165" si="458">AB1164/AB1163</f>
        <v>0.32</v>
      </c>
      <c r="AC1165" s="43" t="s">
        <v>315</v>
      </c>
      <c r="AD1165" s="242"/>
    </row>
    <row r="1166" spans="1:30" ht="15" customHeight="1">
      <c r="A1166" s="746" t="s">
        <v>51</v>
      </c>
      <c r="B1166" s="747"/>
      <c r="C1166" s="67" t="s">
        <v>17</v>
      </c>
      <c r="D1166" s="65">
        <f>D1142</f>
        <v>456</v>
      </c>
      <c r="E1166" s="65">
        <f t="shared" ref="E1166:AB1167" si="459">E1142</f>
        <v>436</v>
      </c>
      <c r="F1166" s="65">
        <f t="shared" si="459"/>
        <v>428</v>
      </c>
      <c r="G1166" s="65">
        <f t="shared" si="459"/>
        <v>428</v>
      </c>
      <c r="H1166" s="65">
        <f t="shared" si="459"/>
        <v>424</v>
      </c>
      <c r="I1166" s="65">
        <f t="shared" si="459"/>
        <v>432</v>
      </c>
      <c r="J1166" s="65">
        <f t="shared" si="459"/>
        <v>468</v>
      </c>
      <c r="K1166" s="65">
        <f t="shared" si="459"/>
        <v>524</v>
      </c>
      <c r="L1166" s="65">
        <f t="shared" si="459"/>
        <v>600</v>
      </c>
      <c r="M1166" s="65">
        <f t="shared" si="459"/>
        <v>760</v>
      </c>
      <c r="N1166" s="65">
        <f t="shared" si="459"/>
        <v>864</v>
      </c>
      <c r="O1166" s="65">
        <f t="shared" si="459"/>
        <v>872</v>
      </c>
      <c r="P1166" s="65">
        <f>P1142</f>
        <v>864</v>
      </c>
      <c r="Q1166" s="65">
        <f t="shared" si="459"/>
        <v>856</v>
      </c>
      <c r="R1166" s="65">
        <f t="shared" si="459"/>
        <v>876</v>
      </c>
      <c r="S1166" s="65">
        <f t="shared" si="459"/>
        <v>892</v>
      </c>
      <c r="T1166" s="65">
        <f t="shared" si="459"/>
        <v>896</v>
      </c>
      <c r="U1166" s="65">
        <f t="shared" si="459"/>
        <v>864</v>
      </c>
      <c r="V1166" s="65">
        <f t="shared" si="459"/>
        <v>856</v>
      </c>
      <c r="W1166" s="65">
        <f t="shared" si="459"/>
        <v>844</v>
      </c>
      <c r="X1166" s="65">
        <f t="shared" si="459"/>
        <v>780</v>
      </c>
      <c r="Y1166" s="65">
        <f t="shared" si="459"/>
        <v>608</v>
      </c>
      <c r="Z1166" s="65">
        <f t="shared" si="459"/>
        <v>548</v>
      </c>
      <c r="AA1166" s="65">
        <f t="shared" si="459"/>
        <v>504</v>
      </c>
      <c r="AB1166" s="65">
        <f t="shared" si="459"/>
        <v>456</v>
      </c>
      <c r="AC1166" s="230"/>
      <c r="AD1166" s="458"/>
    </row>
    <row r="1167" spans="1:30" ht="20.25" customHeight="1" thickBot="1">
      <c r="A1167" s="748"/>
      <c r="B1167" s="749"/>
      <c r="C1167" s="69" t="s">
        <v>33</v>
      </c>
      <c r="D1167" s="87">
        <f>D1143</f>
        <v>156</v>
      </c>
      <c r="E1167" s="87">
        <f t="shared" si="459"/>
        <v>152</v>
      </c>
      <c r="F1167" s="87">
        <f t="shared" si="459"/>
        <v>148</v>
      </c>
      <c r="G1167" s="87">
        <f t="shared" si="459"/>
        <v>148</v>
      </c>
      <c r="H1167" s="87">
        <f t="shared" si="459"/>
        <v>148</v>
      </c>
      <c r="I1167" s="87">
        <f t="shared" si="459"/>
        <v>152</v>
      </c>
      <c r="J1167" s="87">
        <f t="shared" si="459"/>
        <v>148</v>
      </c>
      <c r="K1167" s="87">
        <f t="shared" si="459"/>
        <v>164</v>
      </c>
      <c r="L1167" s="87">
        <f t="shared" si="459"/>
        <v>200</v>
      </c>
      <c r="M1167" s="87">
        <f t="shared" si="459"/>
        <v>260</v>
      </c>
      <c r="N1167" s="87">
        <f t="shared" si="459"/>
        <v>256</v>
      </c>
      <c r="O1167" s="87">
        <f t="shared" si="459"/>
        <v>260</v>
      </c>
      <c r="P1167" s="87">
        <f t="shared" si="459"/>
        <v>260</v>
      </c>
      <c r="Q1167" s="87">
        <f t="shared" si="459"/>
        <v>256</v>
      </c>
      <c r="R1167" s="87">
        <f t="shared" si="459"/>
        <v>276</v>
      </c>
      <c r="S1167" s="87">
        <f t="shared" si="459"/>
        <v>272</v>
      </c>
      <c r="T1167" s="87">
        <f t="shared" si="459"/>
        <v>264</v>
      </c>
      <c r="U1167" s="87">
        <f t="shared" si="459"/>
        <v>252</v>
      </c>
      <c r="V1167" s="87">
        <f t="shared" si="459"/>
        <v>252</v>
      </c>
      <c r="W1167" s="87">
        <f t="shared" si="459"/>
        <v>248</v>
      </c>
      <c r="X1167" s="87">
        <f t="shared" si="459"/>
        <v>212</v>
      </c>
      <c r="Y1167" s="87">
        <f t="shared" si="459"/>
        <v>180</v>
      </c>
      <c r="Z1167" s="87">
        <f t="shared" si="459"/>
        <v>164</v>
      </c>
      <c r="AA1167" s="87">
        <f t="shared" si="459"/>
        <v>152</v>
      </c>
      <c r="AB1167" s="87">
        <f t="shared" si="459"/>
        <v>152</v>
      </c>
      <c r="AC1167" s="66"/>
      <c r="AD1167" s="260"/>
    </row>
    <row r="1168" spans="1:30">
      <c r="A1168" s="523"/>
      <c r="B1168" s="523"/>
      <c r="C1168" s="118"/>
      <c r="D1168" s="173"/>
      <c r="E1168" s="173"/>
      <c r="F1168" s="173"/>
      <c r="G1168" s="173"/>
      <c r="H1168" s="173"/>
      <c r="I1168" s="173"/>
      <c r="J1168" s="173"/>
      <c r="K1168" s="173"/>
      <c r="L1168" s="173"/>
      <c r="M1168" s="173"/>
      <c r="N1168" s="173"/>
      <c r="O1168" s="173"/>
      <c r="P1168" s="173"/>
      <c r="Q1168" s="173"/>
      <c r="R1168" s="173"/>
      <c r="S1168" s="173"/>
      <c r="T1168" s="173"/>
      <c r="U1168" s="173"/>
      <c r="V1168" s="173"/>
      <c r="W1168" s="173"/>
      <c r="X1168" s="173"/>
      <c r="Y1168" s="173"/>
      <c r="Z1168" s="173"/>
      <c r="AA1168" s="173"/>
      <c r="AB1168" s="173"/>
      <c r="AC1168" s="260"/>
      <c r="AD1168" s="260"/>
    </row>
    <row r="1169" spans="1:30" ht="13.5" thickBot="1">
      <c r="A1169" s="523"/>
      <c r="B1169" s="523"/>
      <c r="C1169" s="118"/>
      <c r="D1169" s="173"/>
      <c r="E1169" s="173"/>
      <c r="F1169" s="173"/>
      <c r="G1169" s="173"/>
      <c r="H1169" s="173"/>
      <c r="I1169" s="173"/>
      <c r="J1169" s="173"/>
      <c r="K1169" s="173"/>
      <c r="L1169" s="173"/>
      <c r="M1169" s="173"/>
      <c r="N1169" s="173"/>
      <c r="O1169" s="173"/>
      <c r="P1169" s="173"/>
      <c r="Q1169" s="173"/>
      <c r="R1169" s="173"/>
      <c r="S1169" s="173"/>
      <c r="T1169" s="173"/>
      <c r="U1169" s="173"/>
      <c r="V1169" s="173"/>
      <c r="W1169" s="173"/>
      <c r="X1169" s="173"/>
      <c r="Y1169" s="173"/>
      <c r="Z1169" s="173"/>
      <c r="AA1169" s="173"/>
      <c r="AB1169" s="173"/>
      <c r="AC1169" s="260"/>
      <c r="AD1169" s="260"/>
    </row>
    <row r="1170" spans="1:30" ht="34.5" thickBot="1">
      <c r="A1170" s="316" t="s">
        <v>3</v>
      </c>
      <c r="B1170" s="16" t="s">
        <v>4</v>
      </c>
      <c r="C1170" s="17" t="s">
        <v>5</v>
      </c>
      <c r="D1170" s="18"/>
      <c r="E1170" s="750" t="s">
        <v>6</v>
      </c>
      <c r="F1170" s="751"/>
      <c r="G1170" s="751"/>
      <c r="H1170" s="751"/>
      <c r="I1170" s="751"/>
      <c r="J1170" s="751"/>
      <c r="K1170" s="751"/>
      <c r="L1170" s="751"/>
      <c r="M1170" s="751"/>
      <c r="N1170" s="751"/>
      <c r="O1170" s="751"/>
      <c r="P1170" s="751"/>
      <c r="Q1170" s="751"/>
      <c r="R1170" s="751"/>
      <c r="S1170" s="751"/>
      <c r="T1170" s="751"/>
      <c r="U1170" s="751"/>
      <c r="V1170" s="751"/>
      <c r="W1170" s="751"/>
      <c r="X1170" s="751"/>
      <c r="Y1170" s="751"/>
      <c r="Z1170" s="751"/>
      <c r="AA1170" s="751"/>
      <c r="AB1170" s="752"/>
      <c r="AC1170" s="19" t="s">
        <v>7</v>
      </c>
      <c r="AD1170" s="536"/>
    </row>
    <row r="1171" spans="1:30" ht="13.5" thickBot="1">
      <c r="A1171" s="20" t="s">
        <v>391</v>
      </c>
      <c r="B1171" s="21"/>
      <c r="C1171" s="22"/>
      <c r="D1171" s="23">
        <v>0</v>
      </c>
      <c r="E1171" s="23">
        <v>1</v>
      </c>
      <c r="F1171" s="23">
        <v>2</v>
      </c>
      <c r="G1171" s="23">
        <v>3</v>
      </c>
      <c r="H1171" s="24">
        <v>4</v>
      </c>
      <c r="I1171" s="23">
        <v>5</v>
      </c>
      <c r="J1171" s="23">
        <v>6</v>
      </c>
      <c r="K1171" s="23">
        <v>7</v>
      </c>
      <c r="L1171" s="23">
        <v>8</v>
      </c>
      <c r="M1171" s="23">
        <v>9</v>
      </c>
      <c r="N1171" s="24">
        <v>10</v>
      </c>
      <c r="O1171" s="23">
        <v>11</v>
      </c>
      <c r="P1171" s="23">
        <v>12</v>
      </c>
      <c r="Q1171" s="23">
        <v>13</v>
      </c>
      <c r="R1171" s="23">
        <v>14</v>
      </c>
      <c r="S1171" s="23">
        <v>15</v>
      </c>
      <c r="T1171" s="23">
        <v>16</v>
      </c>
      <c r="U1171" s="23">
        <v>17</v>
      </c>
      <c r="V1171" s="24">
        <v>18</v>
      </c>
      <c r="W1171" s="23">
        <v>19</v>
      </c>
      <c r="X1171" s="23">
        <v>20</v>
      </c>
      <c r="Y1171" s="24">
        <v>21</v>
      </c>
      <c r="Z1171" s="23">
        <v>22</v>
      </c>
      <c r="AA1171" s="23">
        <v>23</v>
      </c>
      <c r="AB1171" s="25">
        <v>24</v>
      </c>
      <c r="AC1171" s="26"/>
      <c r="AD1171" s="456"/>
    </row>
    <row r="1172" spans="1:30">
      <c r="A1172" s="181" t="s">
        <v>10</v>
      </c>
      <c r="B1172" s="182"/>
      <c r="C1172" s="183" t="s">
        <v>11</v>
      </c>
      <c r="D1172" s="151">
        <v>10.26</v>
      </c>
      <c r="E1172" s="152">
        <v>10.34</v>
      </c>
      <c r="F1172" s="152">
        <v>10.37</v>
      </c>
      <c r="G1172" s="152">
        <v>10.36</v>
      </c>
      <c r="H1172" s="153">
        <v>10.38</v>
      </c>
      <c r="I1172" s="152">
        <v>10.37</v>
      </c>
      <c r="J1172" s="152">
        <v>10.46</v>
      </c>
      <c r="K1172" s="152">
        <v>10.32</v>
      </c>
      <c r="L1172" s="152">
        <v>10.36</v>
      </c>
      <c r="M1172" s="152">
        <v>10.36</v>
      </c>
      <c r="N1172" s="153">
        <v>10.37</v>
      </c>
      <c r="O1172" s="152">
        <v>10.41</v>
      </c>
      <c r="P1172" s="152">
        <v>10.34</v>
      </c>
      <c r="Q1172" s="152">
        <v>10.37</v>
      </c>
      <c r="R1172" s="152">
        <v>10.24</v>
      </c>
      <c r="S1172" s="152">
        <v>10.34</v>
      </c>
      <c r="T1172" s="152">
        <v>10.44</v>
      </c>
      <c r="U1172" s="152">
        <v>10.35</v>
      </c>
      <c r="V1172" s="153">
        <v>10.4</v>
      </c>
      <c r="W1172" s="152">
        <v>10.51</v>
      </c>
      <c r="X1172" s="152">
        <v>10.38</v>
      </c>
      <c r="Y1172" s="153">
        <v>10.45</v>
      </c>
      <c r="Z1172" s="152">
        <v>10.31</v>
      </c>
      <c r="AA1172" s="152">
        <v>10.26</v>
      </c>
      <c r="AB1172" s="152">
        <v>10.31</v>
      </c>
      <c r="AC1172" s="188"/>
      <c r="AD1172" s="457"/>
    </row>
    <row r="1173" spans="1:30" ht="13.5" thickBot="1">
      <c r="A1173" s="195" t="s">
        <v>13</v>
      </c>
      <c r="B1173" s="196"/>
      <c r="C1173" s="197" t="s">
        <v>11</v>
      </c>
      <c r="D1173" s="155">
        <v>10.32</v>
      </c>
      <c r="E1173" s="156">
        <v>10.38</v>
      </c>
      <c r="F1173" s="156">
        <v>10.24</v>
      </c>
      <c r="G1173" s="156">
        <v>10.26</v>
      </c>
      <c r="H1173" s="157">
        <v>10.28</v>
      </c>
      <c r="I1173" s="156">
        <v>10.26</v>
      </c>
      <c r="J1173" s="156">
        <v>10.34</v>
      </c>
      <c r="K1173" s="156">
        <v>10.34</v>
      </c>
      <c r="L1173" s="156">
        <v>10.36</v>
      </c>
      <c r="M1173" s="156">
        <v>10.34</v>
      </c>
      <c r="N1173" s="157">
        <v>10.34</v>
      </c>
      <c r="O1173" s="156">
        <v>10.36</v>
      </c>
      <c r="P1173" s="156">
        <v>10.46</v>
      </c>
      <c r="Q1173" s="156">
        <v>10.5</v>
      </c>
      <c r="R1173" s="156">
        <v>10.38</v>
      </c>
      <c r="S1173" s="156">
        <v>10.26</v>
      </c>
      <c r="T1173" s="156">
        <v>10.4</v>
      </c>
      <c r="U1173" s="156">
        <v>10.48</v>
      </c>
      <c r="V1173" s="157">
        <v>10.36</v>
      </c>
      <c r="W1173" s="156">
        <v>10.46</v>
      </c>
      <c r="X1173" s="156">
        <v>10.5</v>
      </c>
      <c r="Y1173" s="157">
        <v>10.42</v>
      </c>
      <c r="Z1173" s="156">
        <v>10.3</v>
      </c>
      <c r="AA1173" s="156">
        <v>10.28</v>
      </c>
      <c r="AB1173" s="156">
        <v>10.36</v>
      </c>
      <c r="AC1173" s="524"/>
      <c r="AD1173" s="546"/>
    </row>
    <row r="1174" spans="1:30">
      <c r="A1174" s="713" t="s">
        <v>14</v>
      </c>
      <c r="B1174" s="725" t="s">
        <v>392</v>
      </c>
      <c r="C1174" s="39" t="s">
        <v>16</v>
      </c>
      <c r="D1174" s="525">
        <f>D1178+D1181+D1184+D1187</f>
        <v>119.86143187066973</v>
      </c>
      <c r="E1174" s="525">
        <f t="shared" ref="E1174:AB1174" si="460">E1178+E1181+E1184+E1187</f>
        <v>102.77136258660508</v>
      </c>
      <c r="F1174" s="525">
        <f t="shared" si="460"/>
        <v>88.221709006928407</v>
      </c>
      <c r="G1174" s="525">
        <f>G1178+G1181+G1184+G1187</f>
        <v>78.367975365665899</v>
      </c>
      <c r="H1174" s="525">
        <f>H1178+H1181+H1184+H1187</f>
        <v>73.287143956889906</v>
      </c>
      <c r="I1174" s="525">
        <f t="shared" si="460"/>
        <v>71.747498075442635</v>
      </c>
      <c r="J1174" s="525">
        <f t="shared" si="460"/>
        <v>71.208622016936104</v>
      </c>
      <c r="K1174" s="525">
        <f t="shared" si="460"/>
        <v>74.595842956120094</v>
      </c>
      <c r="L1174" s="525">
        <f t="shared" si="460"/>
        <v>89.530408006158581</v>
      </c>
      <c r="M1174" s="525">
        <f t="shared" si="460"/>
        <v>111.08545034642032</v>
      </c>
      <c r="N1174" s="525">
        <f t="shared" si="460"/>
        <v>132.33256351039262</v>
      </c>
      <c r="O1174" s="525">
        <f t="shared" si="460"/>
        <v>152.34795996920707</v>
      </c>
      <c r="P1174" s="525">
        <f t="shared" si="460"/>
        <v>170.43879907621246</v>
      </c>
      <c r="Q1174" s="525">
        <f t="shared" si="460"/>
        <v>179.29176289453426</v>
      </c>
      <c r="R1174" s="525">
        <f t="shared" si="460"/>
        <v>175.36566589684372</v>
      </c>
      <c r="S1174" s="525">
        <f t="shared" si="460"/>
        <v>175.59661277906082</v>
      </c>
      <c r="T1174" s="525">
        <f t="shared" si="460"/>
        <v>176.52040030792915</v>
      </c>
      <c r="U1174" s="525">
        <f t="shared" si="460"/>
        <v>181.67821401077751</v>
      </c>
      <c r="V1174" s="525">
        <f t="shared" si="460"/>
        <v>182.75596612779063</v>
      </c>
      <c r="W1174" s="525">
        <f t="shared" si="460"/>
        <v>178.1370284834488</v>
      </c>
      <c r="X1174" s="525">
        <f t="shared" si="460"/>
        <v>173.13317936874517</v>
      </c>
      <c r="Y1174" s="525">
        <f t="shared" si="460"/>
        <v>164.35719784449577</v>
      </c>
      <c r="Z1174" s="525">
        <f t="shared" si="460"/>
        <v>152.42494226327943</v>
      </c>
      <c r="AA1174" s="525">
        <f t="shared" si="460"/>
        <v>135.0269438029253</v>
      </c>
      <c r="AB1174" s="525">
        <f t="shared" si="460"/>
        <v>120.60559404670259</v>
      </c>
      <c r="AC1174" s="26" t="s">
        <v>315</v>
      </c>
      <c r="AD1174" s="456"/>
    </row>
    <row r="1175" spans="1:30">
      <c r="A1175" s="714"/>
      <c r="B1175" s="726"/>
      <c r="C1175" s="41" t="s">
        <v>17</v>
      </c>
      <c r="D1175" s="526">
        <f>D1179+D1182+D1185+D1188+D1191</f>
        <v>1921.2</v>
      </c>
      <c r="E1175" s="526">
        <f t="shared" ref="E1175:AB1175" si="461">E1179+E1182+E1185+E1188+E1191</f>
        <v>1605.6</v>
      </c>
      <c r="F1175" s="526">
        <f t="shared" si="461"/>
        <v>1378.8000000000002</v>
      </c>
      <c r="G1175" s="526">
        <f t="shared" si="461"/>
        <v>1225.1999999999998</v>
      </c>
      <c r="H1175" s="526">
        <f t="shared" si="461"/>
        <v>1146</v>
      </c>
      <c r="I1175" s="526">
        <f t="shared" si="461"/>
        <v>1120.8</v>
      </c>
      <c r="J1175" s="526">
        <f t="shared" si="461"/>
        <v>1113.5999999999999</v>
      </c>
      <c r="K1175" s="526">
        <f t="shared" si="461"/>
        <v>1168.8</v>
      </c>
      <c r="L1175" s="526">
        <f t="shared" si="461"/>
        <v>1402.8</v>
      </c>
      <c r="M1175" s="526">
        <f t="shared" si="461"/>
        <v>1735.1999999999998</v>
      </c>
      <c r="N1175" s="526">
        <f t="shared" si="461"/>
        <v>2078.4</v>
      </c>
      <c r="O1175" s="526">
        <f t="shared" si="461"/>
        <v>2397.6000000000004</v>
      </c>
      <c r="P1175" s="526">
        <f t="shared" si="461"/>
        <v>2664</v>
      </c>
      <c r="Q1175" s="526">
        <f t="shared" si="461"/>
        <v>2800.8</v>
      </c>
      <c r="R1175" s="526">
        <f t="shared" si="461"/>
        <v>2740.7999999999997</v>
      </c>
      <c r="S1175" s="526">
        <f t="shared" si="461"/>
        <v>2743.2</v>
      </c>
      <c r="T1175" s="526">
        <f t="shared" si="461"/>
        <v>2757.6000000000004</v>
      </c>
      <c r="U1175" s="526">
        <f t="shared" si="461"/>
        <v>2848.8</v>
      </c>
      <c r="V1175" s="526">
        <f t="shared" si="461"/>
        <v>2896.8</v>
      </c>
      <c r="W1175" s="526">
        <f t="shared" si="461"/>
        <v>2820</v>
      </c>
      <c r="X1175" s="526">
        <f t="shared" si="461"/>
        <v>2744.4</v>
      </c>
      <c r="Y1175" s="526">
        <f t="shared" si="461"/>
        <v>2606.4</v>
      </c>
      <c r="Z1175" s="526">
        <f t="shared" si="461"/>
        <v>2420.4</v>
      </c>
      <c r="AA1175" s="526">
        <f t="shared" si="461"/>
        <v>2143.2000000000003</v>
      </c>
      <c r="AB1175" s="526">
        <f t="shared" si="461"/>
        <v>1918</v>
      </c>
      <c r="AC1175" s="26" t="s">
        <v>315</v>
      </c>
      <c r="AD1175" s="456"/>
    </row>
    <row r="1176" spans="1:30">
      <c r="A1176" s="714"/>
      <c r="B1176" s="726"/>
      <c r="C1176" s="54" t="s">
        <v>33</v>
      </c>
      <c r="D1176" s="55"/>
      <c r="E1176" s="55"/>
      <c r="F1176" s="55"/>
      <c r="G1176" s="55"/>
      <c r="H1176" s="55"/>
      <c r="I1176" s="55"/>
      <c r="J1176" s="55"/>
      <c r="K1176" s="55"/>
      <c r="L1176" s="55"/>
      <c r="M1176" s="55"/>
      <c r="N1176" s="55"/>
      <c r="O1176" s="55"/>
      <c r="P1176" s="55"/>
      <c r="Q1176" s="55"/>
      <c r="R1176" s="55"/>
      <c r="S1176" s="55"/>
      <c r="T1176" s="55"/>
      <c r="U1176" s="55"/>
      <c r="V1176" s="55"/>
      <c r="W1176" s="55"/>
      <c r="X1176" s="55"/>
      <c r="Y1176" s="55"/>
      <c r="Z1176" s="55"/>
      <c r="AA1176" s="55"/>
      <c r="AB1176" s="61"/>
      <c r="AC1176" s="63"/>
      <c r="AD1176" s="242"/>
    </row>
    <row r="1177" spans="1:30" ht="13.5" thickBot="1">
      <c r="A1177" s="715"/>
      <c r="B1177" s="727"/>
      <c r="C1177" s="44" t="s">
        <v>18</v>
      </c>
      <c r="D1177" s="77"/>
      <c r="E1177" s="77"/>
      <c r="F1177" s="77"/>
      <c r="G1177" s="77"/>
      <c r="H1177" s="77"/>
      <c r="I1177" s="77"/>
      <c r="J1177" s="77"/>
      <c r="K1177" s="77"/>
      <c r="L1177" s="77"/>
      <c r="M1177" s="77"/>
      <c r="N1177" s="77"/>
      <c r="O1177" s="77"/>
      <c r="P1177" s="77"/>
      <c r="Q1177" s="77"/>
      <c r="R1177" s="77"/>
      <c r="S1177" s="77"/>
      <c r="T1177" s="77"/>
      <c r="U1177" s="77"/>
      <c r="V1177" s="77"/>
      <c r="W1177" s="77"/>
      <c r="X1177" s="77"/>
      <c r="Y1177" s="77"/>
      <c r="Z1177" s="77"/>
      <c r="AA1177" s="77"/>
      <c r="AB1177" s="77"/>
      <c r="AC1177" s="63"/>
      <c r="AD1177" s="242"/>
    </row>
    <row r="1178" spans="1:30">
      <c r="A1178" s="713" t="s">
        <v>19</v>
      </c>
      <c r="B1178" s="716" t="s">
        <v>58</v>
      </c>
      <c r="C1178" s="39" t="s">
        <v>16</v>
      </c>
      <c r="D1178" s="532"/>
      <c r="E1178" s="532"/>
      <c r="F1178" s="532"/>
      <c r="G1178" s="532"/>
      <c r="H1178" s="532"/>
      <c r="I1178" s="532"/>
      <c r="J1178" s="532"/>
      <c r="K1178" s="532"/>
      <c r="L1178" s="532"/>
      <c r="M1178" s="532"/>
      <c r="N1178" s="532"/>
      <c r="O1178" s="532"/>
      <c r="P1178" s="532"/>
      <c r="Q1178" s="532"/>
      <c r="R1178" s="532"/>
      <c r="S1178" s="532"/>
      <c r="T1178" s="532"/>
      <c r="U1178" s="532"/>
      <c r="V1178" s="532"/>
      <c r="W1178" s="532"/>
      <c r="X1178" s="532"/>
      <c r="Y1178" s="532"/>
      <c r="Z1178" s="532"/>
      <c r="AA1178" s="532"/>
      <c r="AB1178" s="129"/>
      <c r="AC1178" s="26"/>
      <c r="AD1178" s="456"/>
    </row>
    <row r="1179" spans="1:30">
      <c r="A1179" s="714"/>
      <c r="B1179" s="717"/>
      <c r="C1179" s="41" t="s">
        <v>17</v>
      </c>
      <c r="D1179" s="48"/>
      <c r="E1179" s="48"/>
      <c r="F1179" s="48"/>
      <c r="G1179" s="48"/>
      <c r="H1179" s="48"/>
      <c r="I1179" s="48"/>
      <c r="J1179" s="48"/>
      <c r="K1179" s="48"/>
      <c r="L1179" s="48"/>
      <c r="M1179" s="48"/>
      <c r="N1179" s="48"/>
      <c r="O1179" s="48"/>
      <c r="P1179" s="48"/>
      <c r="Q1179" s="48"/>
      <c r="R1179" s="48"/>
      <c r="S1179" s="48"/>
      <c r="T1179" s="48"/>
      <c r="U1179" s="48"/>
      <c r="V1179" s="48"/>
      <c r="W1179" s="48"/>
      <c r="X1179" s="48"/>
      <c r="Y1179" s="48"/>
      <c r="Z1179" s="48"/>
      <c r="AA1179" s="48"/>
      <c r="AB1179" s="48"/>
      <c r="AC1179" s="26"/>
      <c r="AD1179" s="456"/>
    </row>
    <row r="1180" spans="1:30" ht="21" thickBot="1">
      <c r="A1180" s="715"/>
      <c r="B1180" s="718"/>
      <c r="C1180" s="44" t="s">
        <v>18</v>
      </c>
      <c r="D1180" s="51"/>
      <c r="E1180" s="52"/>
      <c r="F1180" s="52"/>
      <c r="G1180" s="527"/>
      <c r="H1180" s="52"/>
      <c r="I1180" s="52"/>
      <c r="J1180" s="52"/>
      <c r="K1180" s="52"/>
      <c r="L1180" s="52"/>
      <c r="M1180" s="52"/>
      <c r="N1180" s="52"/>
      <c r="O1180" s="52"/>
      <c r="P1180" s="52"/>
      <c r="Q1180" s="52"/>
      <c r="R1180" s="52"/>
      <c r="S1180" s="52"/>
      <c r="T1180" s="52"/>
      <c r="U1180" s="52"/>
      <c r="V1180" s="52"/>
      <c r="W1180" s="52"/>
      <c r="X1180" s="52"/>
      <c r="Y1180" s="52"/>
      <c r="Z1180" s="52"/>
      <c r="AA1180" s="52"/>
      <c r="AB1180" s="52"/>
      <c r="AC1180" s="63"/>
      <c r="AD1180" s="242"/>
    </row>
    <row r="1181" spans="1:30" ht="14.25">
      <c r="A1181" s="713" t="s">
        <v>31</v>
      </c>
      <c r="B1181" s="716" t="s">
        <v>393</v>
      </c>
      <c r="C1181" s="39" t="s">
        <v>16</v>
      </c>
      <c r="D1181" s="281">
        <f>D1182/(1.732*10*0.9)</f>
        <v>74.210931485758266</v>
      </c>
      <c r="E1181" s="281">
        <f t="shared" ref="E1181" si="462">E1182/(1.732*10*0.9)</f>
        <v>64.511162432640489</v>
      </c>
      <c r="F1181" s="281">
        <f t="shared" ref="F1181" si="463">F1182/(1.732*10*0.9)</f>
        <v>54.195535026943801</v>
      </c>
      <c r="G1181" s="281">
        <f t="shared" ref="G1181" si="464">G1182/(1.732*10*0.9)</f>
        <v>48.190916089299463</v>
      </c>
      <c r="H1181" s="281">
        <f t="shared" ref="H1181" si="465">H1182/(1.732*10*0.9)</f>
        <v>45.111624326404929</v>
      </c>
      <c r="I1181" s="281">
        <f t="shared" ref="I1181" si="466">I1182/(1.732*10*0.9)</f>
        <v>44.418783679753652</v>
      </c>
      <c r="J1181" s="281">
        <f t="shared" ref="J1181" si="467">J1182/(1.732*10*0.9)</f>
        <v>43.956889915319472</v>
      </c>
      <c r="K1181" s="281">
        <f t="shared" ref="K1181" si="468">K1182/(1.732*10*0.9)</f>
        <v>47.729022324865277</v>
      </c>
      <c r="L1181" s="281">
        <f t="shared" ref="L1181" si="469">L1182/(1.732*10*0.9)</f>
        <v>60.354118552732864</v>
      </c>
      <c r="M1181" s="281">
        <f t="shared" ref="M1181" si="470">M1182/(1.732*10*0.9)</f>
        <v>77.444187836797539</v>
      </c>
      <c r="N1181" s="281">
        <f t="shared" ref="N1181" si="471">N1182/(1.732*10*0.9)</f>
        <v>94.919168591224022</v>
      </c>
      <c r="O1181" s="281">
        <f t="shared" ref="O1181" si="472">O1182/(1.732*10*0.9)</f>
        <v>108.23710546574287</v>
      </c>
      <c r="P1181" s="281">
        <f t="shared" ref="P1181" si="473">P1182/(1.732*10*0.9)</f>
        <v>114.78060046189375</v>
      </c>
      <c r="Q1181" s="281">
        <f t="shared" ref="Q1181" si="474">Q1182/(1.732*10*0.9)</f>
        <v>117.39799846035412</v>
      </c>
      <c r="R1181" s="281">
        <f t="shared" ref="R1181" si="475">R1182/(1.732*10*0.9)</f>
        <v>114.24172440338721</v>
      </c>
      <c r="S1181" s="281">
        <f t="shared" ref="S1181" si="476">S1182/(1.732*10*0.9)</f>
        <v>113.08698999230177</v>
      </c>
      <c r="T1181" s="281">
        <f t="shared" ref="T1181" si="477">T1182/(1.732*10*0.9)</f>
        <v>114.85758275596612</v>
      </c>
      <c r="U1181" s="281">
        <f t="shared" ref="U1181" si="478">U1182/(1.732*10*0.9)</f>
        <v>117.93687451886066</v>
      </c>
      <c r="V1181" s="281">
        <f t="shared" ref="V1181" si="479">V1182/(1.732*10*0.9)</f>
        <v>117.32101616628177</v>
      </c>
      <c r="W1181" s="281">
        <f t="shared" ref="W1181" si="480">W1182/(1.732*10*0.9)</f>
        <v>112.70207852193994</v>
      </c>
      <c r="X1181" s="281">
        <f t="shared" ref="X1181" si="481">X1182/(1.732*10*0.9)</f>
        <v>107.46728252501924</v>
      </c>
      <c r="Y1181" s="281">
        <f t="shared" ref="Y1181" si="482">Y1182/(1.732*10*0.9)</f>
        <v>101.00076982294073</v>
      </c>
      <c r="Z1181" s="281">
        <f t="shared" ref="Z1181" si="483">Z1182/(1.732*10*0.9)</f>
        <v>93.456505003849102</v>
      </c>
      <c r="AA1181" s="281">
        <f t="shared" ref="AA1181" si="484">AA1182/(1.732*10*0.9)</f>
        <v>85.296381832178582</v>
      </c>
      <c r="AB1181" s="281">
        <f t="shared" ref="AB1181" si="485">AB1182/(1.732*10*0.9)</f>
        <v>74.416217603284579</v>
      </c>
      <c r="AC1181" s="26" t="s">
        <v>315</v>
      </c>
      <c r="AD1181" s="456"/>
    </row>
    <row r="1182" spans="1:30">
      <c r="A1182" s="714"/>
      <c r="B1182" s="717"/>
      <c r="C1182" s="41" t="s">
        <v>17</v>
      </c>
      <c r="D1182" s="48">
        <v>1156.8</v>
      </c>
      <c r="E1182" s="48">
        <v>1005.6</v>
      </c>
      <c r="F1182" s="48">
        <v>844.80000000000007</v>
      </c>
      <c r="G1182" s="48">
        <v>751.2</v>
      </c>
      <c r="H1182" s="48">
        <v>703.2</v>
      </c>
      <c r="I1182" s="48">
        <v>692.4</v>
      </c>
      <c r="J1182" s="48">
        <v>685.19999999999993</v>
      </c>
      <c r="K1182" s="48">
        <v>744</v>
      </c>
      <c r="L1182" s="48">
        <v>940.8</v>
      </c>
      <c r="M1182" s="48">
        <v>1207.2</v>
      </c>
      <c r="N1182" s="48">
        <v>1479.6000000000001</v>
      </c>
      <c r="O1182" s="48">
        <v>1687.2</v>
      </c>
      <c r="P1182" s="48">
        <v>1789.2</v>
      </c>
      <c r="Q1182" s="48">
        <v>1830</v>
      </c>
      <c r="R1182" s="48">
        <v>1780.8</v>
      </c>
      <c r="S1182" s="48">
        <v>1762.8</v>
      </c>
      <c r="T1182" s="48">
        <v>1790.4</v>
      </c>
      <c r="U1182" s="48">
        <v>1838.4</v>
      </c>
      <c r="V1182" s="48">
        <v>1828.8000000000002</v>
      </c>
      <c r="W1182" s="48">
        <v>1756.8</v>
      </c>
      <c r="X1182" s="48">
        <v>1675.2</v>
      </c>
      <c r="Y1182" s="48">
        <v>1574.4</v>
      </c>
      <c r="Z1182" s="48">
        <v>1456.8</v>
      </c>
      <c r="AA1182" s="48">
        <v>1329.6</v>
      </c>
      <c r="AB1182" s="48">
        <v>1160</v>
      </c>
      <c r="AC1182" s="26" t="s">
        <v>140</v>
      </c>
      <c r="AD1182" s="456"/>
    </row>
    <row r="1183" spans="1:30" ht="13.5" thickBot="1">
      <c r="A1183" s="715"/>
      <c r="B1183" s="718"/>
      <c r="C1183" s="44" t="s">
        <v>18</v>
      </c>
      <c r="D1183" s="55"/>
      <c r="E1183" s="53"/>
      <c r="F1183" s="53"/>
      <c r="G1183" s="53"/>
      <c r="H1183" s="53"/>
      <c r="I1183" s="53"/>
      <c r="J1183" s="53"/>
      <c r="K1183" s="53"/>
      <c r="L1183" s="53"/>
      <c r="M1183" s="53"/>
      <c r="N1183" s="53"/>
      <c r="O1183" s="53"/>
      <c r="P1183" s="53"/>
      <c r="Q1183" s="53"/>
      <c r="R1183" s="53"/>
      <c r="S1183" s="53"/>
      <c r="T1183" s="53"/>
      <c r="U1183" s="53"/>
      <c r="V1183" s="53"/>
      <c r="W1183" s="53"/>
      <c r="X1183" s="53"/>
      <c r="Y1183" s="53"/>
      <c r="Z1183" s="53"/>
      <c r="AA1183" s="53"/>
      <c r="AB1183" s="52"/>
      <c r="AC1183" s="63"/>
      <c r="AD1183" s="242"/>
    </row>
    <row r="1184" spans="1:30" ht="14.25">
      <c r="A1184" s="713" t="s">
        <v>27</v>
      </c>
      <c r="B1184" s="716" t="s">
        <v>394</v>
      </c>
      <c r="C1184" s="39" t="s">
        <v>16</v>
      </c>
      <c r="D1184" s="281">
        <f>D1185/(1.732*10*0.9)</f>
        <v>45.650500384911467</v>
      </c>
      <c r="E1184" s="281">
        <f t="shared" ref="E1184" si="486">E1185/(1.732*10*0.9)</f>
        <v>38.260200153964583</v>
      </c>
      <c r="F1184" s="281">
        <f t="shared" ref="F1184" si="487">F1185/(1.732*10*0.9)</f>
        <v>34.026173979984605</v>
      </c>
      <c r="G1184" s="281">
        <f t="shared" ref="G1184" si="488">G1185/(1.732*10*0.9)</f>
        <v>30.177059276366432</v>
      </c>
      <c r="H1184" s="281">
        <f t="shared" ref="H1184" si="489">H1185/(1.732*10*0.9)</f>
        <v>28.175519630484985</v>
      </c>
      <c r="I1184" s="281">
        <f t="shared" ref="I1184" si="490">I1185/(1.732*10*0.9)</f>
        <v>27.328714395688987</v>
      </c>
      <c r="J1184" s="281">
        <f t="shared" ref="J1184" si="491">J1185/(1.732*10*0.9)</f>
        <v>27.251732101616629</v>
      </c>
      <c r="K1184" s="281">
        <f t="shared" ref="K1184" si="492">K1185/(1.732*10*0.9)</f>
        <v>26.866820631254811</v>
      </c>
      <c r="L1184" s="281">
        <f t="shared" ref="L1184" si="493">L1185/(1.732*10*0.9)</f>
        <v>29.17628945342571</v>
      </c>
      <c r="M1184" s="281">
        <f t="shared" ref="M1184" si="494">M1185/(1.732*10*0.9)</f>
        <v>33.641262509622784</v>
      </c>
      <c r="N1184" s="281">
        <f t="shared" ref="N1184" si="495">N1185/(1.732*10*0.9)</f>
        <v>37.413394919168582</v>
      </c>
      <c r="O1184" s="281">
        <f t="shared" ref="O1184" si="496">O1185/(1.732*10*0.9)</f>
        <v>44.110854503464196</v>
      </c>
      <c r="P1184" s="281">
        <f t="shared" ref="P1184" si="497">P1185/(1.732*10*0.9)</f>
        <v>55.658198614318707</v>
      </c>
      <c r="Q1184" s="281">
        <f t="shared" ref="Q1184" si="498">Q1185/(1.732*10*0.9)</f>
        <v>61.893764434180135</v>
      </c>
      <c r="R1184" s="281">
        <f t="shared" ref="R1184" si="499">R1185/(1.732*10*0.9)</f>
        <v>61.123941493456499</v>
      </c>
      <c r="S1184" s="281">
        <f t="shared" ref="S1184" si="500">S1185/(1.732*10*0.9)</f>
        <v>62.509622786759039</v>
      </c>
      <c r="T1184" s="281">
        <f t="shared" ref="T1184" si="501">T1185/(1.732*10*0.9)</f>
        <v>61.662817551963045</v>
      </c>
      <c r="U1184" s="281">
        <f t="shared" ref="U1184" si="502">U1185/(1.732*10*0.9)</f>
        <v>63.741339491916854</v>
      </c>
      <c r="V1184" s="281">
        <f t="shared" ref="V1184" si="503">V1185/(1.732*10*0.9)</f>
        <v>65.434949961508863</v>
      </c>
      <c r="W1184" s="281">
        <f t="shared" ref="W1184" si="504">W1185/(1.732*10*0.9)</f>
        <v>65.434949961508863</v>
      </c>
      <c r="X1184" s="281">
        <f t="shared" ref="X1184" si="505">X1185/(1.732*10*0.9)</f>
        <v>65.665896843725946</v>
      </c>
      <c r="Y1184" s="281">
        <f t="shared" ref="Y1184" si="506">Y1185/(1.732*10*0.9)</f>
        <v>63.35642802155504</v>
      </c>
      <c r="Z1184" s="281">
        <f t="shared" ref="Z1184" si="507">Z1185/(1.732*10*0.9)</f>
        <v>58.968437259430331</v>
      </c>
      <c r="AA1184" s="281">
        <f t="shared" ref="AA1184" si="508">AA1185/(1.732*10*0.9)</f>
        <v>49.730561970746727</v>
      </c>
      <c r="AB1184" s="281">
        <f t="shared" ref="AB1184" si="509">AB1185/(1.732*10*0.9)</f>
        <v>46.189376443418013</v>
      </c>
      <c r="AC1184" s="26" t="s">
        <v>315</v>
      </c>
      <c r="AD1184" s="456"/>
    </row>
    <row r="1185" spans="1:30">
      <c r="A1185" s="714"/>
      <c r="B1185" s="717"/>
      <c r="C1185" s="41" t="s">
        <v>17</v>
      </c>
      <c r="D1185" s="48">
        <v>711.6</v>
      </c>
      <c r="E1185" s="48">
        <v>596.4</v>
      </c>
      <c r="F1185" s="48">
        <v>530.40000000000009</v>
      </c>
      <c r="G1185" s="48">
        <v>470.4</v>
      </c>
      <c r="H1185" s="48">
        <v>439.2</v>
      </c>
      <c r="I1185" s="48">
        <v>425.99999999999994</v>
      </c>
      <c r="J1185" s="48">
        <v>424.8</v>
      </c>
      <c r="K1185" s="48">
        <v>418.8</v>
      </c>
      <c r="L1185" s="48">
        <v>454.8</v>
      </c>
      <c r="M1185" s="48">
        <v>524.4</v>
      </c>
      <c r="N1185" s="48">
        <v>583.19999999999993</v>
      </c>
      <c r="O1185" s="48">
        <v>687.59999999999991</v>
      </c>
      <c r="P1185" s="48">
        <v>867.6</v>
      </c>
      <c r="Q1185" s="48">
        <v>964.8</v>
      </c>
      <c r="R1185" s="48">
        <v>952.8</v>
      </c>
      <c r="S1185" s="48">
        <v>974.4</v>
      </c>
      <c r="T1185" s="48">
        <v>961.2</v>
      </c>
      <c r="U1185" s="48">
        <v>993.6</v>
      </c>
      <c r="V1185" s="48">
        <v>1020.0000000000001</v>
      </c>
      <c r="W1185" s="48">
        <v>1020.0000000000001</v>
      </c>
      <c r="X1185" s="48">
        <v>1023.6</v>
      </c>
      <c r="Y1185" s="48">
        <v>987.6</v>
      </c>
      <c r="Z1185" s="48">
        <v>919.2</v>
      </c>
      <c r="AA1185" s="48">
        <v>775.2</v>
      </c>
      <c r="AB1185" s="48">
        <v>720</v>
      </c>
      <c r="AC1185" s="26" t="s">
        <v>140</v>
      </c>
      <c r="AD1185" s="456"/>
    </row>
    <row r="1186" spans="1:30" ht="13.5" thickBot="1">
      <c r="A1186" s="715"/>
      <c r="B1186" s="718"/>
      <c r="C1186" s="44" t="s">
        <v>18</v>
      </c>
      <c r="D1186" s="51"/>
      <c r="E1186" s="52"/>
      <c r="F1186" s="52"/>
      <c r="G1186" s="52"/>
      <c r="H1186" s="52"/>
      <c r="I1186" s="52"/>
      <c r="J1186" s="52"/>
      <c r="K1186" s="52"/>
      <c r="L1186" s="52"/>
      <c r="M1186" s="52"/>
      <c r="N1186" s="52"/>
      <c r="O1186" s="52"/>
      <c r="P1186" s="52"/>
      <c r="Q1186" s="52"/>
      <c r="R1186" s="52"/>
      <c r="S1186" s="52"/>
      <c r="T1186" s="52"/>
      <c r="U1186" s="52"/>
      <c r="V1186" s="52"/>
      <c r="W1186" s="52"/>
      <c r="X1186" s="52"/>
      <c r="Y1186" s="52"/>
      <c r="Z1186" s="52"/>
      <c r="AA1186" s="52"/>
      <c r="AB1186" s="52"/>
      <c r="AC1186" s="63"/>
      <c r="AD1186" s="242"/>
    </row>
    <row r="1187" spans="1:30">
      <c r="A1187" s="713" t="s">
        <v>23</v>
      </c>
      <c r="B1187" s="716" t="s">
        <v>62</v>
      </c>
      <c r="C1187" s="39" t="s">
        <v>16</v>
      </c>
      <c r="D1187" s="7">
        <v>0</v>
      </c>
      <c r="E1187" s="7">
        <v>0</v>
      </c>
      <c r="F1187" s="7">
        <v>0</v>
      </c>
      <c r="G1187" s="7">
        <v>0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7">
        <v>0</v>
      </c>
      <c r="R1187" s="7">
        <v>0</v>
      </c>
      <c r="S1187" s="7">
        <v>0</v>
      </c>
      <c r="T1187" s="7">
        <v>0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26" t="s">
        <v>315</v>
      </c>
      <c r="AD1187" s="456"/>
    </row>
    <row r="1188" spans="1:30">
      <c r="A1188" s="714"/>
      <c r="B1188" s="717"/>
      <c r="C1188" s="41" t="s">
        <v>17</v>
      </c>
      <c r="D1188" s="48">
        <f>1.732*D1187*10*0.9</f>
        <v>0</v>
      </c>
      <c r="E1188" s="48">
        <f t="shared" ref="E1188:AB1188" si="510">1.732*E1187*10*0.9</f>
        <v>0</v>
      </c>
      <c r="F1188" s="48">
        <f t="shared" si="510"/>
        <v>0</v>
      </c>
      <c r="G1188" s="48">
        <f t="shared" si="510"/>
        <v>0</v>
      </c>
      <c r="H1188" s="48">
        <f t="shared" si="510"/>
        <v>0</v>
      </c>
      <c r="I1188" s="48">
        <f t="shared" si="510"/>
        <v>0</v>
      </c>
      <c r="J1188" s="48">
        <f t="shared" si="510"/>
        <v>0</v>
      </c>
      <c r="K1188" s="48">
        <f t="shared" si="510"/>
        <v>0</v>
      </c>
      <c r="L1188" s="48">
        <f t="shared" si="510"/>
        <v>0</v>
      </c>
      <c r="M1188" s="48">
        <f t="shared" si="510"/>
        <v>0</v>
      </c>
      <c r="N1188" s="48">
        <f t="shared" si="510"/>
        <v>0</v>
      </c>
      <c r="O1188" s="48">
        <f t="shared" si="510"/>
        <v>0</v>
      </c>
      <c r="P1188" s="48">
        <f t="shared" si="510"/>
        <v>0</v>
      </c>
      <c r="Q1188" s="48">
        <f t="shared" si="510"/>
        <v>0</v>
      </c>
      <c r="R1188" s="48">
        <f t="shared" si="510"/>
        <v>0</v>
      </c>
      <c r="S1188" s="48">
        <f t="shared" si="510"/>
        <v>0</v>
      </c>
      <c r="T1188" s="48">
        <f t="shared" si="510"/>
        <v>0</v>
      </c>
      <c r="U1188" s="48">
        <f t="shared" si="510"/>
        <v>0</v>
      </c>
      <c r="V1188" s="48">
        <f t="shared" si="510"/>
        <v>0</v>
      </c>
      <c r="W1188" s="48">
        <f t="shared" si="510"/>
        <v>0</v>
      </c>
      <c r="X1188" s="48">
        <f t="shared" si="510"/>
        <v>0</v>
      </c>
      <c r="Y1188" s="48">
        <f t="shared" si="510"/>
        <v>0</v>
      </c>
      <c r="Z1188" s="48">
        <f t="shared" si="510"/>
        <v>0</v>
      </c>
      <c r="AA1188" s="48">
        <f t="shared" si="510"/>
        <v>0</v>
      </c>
      <c r="AB1188" s="48">
        <f t="shared" si="510"/>
        <v>0</v>
      </c>
      <c r="AC1188" s="26" t="s">
        <v>140</v>
      </c>
      <c r="AD1188" s="456"/>
    </row>
    <row r="1189" spans="1:30" ht="13.5" thickBot="1">
      <c r="A1189" s="715"/>
      <c r="B1189" s="718"/>
      <c r="C1189" s="44" t="s">
        <v>18</v>
      </c>
      <c r="D1189" s="51"/>
      <c r="E1189" s="52"/>
      <c r="F1189" s="52"/>
      <c r="G1189" s="52"/>
      <c r="H1189" s="52"/>
      <c r="I1189" s="52"/>
      <c r="J1189" s="52"/>
      <c r="K1189" s="52"/>
      <c r="L1189" s="52"/>
      <c r="M1189" s="52"/>
      <c r="N1189" s="52"/>
      <c r="O1189" s="52"/>
      <c r="P1189" s="52"/>
      <c r="Q1189" s="52"/>
      <c r="R1189" s="52"/>
      <c r="S1189" s="52"/>
      <c r="T1189" s="52"/>
      <c r="U1189" s="52"/>
      <c r="V1189" s="52"/>
      <c r="W1189" s="52"/>
      <c r="X1189" s="52"/>
      <c r="Y1189" s="52"/>
      <c r="Z1189" s="52"/>
      <c r="AA1189" s="52"/>
      <c r="AB1189" s="52"/>
      <c r="AC1189" s="63"/>
      <c r="AD1189" s="242"/>
    </row>
    <row r="1190" spans="1:30" ht="14.25">
      <c r="A1190" s="713" t="s">
        <v>55</v>
      </c>
      <c r="B1190" s="716" t="s">
        <v>395</v>
      </c>
      <c r="C1190" s="39" t="s">
        <v>16</v>
      </c>
      <c r="D1190" s="281">
        <f>D1191/(1.732*10*0.9)</f>
        <v>3.3872209391839876</v>
      </c>
      <c r="E1190" s="281">
        <f t="shared" ref="E1190" si="511">E1191/(1.732*10*0.9)</f>
        <v>0.23094688221709003</v>
      </c>
      <c r="F1190" s="281">
        <f t="shared" ref="F1190" si="512">F1191/(1.732*10*0.9)</f>
        <v>0.23094688221709003</v>
      </c>
      <c r="G1190" s="281">
        <f t="shared" ref="G1190" si="513">G1191/(1.732*10*0.9)</f>
        <v>0.23094688221709003</v>
      </c>
      <c r="H1190" s="281">
        <f t="shared" ref="H1190" si="514">H1191/(1.732*10*0.9)</f>
        <v>0.23094688221709003</v>
      </c>
      <c r="I1190" s="281">
        <f t="shared" ref="I1190" si="515">I1191/(1.732*10*0.9)</f>
        <v>0.15396458814472669</v>
      </c>
      <c r="J1190" s="281">
        <f t="shared" ref="J1190" si="516">J1191/(1.732*10*0.9)</f>
        <v>0.23094688221709003</v>
      </c>
      <c r="K1190" s="281">
        <f t="shared" ref="K1190" si="517">K1191/(1.732*10*0.9)</f>
        <v>0.38491147036181678</v>
      </c>
      <c r="L1190" s="281">
        <f t="shared" ref="L1190" si="518">L1191/(1.732*10*0.9)</f>
        <v>0.46189376443418007</v>
      </c>
      <c r="M1190" s="281">
        <f t="shared" ref="M1190" si="519">M1191/(1.732*10*0.9)</f>
        <v>0.23094688221709003</v>
      </c>
      <c r="N1190" s="281">
        <f t="shared" ref="N1190" si="520">N1191/(1.732*10*0.9)</f>
        <v>1.0007698229407236</v>
      </c>
      <c r="O1190" s="281">
        <f t="shared" ref="O1190" si="521">O1191/(1.732*10*0.9)</f>
        <v>1.4626635873749037</v>
      </c>
      <c r="P1190" s="281">
        <f t="shared" ref="P1190" si="522">P1191/(1.732*10*0.9)</f>
        <v>0.46189376443418007</v>
      </c>
      <c r="Q1190" s="281">
        <f t="shared" ref="Q1190" si="523">Q1191/(1.732*10*0.9)</f>
        <v>0.38491147036181678</v>
      </c>
      <c r="R1190" s="281">
        <f t="shared" ref="R1190" si="524">R1191/(1.732*10*0.9)</f>
        <v>0.46189376443418007</v>
      </c>
      <c r="S1190" s="281">
        <f t="shared" ref="S1190" si="525">S1191/(1.732*10*0.9)</f>
        <v>0.38491147036181678</v>
      </c>
      <c r="T1190" s="281">
        <f t="shared" ref="T1190" si="526">T1191/(1.732*10*0.9)</f>
        <v>0.38491147036181678</v>
      </c>
      <c r="U1190" s="281">
        <f t="shared" ref="U1190" si="527">U1191/(1.732*10*0.9)</f>
        <v>1.077752117013087</v>
      </c>
      <c r="V1190" s="281">
        <f t="shared" ref="V1190" si="528">V1191/(1.732*10*0.9)</f>
        <v>3.0792917628945342</v>
      </c>
      <c r="W1190" s="281">
        <f t="shared" ref="W1190" si="529">W1191/(1.732*10*0.9)</f>
        <v>2.7713625866050804</v>
      </c>
      <c r="X1190" s="281">
        <f t="shared" ref="X1190" si="530">X1191/(1.732*10*0.9)</f>
        <v>2.9253271747498073</v>
      </c>
      <c r="Y1190" s="281">
        <f t="shared" ref="Y1190" si="531">Y1191/(1.732*10*0.9)</f>
        <v>2.8483448806774438</v>
      </c>
      <c r="Z1190" s="281">
        <f t="shared" ref="Z1190" si="532">Z1191/(1.732*10*0.9)</f>
        <v>2.8483448806774438</v>
      </c>
      <c r="AA1190" s="281">
        <f t="shared" ref="AA1190" si="533">AA1191/(1.732*10*0.9)</f>
        <v>2.463433410315627</v>
      </c>
      <c r="AB1190" s="281">
        <f t="shared" ref="AB1190" si="534">AB1191/(1.732*10*0.9)</f>
        <v>2.4377726456248396</v>
      </c>
      <c r="AC1190" s="26" t="s">
        <v>315</v>
      </c>
      <c r="AD1190" s="456"/>
    </row>
    <row r="1191" spans="1:30">
      <c r="A1191" s="714"/>
      <c r="B1191" s="717"/>
      <c r="C1191" s="41" t="s">
        <v>17</v>
      </c>
      <c r="D1191" s="48">
        <v>52.800000000000004</v>
      </c>
      <c r="E1191" s="48">
        <v>3.5999999999999996</v>
      </c>
      <c r="F1191" s="48">
        <v>3.5999999999999996</v>
      </c>
      <c r="G1191" s="48">
        <v>3.5999999999999996</v>
      </c>
      <c r="H1191" s="48">
        <v>3.5999999999999996</v>
      </c>
      <c r="I1191" s="48">
        <v>2.4</v>
      </c>
      <c r="J1191" s="48">
        <v>3.5999999999999996</v>
      </c>
      <c r="K1191" s="48">
        <v>6</v>
      </c>
      <c r="L1191" s="48">
        <v>7.1999999999999993</v>
      </c>
      <c r="M1191" s="48">
        <v>3.5999999999999996</v>
      </c>
      <c r="N1191" s="48">
        <v>15.6</v>
      </c>
      <c r="O1191" s="48">
        <v>22.8</v>
      </c>
      <c r="P1191" s="48">
        <v>7.1999999999999993</v>
      </c>
      <c r="Q1191" s="48">
        <v>6</v>
      </c>
      <c r="R1191" s="48">
        <v>7.1999999999999993</v>
      </c>
      <c r="S1191" s="48">
        <v>6</v>
      </c>
      <c r="T1191" s="48">
        <v>6</v>
      </c>
      <c r="U1191" s="48">
        <v>16.8</v>
      </c>
      <c r="V1191" s="48">
        <v>48</v>
      </c>
      <c r="W1191" s="48">
        <v>43.199999999999996</v>
      </c>
      <c r="X1191" s="48">
        <v>45.6</v>
      </c>
      <c r="Y1191" s="48">
        <v>44.4</v>
      </c>
      <c r="Z1191" s="48">
        <v>44.4</v>
      </c>
      <c r="AA1191" s="48">
        <v>38.4</v>
      </c>
      <c r="AB1191" s="48">
        <v>38</v>
      </c>
      <c r="AC1191" s="26" t="s">
        <v>140</v>
      </c>
      <c r="AD1191" s="456"/>
    </row>
    <row r="1192" spans="1:30" ht="13.5" thickBot="1">
      <c r="A1192" s="715"/>
      <c r="B1192" s="718"/>
      <c r="C1192" s="44" t="s">
        <v>18</v>
      </c>
      <c r="D1192" s="52"/>
      <c r="E1192" s="52"/>
      <c r="F1192" s="52"/>
      <c r="G1192" s="52"/>
      <c r="H1192" s="52"/>
      <c r="I1192" s="52"/>
      <c r="J1192" s="52"/>
      <c r="K1192" s="52"/>
      <c r="L1192" s="52"/>
      <c r="M1192" s="52"/>
      <c r="N1192" s="52"/>
      <c r="O1192" s="52"/>
      <c r="P1192" s="52"/>
      <c r="Q1192" s="52"/>
      <c r="R1192" s="52"/>
      <c r="S1192" s="52"/>
      <c r="T1192" s="52"/>
      <c r="U1192" s="52"/>
      <c r="V1192" s="52"/>
      <c r="W1192" s="52"/>
      <c r="X1192" s="52"/>
      <c r="Y1192" s="52"/>
      <c r="Z1192" s="52"/>
      <c r="AA1192" s="52"/>
      <c r="AB1192" s="52"/>
      <c r="AC1192" s="63"/>
      <c r="AD1192" s="242"/>
    </row>
    <row r="1193" spans="1:30" ht="14.25">
      <c r="A1193" s="713" t="s">
        <v>56</v>
      </c>
      <c r="B1193" s="716" t="s">
        <v>64</v>
      </c>
      <c r="C1193" s="39" t="s">
        <v>16</v>
      </c>
      <c r="D1193" s="398">
        <f>D1194/(1.732*10*0.9)</f>
        <v>6.4151911726969463E-2</v>
      </c>
      <c r="E1193" s="398">
        <f t="shared" ref="E1193:AB1193" si="535">E1194/(1.732*10*0.9)</f>
        <v>7.6982294072362623E-2</v>
      </c>
      <c r="F1193" s="398">
        <f t="shared" si="535"/>
        <v>0.30792917628945415</v>
      </c>
      <c r="G1193" s="398">
        <f t="shared" si="535"/>
        <v>0.46189376443418301</v>
      </c>
      <c r="H1193" s="281">
        <f t="shared" si="535"/>
        <v>0.53887605850654563</v>
      </c>
      <c r="I1193" s="281">
        <f t="shared" si="535"/>
        <v>0.61585835257890642</v>
      </c>
      <c r="J1193" s="281">
        <f t="shared" si="535"/>
        <v>1.0777521170130859</v>
      </c>
      <c r="K1193" s="281">
        <f t="shared" si="535"/>
        <v>1.0777521170130895</v>
      </c>
      <c r="L1193" s="281">
        <f t="shared" si="535"/>
        <v>4.0800615858352574</v>
      </c>
      <c r="M1193" s="281">
        <f t="shared" si="535"/>
        <v>8.8529638183217862</v>
      </c>
      <c r="N1193" s="281">
        <f t="shared" si="535"/>
        <v>8.39107005388761</v>
      </c>
      <c r="O1193" s="281">
        <f t="shared" si="535"/>
        <v>7.390300230946881</v>
      </c>
      <c r="P1193" s="281">
        <f t="shared" si="535"/>
        <v>6.0046189376443433</v>
      </c>
      <c r="Q1193" s="281">
        <f t="shared" si="535"/>
        <v>2.2324865280985344</v>
      </c>
      <c r="R1193" s="281">
        <f t="shared" si="535"/>
        <v>2.4634334103156257</v>
      </c>
      <c r="S1193" s="281">
        <f t="shared" si="535"/>
        <v>0.69284064665127454</v>
      </c>
      <c r="T1193" s="281">
        <f t="shared" si="535"/>
        <v>1.6166281755196332</v>
      </c>
      <c r="U1193" s="281">
        <f t="shared" si="535"/>
        <v>2.0785219399538164</v>
      </c>
      <c r="V1193" s="281">
        <f t="shared" si="535"/>
        <v>4.6959199384141748</v>
      </c>
      <c r="W1193" s="281">
        <f t="shared" si="535"/>
        <v>1.6037977931742364</v>
      </c>
      <c r="X1193" s="281">
        <f t="shared" si="535"/>
        <v>1.6037977931742364</v>
      </c>
      <c r="Y1193" s="281">
        <f t="shared" si="535"/>
        <v>1.0905824993584807</v>
      </c>
      <c r="Z1193" s="281">
        <f t="shared" si="535"/>
        <v>0.64151911726969457</v>
      </c>
      <c r="AA1193" s="398">
        <f t="shared" si="535"/>
        <v>0.32075955863484729</v>
      </c>
      <c r="AB1193" s="398">
        <f t="shared" si="535"/>
        <v>6.4151911726969463E-2</v>
      </c>
      <c r="AC1193" s="26" t="s">
        <v>315</v>
      </c>
      <c r="AD1193" s="456"/>
    </row>
    <row r="1194" spans="1:30">
      <c r="A1194" s="714"/>
      <c r="B1194" s="717"/>
      <c r="C1194" s="41" t="s">
        <v>17</v>
      </c>
      <c r="D1194" s="48">
        <v>1</v>
      </c>
      <c r="E1194" s="48">
        <f t="shared" ref="E1194:V1194" si="536">E1203-E1210-E1200-E1197</f>
        <v>1.1999999999999886</v>
      </c>
      <c r="F1194" s="48">
        <f t="shared" si="536"/>
        <v>4.8000000000000114</v>
      </c>
      <c r="G1194" s="48">
        <f t="shared" si="536"/>
        <v>7.2000000000000455</v>
      </c>
      <c r="H1194" s="48">
        <f t="shared" si="536"/>
        <v>8.4000000000000341</v>
      </c>
      <c r="I1194" s="48">
        <f t="shared" si="536"/>
        <v>9.5999999999999943</v>
      </c>
      <c r="J1194" s="48">
        <f t="shared" si="536"/>
        <v>16.799999999999983</v>
      </c>
      <c r="K1194" s="48">
        <f t="shared" si="536"/>
        <v>16.80000000000004</v>
      </c>
      <c r="L1194" s="48">
        <f t="shared" si="536"/>
        <v>63.599999999999994</v>
      </c>
      <c r="M1194" s="48">
        <f t="shared" si="536"/>
        <v>138</v>
      </c>
      <c r="N1194" s="48">
        <f t="shared" si="536"/>
        <v>130.80000000000007</v>
      </c>
      <c r="O1194" s="48">
        <f t="shared" si="536"/>
        <v>115.19999999999999</v>
      </c>
      <c r="P1194" s="48">
        <f t="shared" si="536"/>
        <v>93.600000000000023</v>
      </c>
      <c r="Q1194" s="48">
        <f t="shared" si="536"/>
        <v>34.799999999999955</v>
      </c>
      <c r="R1194" s="48">
        <f t="shared" si="536"/>
        <v>38.399999999999977</v>
      </c>
      <c r="S1194" s="48">
        <f t="shared" si="536"/>
        <v>10.800000000000068</v>
      </c>
      <c r="T1194" s="48">
        <f t="shared" si="536"/>
        <v>25.200000000000045</v>
      </c>
      <c r="U1194" s="48">
        <f t="shared" si="536"/>
        <v>32.400000000000091</v>
      </c>
      <c r="V1194" s="48">
        <f t="shared" si="536"/>
        <v>73.200000000000159</v>
      </c>
      <c r="W1194" s="48">
        <v>25</v>
      </c>
      <c r="X1194" s="48">
        <v>25</v>
      </c>
      <c r="Y1194" s="48">
        <v>17</v>
      </c>
      <c r="Z1194" s="48">
        <v>10</v>
      </c>
      <c r="AA1194" s="48">
        <v>5</v>
      </c>
      <c r="AB1194" s="48">
        <v>1</v>
      </c>
      <c r="AC1194" s="26" t="s">
        <v>140</v>
      </c>
      <c r="AD1194" s="456"/>
    </row>
    <row r="1195" spans="1:30" ht="13.5" thickBot="1">
      <c r="A1195" s="715"/>
      <c r="B1195" s="718"/>
      <c r="C1195" s="44" t="s">
        <v>18</v>
      </c>
      <c r="D1195" s="51"/>
      <c r="E1195" s="52"/>
      <c r="F1195" s="52"/>
      <c r="G1195" s="52"/>
      <c r="H1195" s="52"/>
      <c r="I1195" s="52"/>
      <c r="J1195" s="52"/>
      <c r="K1195" s="52"/>
      <c r="L1195" s="52"/>
      <c r="M1195" s="52"/>
      <c r="N1195" s="52"/>
      <c r="O1195" s="52"/>
      <c r="P1195" s="52"/>
      <c r="Q1195" s="52"/>
      <c r="R1195" s="52"/>
      <c r="S1195" s="52"/>
      <c r="T1195" s="52"/>
      <c r="U1195" s="52"/>
      <c r="V1195" s="52"/>
      <c r="W1195" s="52"/>
      <c r="X1195" s="52"/>
      <c r="Y1195" s="52"/>
      <c r="Z1195" s="52"/>
      <c r="AA1195" s="52"/>
      <c r="AB1195" s="52"/>
      <c r="AC1195" s="63"/>
      <c r="AD1195" s="242"/>
    </row>
    <row r="1196" spans="1:30" ht="14.25">
      <c r="A1196" s="713" t="s">
        <v>29</v>
      </c>
      <c r="B1196" s="716" t="s">
        <v>393</v>
      </c>
      <c r="C1196" s="39" t="s">
        <v>16</v>
      </c>
      <c r="D1196" s="281">
        <f>D1197/(1.732*10*0.9)</f>
        <v>21.939953810623557</v>
      </c>
      <c r="E1196" s="281">
        <f t="shared" ref="E1196" si="537">E1197/(1.732*10*0.9)</f>
        <v>19.322555812163202</v>
      </c>
      <c r="F1196" s="281">
        <f t="shared" ref="F1196" si="538">F1197/(1.732*10*0.9)</f>
        <v>18.244803695150114</v>
      </c>
      <c r="G1196" s="281">
        <f t="shared" ref="G1196" si="539">G1197/(1.732*10*0.9)</f>
        <v>17.397998460354117</v>
      </c>
      <c r="H1196" s="281">
        <f t="shared" ref="H1196" si="540">H1197/(1.732*10*0.9)</f>
        <v>16.859122401847575</v>
      </c>
      <c r="I1196" s="281">
        <f t="shared" ref="I1196" si="541">I1197/(1.732*10*0.9)</f>
        <v>16.397228637413395</v>
      </c>
      <c r="J1196" s="281">
        <f t="shared" ref="J1196" si="542">J1197/(1.732*10*0.9)</f>
        <v>15.858352578906851</v>
      </c>
      <c r="K1196" s="281">
        <f t="shared" ref="K1196" si="543">K1197/(1.732*10*0.9)</f>
        <v>16.012317167051577</v>
      </c>
      <c r="L1196" s="281">
        <f t="shared" ref="L1196" si="544">L1197/(1.732*10*0.9)</f>
        <v>15.935334872979213</v>
      </c>
      <c r="M1196" s="281">
        <f t="shared" ref="M1196" si="545">M1197/(1.732*10*0.9)</f>
        <v>17.551963048498845</v>
      </c>
      <c r="N1196" s="281">
        <f t="shared" ref="N1196" si="546">N1197/(1.732*10*0.9)</f>
        <v>24.942263279445722</v>
      </c>
      <c r="O1196" s="281">
        <f t="shared" ref="O1196" si="547">O1197/(1.732*10*0.9)</f>
        <v>31.716705157813703</v>
      </c>
      <c r="P1196" s="281">
        <f t="shared" ref="P1196" si="548">P1197/(1.732*10*0.9)</f>
        <v>37.105465742879133</v>
      </c>
      <c r="Q1196" s="281">
        <f t="shared" ref="Q1196" si="549">Q1197/(1.732*10*0.9)</f>
        <v>41.955350269438028</v>
      </c>
      <c r="R1196" s="281">
        <f t="shared" ref="R1196" si="550">R1197/(1.732*10*0.9)</f>
        <v>43.264049268668202</v>
      </c>
      <c r="S1196" s="281">
        <f t="shared" ref="S1196" si="551">S1197/(1.732*10*0.9)</f>
        <v>44.803695150115466</v>
      </c>
      <c r="T1196" s="281">
        <f t="shared" ref="T1196" si="552">T1197/(1.732*10*0.9)</f>
        <v>44.418783679753652</v>
      </c>
      <c r="U1196" s="281">
        <f t="shared" ref="U1196" si="553">U1197/(1.732*10*0.9)</f>
        <v>44.7267128560431</v>
      </c>
      <c r="V1196" s="281">
        <f t="shared" ref="V1196" si="554">V1197/(1.732*10*0.9)</f>
        <v>44.7267128560431</v>
      </c>
      <c r="W1196" s="281">
        <f t="shared" ref="W1196" si="555">W1197/(1.732*10*0.9)</f>
        <v>44.264819091608928</v>
      </c>
      <c r="X1196" s="281">
        <f t="shared" ref="X1196" si="556">X1197/(1.732*10*0.9)</f>
        <v>42.263279445727477</v>
      </c>
      <c r="Y1196" s="281">
        <f t="shared" ref="Y1196" si="557">Y1197/(1.732*10*0.9)</f>
        <v>37.875288683602768</v>
      </c>
      <c r="Z1196" s="281">
        <f t="shared" ref="Z1196" si="558">Z1197/(1.732*10*0.9)</f>
        <v>30.177059276366432</v>
      </c>
      <c r="AA1196" s="281">
        <f t="shared" ref="AA1196" si="559">AA1197/(1.732*10*0.9)</f>
        <v>26.173979984603545</v>
      </c>
      <c r="AB1196" s="281">
        <f t="shared" ref="AB1196" si="560">AB1197/(1.732*10*0.9)</f>
        <v>21.939953810623557</v>
      </c>
      <c r="AC1196" s="26" t="s">
        <v>315</v>
      </c>
      <c r="AD1196" s="456"/>
    </row>
    <row r="1197" spans="1:30">
      <c r="A1197" s="714"/>
      <c r="B1197" s="717"/>
      <c r="C1197" s="41" t="s">
        <v>17</v>
      </c>
      <c r="D1197" s="48">
        <v>342</v>
      </c>
      <c r="E1197" s="48">
        <v>301.2</v>
      </c>
      <c r="F1197" s="48">
        <v>284.39999999999998</v>
      </c>
      <c r="G1197" s="48">
        <v>271.2</v>
      </c>
      <c r="H1197" s="48">
        <v>262.8</v>
      </c>
      <c r="I1197" s="48">
        <v>255.6</v>
      </c>
      <c r="J1197" s="48">
        <v>247.20000000000002</v>
      </c>
      <c r="K1197" s="48">
        <v>249.6</v>
      </c>
      <c r="L1197" s="48">
        <v>248.4</v>
      </c>
      <c r="M1197" s="48">
        <v>273.60000000000002</v>
      </c>
      <c r="N1197" s="48">
        <v>388.79999999999995</v>
      </c>
      <c r="O1197" s="48">
        <v>494.40000000000003</v>
      </c>
      <c r="P1197" s="48">
        <v>578.4</v>
      </c>
      <c r="Q1197" s="48">
        <v>654</v>
      </c>
      <c r="R1197" s="48">
        <v>674.4</v>
      </c>
      <c r="S1197" s="48">
        <v>698.4</v>
      </c>
      <c r="T1197" s="48">
        <v>692.4</v>
      </c>
      <c r="U1197" s="48">
        <v>697.19999999999993</v>
      </c>
      <c r="V1197" s="48">
        <v>697.19999999999993</v>
      </c>
      <c r="W1197" s="48">
        <v>690</v>
      </c>
      <c r="X1197" s="48">
        <v>658.8</v>
      </c>
      <c r="Y1197" s="48">
        <v>590.4</v>
      </c>
      <c r="Z1197" s="48">
        <v>470.4</v>
      </c>
      <c r="AA1197" s="48">
        <v>408.00000000000006</v>
      </c>
      <c r="AB1197" s="48">
        <v>342</v>
      </c>
      <c r="AC1197" s="26" t="s">
        <v>140</v>
      </c>
      <c r="AD1197" s="456"/>
    </row>
    <row r="1198" spans="1:30" ht="13.5" thickBot="1">
      <c r="A1198" s="715"/>
      <c r="B1198" s="718"/>
      <c r="C1198" s="44" t="s">
        <v>18</v>
      </c>
      <c r="D1198" s="51"/>
      <c r="E1198" s="52"/>
      <c r="F1198" s="52"/>
      <c r="G1198" s="52"/>
      <c r="H1198" s="52"/>
      <c r="I1198" s="52"/>
      <c r="J1198" s="52"/>
      <c r="K1198" s="52"/>
      <c r="L1198" s="52"/>
      <c r="M1198" s="52"/>
      <c r="N1198" s="52"/>
      <c r="O1198" s="52"/>
      <c r="P1198" s="52"/>
      <c r="Q1198" s="52"/>
      <c r="R1198" s="52"/>
      <c r="S1198" s="52"/>
      <c r="T1198" s="52"/>
      <c r="U1198" s="52"/>
      <c r="V1198" s="52"/>
      <c r="W1198" s="52"/>
      <c r="X1198" s="52"/>
      <c r="Y1198" s="52"/>
      <c r="Z1198" s="52"/>
      <c r="AA1198" s="52"/>
      <c r="AB1198" s="52"/>
      <c r="AC1198" s="63"/>
      <c r="AD1198" s="242"/>
    </row>
    <row r="1199" spans="1:30" ht="14.25">
      <c r="A1199" s="713" t="s">
        <v>25</v>
      </c>
      <c r="B1199" s="716" t="s">
        <v>394</v>
      </c>
      <c r="C1199" s="39" t="s">
        <v>16</v>
      </c>
      <c r="D1199" s="281">
        <f>D1200/(1.732*10*0.9)</f>
        <v>4.5419553502694372</v>
      </c>
      <c r="E1199" s="281">
        <f t="shared" ref="E1199" si="561">E1200/(1.732*10*0.9)</f>
        <v>1.770592763664357</v>
      </c>
      <c r="F1199" s="281">
        <f t="shared" ref="F1199" si="562">F1200/(1.732*10*0.9)</f>
        <v>0.8468052347959969</v>
      </c>
      <c r="G1199" s="281">
        <f t="shared" ref="G1199" si="563">G1200/(1.732*10*0.9)</f>
        <v>0.92378752886836013</v>
      </c>
      <c r="H1199" s="281">
        <f t="shared" ref="H1199" si="564">H1200/(1.732*10*0.9)</f>
        <v>0.92378752886836013</v>
      </c>
      <c r="I1199" s="281">
        <f t="shared" ref="I1199" si="565">I1200/(1.732*10*0.9)</f>
        <v>0.8468052347959969</v>
      </c>
      <c r="J1199" s="281">
        <f t="shared" ref="J1199" si="566">J1200/(1.732*10*0.9)</f>
        <v>0.92378752886836013</v>
      </c>
      <c r="K1199" s="281">
        <f t="shared" ref="K1199" si="567">K1200/(1.732*10*0.9)</f>
        <v>0.92378752886836013</v>
      </c>
      <c r="L1199" s="281">
        <f t="shared" ref="L1199" si="568">L1200/(1.732*10*0.9)</f>
        <v>0.92378752886836013</v>
      </c>
      <c r="M1199" s="281">
        <f t="shared" ref="M1199" si="569">M1200/(1.732*10*0.9)</f>
        <v>2.3864511162432636</v>
      </c>
      <c r="N1199" s="281">
        <f t="shared" ref="N1199" si="570">N1200/(1.732*10*0.9)</f>
        <v>2.8483448806774438</v>
      </c>
      <c r="O1199" s="281">
        <f t="shared" ref="O1199" si="571">O1200/(1.732*10*0.9)</f>
        <v>3.0792917628945342</v>
      </c>
      <c r="P1199" s="281">
        <f t="shared" ref="P1199" si="572">P1200/(1.732*10*0.9)</f>
        <v>3.6951501154734405</v>
      </c>
      <c r="Q1199" s="281">
        <f t="shared" ref="Q1199" si="573">Q1200/(1.732*10*0.9)</f>
        <v>3.8491147036181674</v>
      </c>
      <c r="R1199" s="281">
        <f t="shared" ref="R1199" si="574">R1200/(1.732*10*0.9)</f>
        <v>3.8491147036181674</v>
      </c>
      <c r="S1199" s="281">
        <f t="shared" ref="S1199" si="575">S1200/(1.732*10*0.9)</f>
        <v>3.772132409545804</v>
      </c>
      <c r="T1199" s="281">
        <f t="shared" ref="T1199" si="576">T1200/(1.732*10*0.9)</f>
        <v>3.6951501154734405</v>
      </c>
      <c r="U1199" s="281">
        <f t="shared" ref="U1199" si="577">U1200/(1.732*10*0.9)</f>
        <v>3.6951501154734405</v>
      </c>
      <c r="V1199" s="281">
        <f t="shared" ref="V1199" si="578">V1200/(1.732*10*0.9)</f>
        <v>4.4649730561970742</v>
      </c>
      <c r="W1199" s="281">
        <f t="shared" ref="W1199" si="579">W1200/(1.732*10*0.9)</f>
        <v>7.544264819091608</v>
      </c>
      <c r="X1199" s="281">
        <f t="shared" ref="X1199" si="580">X1200/(1.732*10*0.9)</f>
        <v>6.0046189376443406</v>
      </c>
      <c r="Y1199" s="281">
        <f t="shared" ref="Y1199" si="581">Y1200/(1.732*10*0.9)</f>
        <v>6.4665127020785214</v>
      </c>
      <c r="Z1199" s="281">
        <f t="shared" ref="Z1199" si="582">Z1200/(1.732*10*0.9)</f>
        <v>5.9276366435719785</v>
      </c>
      <c r="AA1199" s="281">
        <f t="shared" ref="AA1199" si="583">AA1200/(1.732*10*0.9)</f>
        <v>5.0038491147036179</v>
      </c>
      <c r="AB1199" s="281">
        <f t="shared" ref="AB1199" si="584">AB1200/(1.732*10*0.9)</f>
        <v>4.5547857326148318</v>
      </c>
      <c r="AC1199" s="26" t="s">
        <v>315</v>
      </c>
      <c r="AD1199" s="456"/>
    </row>
    <row r="1200" spans="1:30">
      <c r="A1200" s="714"/>
      <c r="B1200" s="717"/>
      <c r="C1200" s="41" t="s">
        <v>17</v>
      </c>
      <c r="D1200" s="48">
        <v>70.8</v>
      </c>
      <c r="E1200" s="48">
        <v>27.599999999999998</v>
      </c>
      <c r="F1200" s="48">
        <v>13.200000000000001</v>
      </c>
      <c r="G1200" s="48">
        <v>14.399999999999999</v>
      </c>
      <c r="H1200" s="48">
        <v>14.399999999999999</v>
      </c>
      <c r="I1200" s="48">
        <v>13.200000000000001</v>
      </c>
      <c r="J1200" s="48">
        <v>14.399999999999999</v>
      </c>
      <c r="K1200" s="48">
        <v>14.399999999999999</v>
      </c>
      <c r="L1200" s="48">
        <v>14.399999999999999</v>
      </c>
      <c r="M1200" s="48">
        <v>37.199999999999996</v>
      </c>
      <c r="N1200" s="48">
        <v>44.4</v>
      </c>
      <c r="O1200" s="48">
        <v>48</v>
      </c>
      <c r="P1200" s="48">
        <v>57.599999999999994</v>
      </c>
      <c r="Q1200" s="48">
        <v>60</v>
      </c>
      <c r="R1200" s="48">
        <v>60</v>
      </c>
      <c r="S1200" s="48">
        <v>58.8</v>
      </c>
      <c r="T1200" s="48">
        <v>57.599999999999994</v>
      </c>
      <c r="U1200" s="48">
        <v>57.599999999999994</v>
      </c>
      <c r="V1200" s="48">
        <v>69.599999999999994</v>
      </c>
      <c r="W1200" s="48">
        <v>117.6</v>
      </c>
      <c r="X1200" s="48">
        <v>93.6</v>
      </c>
      <c r="Y1200" s="48">
        <v>100.8</v>
      </c>
      <c r="Z1200" s="48">
        <v>92.4</v>
      </c>
      <c r="AA1200" s="48">
        <v>78</v>
      </c>
      <c r="AB1200" s="48">
        <v>71</v>
      </c>
      <c r="AC1200" s="26" t="s">
        <v>140</v>
      </c>
      <c r="AD1200" s="456"/>
    </row>
    <row r="1201" spans="1:30" ht="13.5" thickBot="1">
      <c r="A1201" s="715"/>
      <c r="B1201" s="718"/>
      <c r="C1201" s="44" t="s">
        <v>18</v>
      </c>
      <c r="D1201" s="51"/>
      <c r="E1201" s="52"/>
      <c r="F1201" s="52"/>
      <c r="G1201" s="52"/>
      <c r="H1201" s="52"/>
      <c r="I1201" s="52"/>
      <c r="J1201" s="52"/>
      <c r="K1201" s="52"/>
      <c r="L1201" s="52"/>
      <c r="M1201" s="52"/>
      <c r="N1201" s="52"/>
      <c r="O1201" s="52"/>
      <c r="P1201" s="52"/>
      <c r="Q1201" s="52"/>
      <c r="R1201" s="52"/>
      <c r="S1201" s="52"/>
      <c r="T1201" s="52"/>
      <c r="U1201" s="52"/>
      <c r="V1201" s="52"/>
      <c r="W1201" s="52"/>
      <c r="X1201" s="52"/>
      <c r="Y1201" s="52"/>
      <c r="Z1201" s="52"/>
      <c r="AA1201" s="52"/>
      <c r="AB1201" s="52"/>
      <c r="AC1201" s="63"/>
      <c r="AD1201" s="242"/>
    </row>
    <row r="1202" spans="1:30" ht="14.25">
      <c r="A1202" s="713" t="s">
        <v>63</v>
      </c>
      <c r="B1202" s="725" t="s">
        <v>396</v>
      </c>
      <c r="C1202" s="39" t="s">
        <v>16</v>
      </c>
      <c r="D1202" s="281">
        <f>D1203/(1.732*10*0.9)</f>
        <v>24.377726456248396</v>
      </c>
      <c r="E1202" s="281">
        <f t="shared" ref="E1202:AB1202" si="585">E1203/(1.732*10*0.9)</f>
        <v>21.170130869899921</v>
      </c>
      <c r="F1202" s="281">
        <f t="shared" si="585"/>
        <v>19.399538106235564</v>
      </c>
      <c r="G1202" s="281">
        <f t="shared" si="585"/>
        <v>18.78367975365666</v>
      </c>
      <c r="H1202" s="281">
        <f t="shared" si="585"/>
        <v>18.32178598922248</v>
      </c>
      <c r="I1202" s="281">
        <f t="shared" si="585"/>
        <v>17.859892224788297</v>
      </c>
      <c r="J1202" s="281">
        <f t="shared" si="585"/>
        <v>17.859892224788297</v>
      </c>
      <c r="K1202" s="281">
        <f t="shared" si="585"/>
        <v>18.013856812933025</v>
      </c>
      <c r="L1202" s="281">
        <f t="shared" si="585"/>
        <v>20.939183987682831</v>
      </c>
      <c r="M1202" s="281">
        <f t="shared" si="585"/>
        <v>28.791377983063896</v>
      </c>
      <c r="N1202" s="281">
        <f t="shared" si="585"/>
        <v>36.181678214010773</v>
      </c>
      <c r="O1202" s="281">
        <f t="shared" si="585"/>
        <v>42.186297151655118</v>
      </c>
      <c r="P1202" s="281">
        <f t="shared" si="585"/>
        <v>46.805234795996917</v>
      </c>
      <c r="Q1202" s="281">
        <f t="shared" si="585"/>
        <v>48.036951501154725</v>
      </c>
      <c r="R1202" s="281">
        <f t="shared" si="585"/>
        <v>49.576597382601996</v>
      </c>
      <c r="S1202" s="281">
        <f t="shared" si="585"/>
        <v>49.268668206312547</v>
      </c>
      <c r="T1202" s="281">
        <f t="shared" si="585"/>
        <v>49.730561970746727</v>
      </c>
      <c r="U1202" s="281">
        <f t="shared" si="585"/>
        <v>50.500384911470363</v>
      </c>
      <c r="V1202" s="281">
        <f t="shared" si="585"/>
        <v>53.887605850654353</v>
      </c>
      <c r="W1202" s="281">
        <f t="shared" si="585"/>
        <v>50.346420323325631</v>
      </c>
      <c r="X1202" s="281">
        <f t="shared" si="585"/>
        <v>46.343341031562737</v>
      </c>
      <c r="Y1202" s="281">
        <f t="shared" si="585"/>
        <v>38.183217859892217</v>
      </c>
      <c r="Z1202" s="281">
        <f t="shared" si="585"/>
        <v>33.256351039260963</v>
      </c>
      <c r="AA1202" s="281">
        <f t="shared" si="585"/>
        <v>29.4072363356428</v>
      </c>
      <c r="AB1202" s="281">
        <f t="shared" si="585"/>
        <v>24.377726456248396</v>
      </c>
      <c r="AC1202" s="26" t="s">
        <v>315</v>
      </c>
      <c r="AD1202" s="456"/>
    </row>
    <row r="1203" spans="1:30">
      <c r="A1203" s="714"/>
      <c r="B1203" s="726"/>
      <c r="C1203" s="41" t="s">
        <v>17</v>
      </c>
      <c r="D1203" s="48">
        <v>380</v>
      </c>
      <c r="E1203" s="48">
        <v>330</v>
      </c>
      <c r="F1203" s="48">
        <v>302.39999999999998</v>
      </c>
      <c r="G1203" s="48">
        <v>292.8</v>
      </c>
      <c r="H1203" s="48">
        <v>285.60000000000002</v>
      </c>
      <c r="I1203" s="48">
        <v>278.39999999999998</v>
      </c>
      <c r="J1203" s="48">
        <v>278.39999999999998</v>
      </c>
      <c r="K1203" s="48">
        <v>280.8</v>
      </c>
      <c r="L1203" s="48">
        <v>326.39999999999998</v>
      </c>
      <c r="M1203" s="48">
        <v>448.8</v>
      </c>
      <c r="N1203" s="48">
        <v>564</v>
      </c>
      <c r="O1203" s="48">
        <v>657.6</v>
      </c>
      <c r="P1203" s="48">
        <v>729.6</v>
      </c>
      <c r="Q1203" s="48">
        <v>748.8</v>
      </c>
      <c r="R1203" s="48">
        <v>772.8</v>
      </c>
      <c r="S1203" s="48">
        <v>768</v>
      </c>
      <c r="T1203" s="48">
        <v>775.2</v>
      </c>
      <c r="U1203" s="48">
        <v>787.2</v>
      </c>
      <c r="V1203" s="48">
        <v>840.00000000000011</v>
      </c>
      <c r="W1203" s="48">
        <v>784.8</v>
      </c>
      <c r="X1203" s="48">
        <v>722.4</v>
      </c>
      <c r="Y1203" s="48">
        <v>595.19999999999993</v>
      </c>
      <c r="Z1203" s="48">
        <v>518.4</v>
      </c>
      <c r="AA1203" s="48">
        <v>458.4</v>
      </c>
      <c r="AB1203" s="139">
        <v>380</v>
      </c>
      <c r="AC1203" s="26" t="s">
        <v>140</v>
      </c>
      <c r="AD1203" s="456"/>
    </row>
    <row r="1204" spans="1:30">
      <c r="A1204" s="714"/>
      <c r="B1204" s="726"/>
      <c r="C1204" s="54" t="s">
        <v>33</v>
      </c>
      <c r="D1204" s="55"/>
      <c r="E1204" s="55"/>
      <c r="F1204" s="55"/>
      <c r="G1204" s="55"/>
      <c r="H1204" s="55"/>
      <c r="I1204" s="55"/>
      <c r="J1204" s="55"/>
      <c r="K1204" s="55"/>
      <c r="L1204" s="55"/>
      <c r="M1204" s="55"/>
      <c r="N1204" s="55"/>
      <c r="O1204" s="55"/>
      <c r="P1204" s="55"/>
      <c r="Q1204" s="55"/>
      <c r="R1204" s="55"/>
      <c r="S1204" s="55"/>
      <c r="T1204" s="55"/>
      <c r="U1204" s="55"/>
      <c r="V1204" s="55"/>
      <c r="W1204" s="55"/>
      <c r="X1204" s="55"/>
      <c r="Y1204" s="55"/>
      <c r="Z1204" s="55"/>
      <c r="AA1204" s="55"/>
      <c r="AB1204" s="55"/>
      <c r="AC1204" s="63"/>
      <c r="AD1204" s="242"/>
    </row>
    <row r="1205" spans="1:30" ht="13.5" thickBot="1">
      <c r="A1205" s="715"/>
      <c r="B1205" s="727"/>
      <c r="C1205" s="44" t="s">
        <v>18</v>
      </c>
      <c r="D1205" s="694"/>
      <c r="E1205" s="694"/>
      <c r="F1205" s="694"/>
      <c r="G1205" s="694"/>
      <c r="H1205" s="694"/>
      <c r="I1205" s="694"/>
      <c r="J1205" s="694"/>
      <c r="K1205" s="694"/>
      <c r="L1205" s="694"/>
      <c r="M1205" s="694"/>
      <c r="N1205" s="694"/>
      <c r="O1205" s="694"/>
      <c r="P1205" s="694"/>
      <c r="Q1205" s="694"/>
      <c r="R1205" s="694"/>
      <c r="S1205" s="694"/>
      <c r="T1205" s="694"/>
      <c r="U1205" s="694"/>
      <c r="V1205" s="694"/>
      <c r="W1205" s="694"/>
      <c r="X1205" s="694"/>
      <c r="Y1205" s="694"/>
      <c r="Z1205" s="694"/>
      <c r="AA1205" s="694"/>
      <c r="AB1205" s="77"/>
      <c r="AC1205" s="63"/>
      <c r="AD1205" s="242"/>
    </row>
    <row r="1206" spans="1:30">
      <c r="A1206" s="713" t="s">
        <v>76</v>
      </c>
      <c r="B1206" s="716" t="s">
        <v>58</v>
      </c>
      <c r="C1206" s="39" t="s">
        <v>16</v>
      </c>
      <c r="D1206" s="59"/>
      <c r="E1206" s="59"/>
      <c r="F1206" s="59"/>
      <c r="G1206" s="59"/>
      <c r="H1206" s="59"/>
      <c r="I1206" s="59"/>
      <c r="J1206" s="59"/>
      <c r="K1206" s="59"/>
      <c r="L1206" s="59"/>
      <c r="M1206" s="59"/>
      <c r="N1206" s="59"/>
      <c r="O1206" s="59"/>
      <c r="P1206" s="59"/>
      <c r="Q1206" s="59"/>
      <c r="R1206" s="59"/>
      <c r="S1206" s="59"/>
      <c r="T1206" s="59"/>
      <c r="U1206" s="59"/>
      <c r="V1206" s="59"/>
      <c r="W1206" s="59"/>
      <c r="X1206" s="59"/>
      <c r="Y1206" s="59"/>
      <c r="Z1206" s="59"/>
      <c r="AA1206" s="59"/>
      <c r="AB1206" s="59"/>
      <c r="AC1206" s="26"/>
      <c r="AD1206" s="456"/>
    </row>
    <row r="1207" spans="1:30">
      <c r="A1207" s="714"/>
      <c r="B1207" s="717"/>
      <c r="C1207" s="41" t="s">
        <v>17</v>
      </c>
      <c r="D1207" s="48"/>
      <c r="E1207" s="49"/>
      <c r="F1207" s="49"/>
      <c r="G1207" s="49"/>
      <c r="H1207" s="49"/>
      <c r="I1207" s="49"/>
      <c r="J1207" s="49"/>
      <c r="K1207" s="49"/>
      <c r="L1207" s="49"/>
      <c r="M1207" s="49"/>
      <c r="N1207" s="49"/>
      <c r="O1207" s="49"/>
      <c r="P1207" s="49"/>
      <c r="Q1207" s="49"/>
      <c r="R1207" s="49"/>
      <c r="S1207" s="49"/>
      <c r="T1207" s="49"/>
      <c r="U1207" s="49"/>
      <c r="V1207" s="49"/>
      <c r="W1207" s="49"/>
      <c r="X1207" s="49"/>
      <c r="Y1207" s="49"/>
      <c r="Z1207" s="49"/>
      <c r="AA1207" s="49"/>
      <c r="AB1207" s="49"/>
      <c r="AC1207" s="26"/>
      <c r="AD1207" s="456"/>
    </row>
    <row r="1208" spans="1:30" ht="13.5" thickBot="1">
      <c r="A1208" s="715"/>
      <c r="B1208" s="718"/>
      <c r="C1208" s="44" t="s">
        <v>18</v>
      </c>
      <c r="D1208" s="51"/>
      <c r="E1208" s="111"/>
      <c r="F1208" s="111"/>
      <c r="G1208" s="111"/>
      <c r="H1208" s="52"/>
      <c r="I1208" s="111"/>
      <c r="J1208" s="111"/>
      <c r="K1208" s="111"/>
      <c r="L1208" s="111"/>
      <c r="M1208" s="111"/>
      <c r="N1208" s="52"/>
      <c r="O1208" s="111"/>
      <c r="P1208" s="111"/>
      <c r="Q1208" s="111"/>
      <c r="R1208" s="111"/>
      <c r="S1208" s="111"/>
      <c r="T1208" s="111"/>
      <c r="U1208" s="111"/>
      <c r="V1208" s="52"/>
      <c r="W1208" s="111"/>
      <c r="X1208" s="111"/>
      <c r="Y1208" s="52"/>
      <c r="Z1208" s="111"/>
      <c r="AA1208" s="111"/>
      <c r="AB1208" s="111"/>
      <c r="AC1208" s="63"/>
      <c r="AD1208" s="242"/>
    </row>
    <row r="1209" spans="1:30">
      <c r="A1209" s="713" t="s">
        <v>21</v>
      </c>
      <c r="B1209" s="716" t="s">
        <v>395</v>
      </c>
      <c r="C1209" s="39" t="s">
        <v>16</v>
      </c>
      <c r="D1209" s="55">
        <v>0</v>
      </c>
      <c r="E1209" s="244">
        <v>0</v>
      </c>
      <c r="F1209" s="244">
        <v>0</v>
      </c>
      <c r="G1209" s="244">
        <v>0</v>
      </c>
      <c r="H1209" s="53">
        <v>0</v>
      </c>
      <c r="I1209" s="244">
        <v>0</v>
      </c>
      <c r="J1209" s="244">
        <v>0</v>
      </c>
      <c r="K1209" s="244">
        <v>0</v>
      </c>
      <c r="L1209" s="244">
        <v>0</v>
      </c>
      <c r="M1209" s="244">
        <v>0</v>
      </c>
      <c r="N1209" s="53">
        <v>0</v>
      </c>
      <c r="O1209" s="244">
        <v>0</v>
      </c>
      <c r="P1209" s="244">
        <v>0</v>
      </c>
      <c r="Q1209" s="244">
        <v>0</v>
      </c>
      <c r="R1209" s="244">
        <v>0</v>
      </c>
      <c r="S1209" s="244">
        <v>0</v>
      </c>
      <c r="T1209" s="244">
        <v>0</v>
      </c>
      <c r="U1209" s="244">
        <v>0</v>
      </c>
      <c r="V1209" s="53">
        <v>0</v>
      </c>
      <c r="W1209" s="244">
        <v>0</v>
      </c>
      <c r="X1209" s="244">
        <v>0</v>
      </c>
      <c r="Y1209" s="53">
        <v>0</v>
      </c>
      <c r="Z1209" s="244">
        <v>0</v>
      </c>
      <c r="AA1209" s="244">
        <v>0</v>
      </c>
      <c r="AB1209" s="244">
        <v>0</v>
      </c>
      <c r="AC1209" s="26" t="s">
        <v>315</v>
      </c>
      <c r="AD1209" s="456"/>
    </row>
    <row r="1210" spans="1:30">
      <c r="A1210" s="714"/>
      <c r="B1210" s="717"/>
      <c r="C1210" s="41" t="s">
        <v>17</v>
      </c>
      <c r="D1210" s="49">
        <v>0</v>
      </c>
      <c r="E1210" s="49">
        <v>0</v>
      </c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26" t="s">
        <v>140</v>
      </c>
      <c r="AD1210" s="456"/>
    </row>
    <row r="1211" spans="1:30" ht="13.5" thickBot="1">
      <c r="A1211" s="714"/>
      <c r="B1211" s="717"/>
      <c r="C1211" s="60" t="s">
        <v>18</v>
      </c>
      <c r="D1211" s="100"/>
      <c r="E1211" s="116"/>
      <c r="F1211" s="116"/>
      <c r="G1211" s="116"/>
      <c r="H1211" s="101"/>
      <c r="I1211" s="116"/>
      <c r="J1211" s="116"/>
      <c r="K1211" s="116"/>
      <c r="L1211" s="116"/>
      <c r="M1211" s="116"/>
      <c r="N1211" s="101"/>
      <c r="O1211" s="116"/>
      <c r="P1211" s="116"/>
      <c r="Q1211" s="116"/>
      <c r="R1211" s="116"/>
      <c r="S1211" s="116"/>
      <c r="T1211" s="116"/>
      <c r="U1211" s="116"/>
      <c r="V1211" s="101"/>
      <c r="W1211" s="116"/>
      <c r="X1211" s="116"/>
      <c r="Y1211" s="101"/>
      <c r="Z1211" s="116"/>
      <c r="AA1211" s="116"/>
      <c r="AB1211" s="147"/>
      <c r="AC1211" s="63"/>
      <c r="AD1211" s="242"/>
    </row>
    <row r="1212" spans="1:30" ht="15" customHeight="1">
      <c r="A1212" s="746" t="s">
        <v>51</v>
      </c>
      <c r="B1212" s="747"/>
      <c r="C1212" s="67" t="s">
        <v>17</v>
      </c>
      <c r="D1212" s="144">
        <f>D1203+D1175</f>
        <v>2301.1999999999998</v>
      </c>
      <c r="E1212" s="144">
        <f t="shared" ref="E1212:AB1212" si="586">E1203+E1175</f>
        <v>1935.6</v>
      </c>
      <c r="F1212" s="144">
        <f t="shared" si="586"/>
        <v>1681.2000000000003</v>
      </c>
      <c r="G1212" s="144">
        <f t="shared" si="586"/>
        <v>1517.9999999999998</v>
      </c>
      <c r="H1212" s="144">
        <f t="shared" si="586"/>
        <v>1431.6</v>
      </c>
      <c r="I1212" s="144">
        <f t="shared" si="586"/>
        <v>1399.1999999999998</v>
      </c>
      <c r="J1212" s="144">
        <f t="shared" si="586"/>
        <v>1392</v>
      </c>
      <c r="K1212" s="144">
        <f t="shared" si="586"/>
        <v>1449.6</v>
      </c>
      <c r="L1212" s="144">
        <f t="shared" si="586"/>
        <v>1729.1999999999998</v>
      </c>
      <c r="M1212" s="144">
        <f t="shared" si="586"/>
        <v>2184</v>
      </c>
      <c r="N1212" s="144">
        <f t="shared" si="586"/>
        <v>2642.4</v>
      </c>
      <c r="O1212" s="144">
        <f t="shared" si="586"/>
        <v>3055.2000000000003</v>
      </c>
      <c r="P1212" s="144">
        <f t="shared" si="586"/>
        <v>3393.6</v>
      </c>
      <c r="Q1212" s="144">
        <f t="shared" si="586"/>
        <v>3549.6000000000004</v>
      </c>
      <c r="R1212" s="144">
        <f>R1203+R1175</f>
        <v>3513.5999999999995</v>
      </c>
      <c r="S1212" s="144">
        <f t="shared" si="586"/>
        <v>3511.2</v>
      </c>
      <c r="T1212" s="144">
        <f t="shared" si="586"/>
        <v>3532.8</v>
      </c>
      <c r="U1212" s="144">
        <f t="shared" si="586"/>
        <v>3636</v>
      </c>
      <c r="V1212" s="144">
        <f t="shared" si="586"/>
        <v>3736.8</v>
      </c>
      <c r="W1212" s="144">
        <f t="shared" si="586"/>
        <v>3604.8</v>
      </c>
      <c r="X1212" s="144">
        <f t="shared" si="586"/>
        <v>3466.8</v>
      </c>
      <c r="Y1212" s="144">
        <f t="shared" si="586"/>
        <v>3201.6</v>
      </c>
      <c r="Z1212" s="144">
        <f t="shared" si="586"/>
        <v>2938.8</v>
      </c>
      <c r="AA1212" s="144">
        <f t="shared" si="586"/>
        <v>2601.6000000000004</v>
      </c>
      <c r="AB1212" s="144">
        <f t="shared" si="586"/>
        <v>2298</v>
      </c>
      <c r="AC1212" s="63"/>
      <c r="AD1212" s="242"/>
    </row>
    <row r="1213" spans="1:30" ht="14.25" customHeight="1" thickBot="1">
      <c r="A1213" s="748"/>
      <c r="B1213" s="749"/>
      <c r="C1213" s="69" t="s">
        <v>33</v>
      </c>
      <c r="D1213" s="528">
        <f>D1204+D1176</f>
        <v>0</v>
      </c>
      <c r="E1213" s="528">
        <f t="shared" ref="E1212:AB1213" si="587">E1204+E1176</f>
        <v>0</v>
      </c>
      <c r="F1213" s="528">
        <f t="shared" si="587"/>
        <v>0</v>
      </c>
      <c r="G1213" s="528">
        <f t="shared" si="587"/>
        <v>0</v>
      </c>
      <c r="H1213" s="528">
        <f t="shared" si="587"/>
        <v>0</v>
      </c>
      <c r="I1213" s="528">
        <f t="shared" si="587"/>
        <v>0</v>
      </c>
      <c r="J1213" s="528">
        <f t="shared" si="587"/>
        <v>0</v>
      </c>
      <c r="K1213" s="528">
        <f t="shared" si="587"/>
        <v>0</v>
      </c>
      <c r="L1213" s="528">
        <f t="shared" si="587"/>
        <v>0</v>
      </c>
      <c r="M1213" s="528">
        <f t="shared" si="587"/>
        <v>0</v>
      </c>
      <c r="N1213" s="528">
        <f t="shared" si="587"/>
        <v>0</v>
      </c>
      <c r="O1213" s="528">
        <f t="shared" si="587"/>
        <v>0</v>
      </c>
      <c r="P1213" s="528">
        <f t="shared" si="587"/>
        <v>0</v>
      </c>
      <c r="Q1213" s="528">
        <f t="shared" si="587"/>
        <v>0</v>
      </c>
      <c r="R1213" s="528">
        <f t="shared" si="587"/>
        <v>0</v>
      </c>
      <c r="S1213" s="528">
        <f t="shared" si="587"/>
        <v>0</v>
      </c>
      <c r="T1213" s="528">
        <f t="shared" si="587"/>
        <v>0</v>
      </c>
      <c r="U1213" s="528">
        <f t="shared" si="587"/>
        <v>0</v>
      </c>
      <c r="V1213" s="528">
        <f t="shared" si="587"/>
        <v>0</v>
      </c>
      <c r="W1213" s="528">
        <f t="shared" si="587"/>
        <v>0</v>
      </c>
      <c r="X1213" s="528">
        <f t="shared" si="587"/>
        <v>0</v>
      </c>
      <c r="Y1213" s="528">
        <f t="shared" si="587"/>
        <v>0</v>
      </c>
      <c r="Z1213" s="528">
        <f t="shared" si="587"/>
        <v>0</v>
      </c>
      <c r="AA1213" s="528">
        <f t="shared" si="587"/>
        <v>0</v>
      </c>
      <c r="AB1213" s="528">
        <f t="shared" si="587"/>
        <v>0</v>
      </c>
      <c r="AC1213" s="434"/>
      <c r="AD1213" s="260"/>
    </row>
    <row r="1214" spans="1:30">
      <c r="A1214"/>
      <c r="B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</row>
    <row r="1215" spans="1:30" ht="13.5" thickBot="1">
      <c r="A1215" s="118"/>
      <c r="B1215" s="136"/>
      <c r="C1215" s="105"/>
      <c r="D1215" s="106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265"/>
      <c r="AD1215" s="265"/>
    </row>
    <row r="1216" spans="1:30" ht="34.5" thickBot="1">
      <c r="A1216" s="316" t="s">
        <v>3</v>
      </c>
      <c r="B1216" s="16" t="s">
        <v>4</v>
      </c>
      <c r="C1216" s="17" t="s">
        <v>5</v>
      </c>
      <c r="D1216" s="18"/>
      <c r="E1216" s="750" t="s">
        <v>6</v>
      </c>
      <c r="F1216" s="751"/>
      <c r="G1216" s="751"/>
      <c r="H1216" s="751"/>
      <c r="I1216" s="751"/>
      <c r="J1216" s="751"/>
      <c r="K1216" s="751"/>
      <c r="L1216" s="751"/>
      <c r="M1216" s="751"/>
      <c r="N1216" s="751"/>
      <c r="O1216" s="751"/>
      <c r="P1216" s="751"/>
      <c r="Q1216" s="751"/>
      <c r="R1216" s="751"/>
      <c r="S1216" s="751"/>
      <c r="T1216" s="751"/>
      <c r="U1216" s="751"/>
      <c r="V1216" s="751"/>
      <c r="W1216" s="751"/>
      <c r="X1216" s="751"/>
      <c r="Y1216" s="751"/>
      <c r="Z1216" s="751"/>
      <c r="AA1216" s="751"/>
      <c r="AB1216" s="752"/>
      <c r="AC1216" s="19" t="s">
        <v>7</v>
      </c>
      <c r="AD1216" s="536"/>
    </row>
    <row r="1217" spans="1:30" ht="13.5" thickBot="1">
      <c r="A1217" s="20" t="s">
        <v>246</v>
      </c>
      <c r="B1217" s="21"/>
      <c r="C1217" s="22"/>
      <c r="D1217" s="23">
        <v>0</v>
      </c>
      <c r="E1217" s="23">
        <v>1</v>
      </c>
      <c r="F1217" s="23">
        <v>2</v>
      </c>
      <c r="G1217" s="23">
        <v>3</v>
      </c>
      <c r="H1217" s="24">
        <v>4</v>
      </c>
      <c r="I1217" s="23">
        <v>5</v>
      </c>
      <c r="J1217" s="23">
        <v>6</v>
      </c>
      <c r="K1217" s="23">
        <v>7</v>
      </c>
      <c r="L1217" s="23">
        <v>8</v>
      </c>
      <c r="M1217" s="23">
        <v>9</v>
      </c>
      <c r="N1217" s="24">
        <v>10</v>
      </c>
      <c r="O1217" s="23">
        <v>11</v>
      </c>
      <c r="P1217" s="23">
        <v>12</v>
      </c>
      <c r="Q1217" s="23">
        <v>13</v>
      </c>
      <c r="R1217" s="23">
        <v>14</v>
      </c>
      <c r="S1217" s="23">
        <v>15</v>
      </c>
      <c r="T1217" s="23">
        <v>16</v>
      </c>
      <c r="U1217" s="23">
        <v>17</v>
      </c>
      <c r="V1217" s="24">
        <v>18</v>
      </c>
      <c r="W1217" s="23">
        <v>19</v>
      </c>
      <c r="X1217" s="23">
        <v>20</v>
      </c>
      <c r="Y1217" s="24">
        <v>21</v>
      </c>
      <c r="Z1217" s="23">
        <v>22</v>
      </c>
      <c r="AA1217" s="23">
        <v>23</v>
      </c>
      <c r="AB1217" s="25">
        <v>24</v>
      </c>
      <c r="AC1217" s="26"/>
      <c r="AD1217" s="456"/>
    </row>
    <row r="1218" spans="1:30" ht="13.5" thickBot="1">
      <c r="A1218" s="276" t="s">
        <v>247</v>
      </c>
      <c r="B1218" s="277"/>
      <c r="C1218" s="278" t="s">
        <v>11</v>
      </c>
      <c r="D1218" s="283">
        <v>6.2</v>
      </c>
      <c r="E1218" s="283">
        <v>6.2</v>
      </c>
      <c r="F1218" s="283">
        <v>6.2</v>
      </c>
      <c r="G1218" s="283">
        <v>6.2</v>
      </c>
      <c r="H1218" s="283">
        <v>6.2</v>
      </c>
      <c r="I1218" s="283">
        <v>6.2</v>
      </c>
      <c r="J1218" s="283">
        <v>6.2</v>
      </c>
      <c r="K1218" s="283">
        <v>6.2</v>
      </c>
      <c r="L1218" s="283">
        <v>6.2</v>
      </c>
      <c r="M1218" s="283">
        <v>6.2</v>
      </c>
      <c r="N1218" s="283">
        <v>6.2</v>
      </c>
      <c r="O1218" s="283">
        <v>6.2</v>
      </c>
      <c r="P1218" s="283">
        <v>6.2</v>
      </c>
      <c r="Q1218" s="283">
        <v>6.2</v>
      </c>
      <c r="R1218" s="283">
        <v>6.2</v>
      </c>
      <c r="S1218" s="283">
        <v>6.2</v>
      </c>
      <c r="T1218" s="283">
        <v>6.2</v>
      </c>
      <c r="U1218" s="283">
        <v>6.2</v>
      </c>
      <c r="V1218" s="283">
        <v>6.2</v>
      </c>
      <c r="W1218" s="283">
        <v>6.2</v>
      </c>
      <c r="X1218" s="283">
        <v>6.2</v>
      </c>
      <c r="Y1218" s="283">
        <v>6.2</v>
      </c>
      <c r="Z1218" s="283">
        <v>6.2</v>
      </c>
      <c r="AA1218" s="283">
        <v>6.2</v>
      </c>
      <c r="AB1218" s="283">
        <v>6.2</v>
      </c>
      <c r="AC1218" s="26"/>
      <c r="AD1218" s="456"/>
    </row>
    <row r="1219" spans="1:30" ht="13.5" thickBot="1">
      <c r="A1219" s="284" t="s">
        <v>248</v>
      </c>
      <c r="B1219" s="285"/>
      <c r="C1219" s="286" t="s">
        <v>11</v>
      </c>
      <c r="D1219" s="287">
        <v>6.3</v>
      </c>
      <c r="E1219" s="287">
        <v>6.3</v>
      </c>
      <c r="F1219" s="287">
        <v>6.3</v>
      </c>
      <c r="G1219" s="287">
        <v>6.3</v>
      </c>
      <c r="H1219" s="287">
        <v>6.3</v>
      </c>
      <c r="I1219" s="287">
        <v>6.3</v>
      </c>
      <c r="J1219" s="287">
        <v>6.3</v>
      </c>
      <c r="K1219" s="287">
        <v>6.3</v>
      </c>
      <c r="L1219" s="287">
        <v>6.2</v>
      </c>
      <c r="M1219" s="287">
        <v>6.2</v>
      </c>
      <c r="N1219" s="287">
        <v>6.2</v>
      </c>
      <c r="O1219" s="287">
        <v>6.2</v>
      </c>
      <c r="P1219" s="287">
        <v>6.2</v>
      </c>
      <c r="Q1219" s="287">
        <v>6.2</v>
      </c>
      <c r="R1219" s="287">
        <v>6.2</v>
      </c>
      <c r="S1219" s="287">
        <v>6.2</v>
      </c>
      <c r="T1219" s="287">
        <v>6.2</v>
      </c>
      <c r="U1219" s="287">
        <v>6.2</v>
      </c>
      <c r="V1219" s="287">
        <v>6.2</v>
      </c>
      <c r="W1219" s="287">
        <v>6.2</v>
      </c>
      <c r="X1219" s="287">
        <v>6.2</v>
      </c>
      <c r="Y1219" s="287">
        <v>6.2</v>
      </c>
      <c r="Z1219" s="287">
        <v>6.2</v>
      </c>
      <c r="AA1219" s="287">
        <v>6.2</v>
      </c>
      <c r="AB1219" s="287">
        <v>6.2</v>
      </c>
      <c r="AC1219" s="26"/>
      <c r="AD1219" s="456"/>
    </row>
    <row r="1220" spans="1:30">
      <c r="A1220" s="790" t="s">
        <v>19</v>
      </c>
      <c r="B1220" s="793" t="s">
        <v>53</v>
      </c>
      <c r="C1220" s="82" t="s">
        <v>16</v>
      </c>
      <c r="D1220" s="55">
        <f>D1224+D1228+D1232+D1236</f>
        <v>97.32</v>
      </c>
      <c r="E1220" s="55">
        <f t="shared" ref="E1220:AB1221" si="588">E1224+E1228+E1232+E1236</f>
        <v>92.28</v>
      </c>
      <c r="F1220" s="55">
        <f t="shared" si="588"/>
        <v>83.04</v>
      </c>
      <c r="G1220" s="55">
        <f t="shared" si="588"/>
        <v>77.88000000000001</v>
      </c>
      <c r="H1220" s="55">
        <f t="shared" si="588"/>
        <v>82.44</v>
      </c>
      <c r="I1220" s="55">
        <f t="shared" si="588"/>
        <v>97.8</v>
      </c>
      <c r="J1220" s="55">
        <f t="shared" si="588"/>
        <v>107.28</v>
      </c>
      <c r="K1220" s="55">
        <f t="shared" si="588"/>
        <v>111.6</v>
      </c>
      <c r="L1220" s="55">
        <f t="shared" si="588"/>
        <v>141.12</v>
      </c>
      <c r="M1220" s="55">
        <f t="shared" si="588"/>
        <v>151.80000000000001</v>
      </c>
      <c r="N1220" s="55">
        <f>N1224+N1228+N1232+N1236</f>
        <v>153.48000000000002</v>
      </c>
      <c r="O1220" s="55">
        <f>O1224+O1228+O1232+O1236</f>
        <v>153.6</v>
      </c>
      <c r="P1220" s="55">
        <f t="shared" si="588"/>
        <v>154.80000000000001</v>
      </c>
      <c r="Q1220" s="55">
        <f t="shared" si="588"/>
        <v>156.48000000000002</v>
      </c>
      <c r="R1220" s="55">
        <f t="shared" si="588"/>
        <v>158.63999999999999</v>
      </c>
      <c r="S1220" s="55">
        <f t="shared" si="588"/>
        <v>158.88</v>
      </c>
      <c r="T1220" s="55">
        <f t="shared" si="588"/>
        <v>157.07999999999998</v>
      </c>
      <c r="U1220" s="55">
        <f t="shared" si="588"/>
        <v>161.76</v>
      </c>
      <c r="V1220" s="55">
        <f t="shared" si="588"/>
        <v>156.96</v>
      </c>
      <c r="W1220" s="55">
        <f t="shared" si="588"/>
        <v>156.84</v>
      </c>
      <c r="X1220" s="55">
        <f t="shared" si="588"/>
        <v>156.71999999999997</v>
      </c>
      <c r="Y1220" s="55">
        <f t="shared" si="588"/>
        <v>151.80000000000001</v>
      </c>
      <c r="Z1220" s="55">
        <f t="shared" si="588"/>
        <v>131.64000000000001</v>
      </c>
      <c r="AA1220" s="55">
        <f t="shared" si="588"/>
        <v>103.08</v>
      </c>
      <c r="AB1220" s="55">
        <f t="shared" si="588"/>
        <v>96.84</v>
      </c>
      <c r="AC1220" s="26" t="s">
        <v>97</v>
      </c>
      <c r="AD1220" s="456"/>
    </row>
    <row r="1221" spans="1:30">
      <c r="A1221" s="791"/>
      <c r="B1221" s="794"/>
      <c r="C1221" s="54" t="s">
        <v>17</v>
      </c>
      <c r="D1221" s="48">
        <f>D1225+D1229+D1233+D1237</f>
        <v>944.25868799999989</v>
      </c>
      <c r="E1221" s="48">
        <f t="shared" si="588"/>
        <v>894.87590399999999</v>
      </c>
      <c r="F1221" s="48">
        <f t="shared" si="588"/>
        <v>804.71491200000014</v>
      </c>
      <c r="G1221" s="48">
        <f t="shared" si="588"/>
        <v>755.70623999999998</v>
      </c>
      <c r="H1221" s="48">
        <f t="shared" si="588"/>
        <v>800.03851199999997</v>
      </c>
      <c r="I1221" s="48">
        <f t="shared" si="588"/>
        <v>952.11503999999991</v>
      </c>
      <c r="J1221" s="48">
        <f t="shared" si="588"/>
        <v>1045.8300959999999</v>
      </c>
      <c r="K1221" s="48">
        <f t="shared" si="588"/>
        <v>1088.6659199999999</v>
      </c>
      <c r="L1221" s="48">
        <f t="shared" si="588"/>
        <v>1371.7440000000001</v>
      </c>
      <c r="M1221" s="48">
        <f t="shared" si="588"/>
        <v>1477.9502400000001</v>
      </c>
      <c r="N1221" s="48">
        <f t="shared" si="588"/>
        <v>1497.1546560000002</v>
      </c>
      <c r="O1221" s="48">
        <f t="shared" si="588"/>
        <v>1500.6048000000001</v>
      </c>
      <c r="P1221" s="48">
        <f t="shared" si="588"/>
        <v>1511.994432</v>
      </c>
      <c r="Q1221" s="48">
        <f>Q1225+Q1229+Q1233+Q1237</f>
        <v>1527.5408640000001</v>
      </c>
      <c r="R1221" s="48">
        <f t="shared" si="588"/>
        <v>1547.2440959999999</v>
      </c>
      <c r="S1221" s="48">
        <f t="shared" si="588"/>
        <v>1551.151488</v>
      </c>
      <c r="T1221" s="48">
        <f t="shared" si="588"/>
        <v>1533.9839039999999</v>
      </c>
      <c r="U1221" s="48">
        <f t="shared" si="588"/>
        <v>1586.0686079999998</v>
      </c>
      <c r="V1221" s="48">
        <f t="shared" si="588"/>
        <v>1539.0136320000001</v>
      </c>
      <c r="W1221" s="48">
        <f t="shared" si="588"/>
        <v>1538.390112</v>
      </c>
      <c r="X1221" s="48">
        <f t="shared" si="588"/>
        <v>1530.616896</v>
      </c>
      <c r="Y1221" s="48">
        <f t="shared" si="588"/>
        <v>1482.1070399999999</v>
      </c>
      <c r="Z1221" s="48">
        <f t="shared" si="588"/>
        <v>1281.084192</v>
      </c>
      <c r="AA1221" s="48">
        <f t="shared" si="588"/>
        <v>1000.0013760000001</v>
      </c>
      <c r="AB1221" s="48">
        <f t="shared" si="588"/>
        <v>937.81564800000001</v>
      </c>
      <c r="AC1221" s="43" t="s">
        <v>315</v>
      </c>
      <c r="AD1221" s="90"/>
    </row>
    <row r="1222" spans="1:30">
      <c r="A1222" s="791"/>
      <c r="B1222" s="794"/>
      <c r="C1222" s="41" t="s">
        <v>33</v>
      </c>
      <c r="D1222" s="207"/>
      <c r="E1222" s="254"/>
      <c r="F1222" s="254"/>
      <c r="G1222" s="254"/>
      <c r="H1222" s="254"/>
      <c r="I1222" s="254"/>
      <c r="J1222" s="254"/>
      <c r="K1222" s="254"/>
      <c r="L1222" s="254"/>
      <c r="M1222" s="254"/>
      <c r="N1222" s="254"/>
      <c r="O1222" s="254"/>
      <c r="P1222" s="254"/>
      <c r="Q1222" s="254"/>
      <c r="R1222" s="254"/>
      <c r="S1222" s="254"/>
      <c r="T1222" s="254"/>
      <c r="U1222" s="254"/>
      <c r="V1222" s="254"/>
      <c r="W1222" s="254"/>
      <c r="X1222" s="254"/>
      <c r="Y1222" s="254"/>
      <c r="Z1222" s="254"/>
      <c r="AA1222" s="254"/>
      <c r="AB1222" s="255"/>
      <c r="AC1222" s="43"/>
      <c r="AD1222" s="90"/>
    </row>
    <row r="1223" spans="1:30" ht="13.5" thickBot="1">
      <c r="A1223" s="792"/>
      <c r="B1223" s="795"/>
      <c r="C1223" s="60" t="s">
        <v>18</v>
      </c>
      <c r="D1223" s="100"/>
      <c r="E1223" s="101"/>
      <c r="F1223" s="101"/>
      <c r="G1223" s="101"/>
      <c r="H1223" s="101"/>
      <c r="I1223" s="101"/>
      <c r="J1223" s="101"/>
      <c r="K1223" s="101"/>
      <c r="L1223" s="101"/>
      <c r="M1223" s="101"/>
      <c r="N1223" s="101"/>
      <c r="O1223" s="101"/>
      <c r="P1223" s="101"/>
      <c r="Q1223" s="101"/>
      <c r="R1223" s="101"/>
      <c r="S1223" s="101"/>
      <c r="T1223" s="101"/>
      <c r="U1223" s="101"/>
      <c r="V1223" s="101"/>
      <c r="W1223" s="101"/>
      <c r="X1223" s="101"/>
      <c r="Y1223" s="101"/>
      <c r="Z1223" s="101"/>
      <c r="AA1223" s="101"/>
      <c r="AB1223" s="101"/>
      <c r="AC1223" s="43"/>
      <c r="AD1223" s="90"/>
    </row>
    <row r="1224" spans="1:30">
      <c r="A1224" s="840" t="s">
        <v>55</v>
      </c>
      <c r="B1224" s="716" t="s">
        <v>249</v>
      </c>
      <c r="C1224" s="82" t="s">
        <v>16</v>
      </c>
      <c r="D1224" s="198">
        <v>35.04</v>
      </c>
      <c r="E1224" s="199">
        <v>34.68</v>
      </c>
      <c r="F1224" s="199">
        <v>33.840000000000003</v>
      </c>
      <c r="G1224" s="199">
        <v>33.6</v>
      </c>
      <c r="H1224" s="199">
        <v>35.04</v>
      </c>
      <c r="I1224" s="199">
        <v>38.4</v>
      </c>
      <c r="J1224" s="199">
        <v>41.4</v>
      </c>
      <c r="K1224" s="199">
        <v>42</v>
      </c>
      <c r="L1224" s="199">
        <v>57.24</v>
      </c>
      <c r="M1224" s="199">
        <v>61.8</v>
      </c>
      <c r="N1224" s="199">
        <v>60.84</v>
      </c>
      <c r="O1224" s="199">
        <v>59.4</v>
      </c>
      <c r="P1224" s="199">
        <v>59.4</v>
      </c>
      <c r="Q1224" s="199">
        <v>59.64</v>
      </c>
      <c r="R1224" s="199">
        <v>60</v>
      </c>
      <c r="S1224" s="199">
        <v>61.44</v>
      </c>
      <c r="T1224" s="199">
        <v>60.24</v>
      </c>
      <c r="U1224" s="199">
        <v>59.52</v>
      </c>
      <c r="V1224" s="199">
        <v>54.12</v>
      </c>
      <c r="W1224" s="199">
        <v>51</v>
      </c>
      <c r="X1224" s="199">
        <v>48.12</v>
      </c>
      <c r="Y1224" s="199">
        <v>47.16</v>
      </c>
      <c r="Z1224" s="199">
        <v>44.52</v>
      </c>
      <c r="AA1224" s="199">
        <v>41.52</v>
      </c>
      <c r="AB1224" s="288">
        <v>36.24</v>
      </c>
      <c r="AC1224" s="26" t="s">
        <v>97</v>
      </c>
      <c r="AD1224" s="456"/>
    </row>
    <row r="1225" spans="1:30">
      <c r="A1225" s="780"/>
      <c r="B1225" s="717"/>
      <c r="C1225" s="54" t="s">
        <v>17</v>
      </c>
      <c r="D1225" s="48">
        <f>1.732*D1224*6*0.9</f>
        <v>327.72211199999998</v>
      </c>
      <c r="E1225" s="48">
        <f t="shared" ref="E1225:AB1225" si="589">1.732*E1224*6*0.9</f>
        <v>324.35510399999998</v>
      </c>
      <c r="F1225" s="48">
        <f t="shared" si="589"/>
        <v>316.49875200000008</v>
      </c>
      <c r="G1225" s="48">
        <f t="shared" si="589"/>
        <v>314.25407999999999</v>
      </c>
      <c r="H1225" s="48">
        <f t="shared" si="589"/>
        <v>327.72211199999998</v>
      </c>
      <c r="I1225" s="48">
        <f t="shared" si="589"/>
        <v>359.14751999999993</v>
      </c>
      <c r="J1225" s="48">
        <f t="shared" si="589"/>
        <v>387.20591999999999</v>
      </c>
      <c r="K1225" s="48">
        <f t="shared" si="589"/>
        <v>392.81760000000003</v>
      </c>
      <c r="L1225" s="48">
        <f t="shared" si="589"/>
        <v>535.35427200000004</v>
      </c>
      <c r="M1225" s="48">
        <f t="shared" si="589"/>
        <v>578.00304000000006</v>
      </c>
      <c r="N1225" s="48">
        <f t="shared" si="589"/>
        <v>569.02435200000002</v>
      </c>
      <c r="O1225" s="48">
        <f t="shared" si="589"/>
        <v>555.55631999999991</v>
      </c>
      <c r="P1225" s="48">
        <f t="shared" si="589"/>
        <v>555.55631999999991</v>
      </c>
      <c r="Q1225" s="48">
        <f t="shared" si="589"/>
        <v>557.80099200000006</v>
      </c>
      <c r="R1225" s="48">
        <f t="shared" si="589"/>
        <v>561.16800000000001</v>
      </c>
      <c r="S1225" s="48">
        <f t="shared" si="589"/>
        <v>574.636032</v>
      </c>
      <c r="T1225" s="48">
        <f t="shared" si="589"/>
        <v>563.41267199999993</v>
      </c>
      <c r="U1225" s="48">
        <f t="shared" si="589"/>
        <v>556.67865600000005</v>
      </c>
      <c r="V1225" s="48">
        <f t="shared" si="589"/>
        <v>506.17353600000001</v>
      </c>
      <c r="W1225" s="48">
        <f t="shared" si="589"/>
        <v>476.99279999999999</v>
      </c>
      <c r="X1225" s="48">
        <f t="shared" si="589"/>
        <v>450.056736</v>
      </c>
      <c r="Y1225" s="48">
        <f t="shared" si="589"/>
        <v>441.07804799999997</v>
      </c>
      <c r="Z1225" s="48">
        <f t="shared" si="589"/>
        <v>416.38665600000007</v>
      </c>
      <c r="AA1225" s="48">
        <f t="shared" si="589"/>
        <v>388.32825600000007</v>
      </c>
      <c r="AB1225" s="48">
        <f t="shared" si="589"/>
        <v>338.94547200000005</v>
      </c>
      <c r="AC1225" s="43" t="s">
        <v>315</v>
      </c>
      <c r="AD1225" s="90"/>
    </row>
    <row r="1226" spans="1:30">
      <c r="A1226" s="780"/>
      <c r="B1226" s="717"/>
      <c r="C1226" s="41" t="s">
        <v>33</v>
      </c>
      <c r="D1226" s="207"/>
      <c r="E1226" s="254"/>
      <c r="F1226" s="254"/>
      <c r="G1226" s="254"/>
      <c r="H1226" s="254"/>
      <c r="I1226" s="254"/>
      <c r="J1226" s="254"/>
      <c r="K1226" s="254"/>
      <c r="L1226" s="254"/>
      <c r="M1226" s="254"/>
      <c r="N1226" s="254"/>
      <c r="O1226" s="254"/>
      <c r="P1226" s="254"/>
      <c r="Q1226" s="254"/>
      <c r="R1226" s="254"/>
      <c r="S1226" s="254"/>
      <c r="T1226" s="254"/>
      <c r="U1226" s="254"/>
      <c r="V1226" s="254"/>
      <c r="W1226" s="254"/>
      <c r="X1226" s="254"/>
      <c r="Y1226" s="254"/>
      <c r="Z1226" s="254"/>
      <c r="AA1226" s="254"/>
      <c r="AB1226" s="255"/>
      <c r="AC1226" s="43"/>
      <c r="AD1226" s="90"/>
    </row>
    <row r="1227" spans="1:30" ht="13.5" thickBot="1">
      <c r="A1227" s="865"/>
      <c r="B1227" s="718"/>
      <c r="C1227" s="60" t="s">
        <v>18</v>
      </c>
      <c r="D1227" s="45"/>
      <c r="E1227" s="46"/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  <c r="R1227" s="46"/>
      <c r="S1227" s="46"/>
      <c r="T1227" s="46"/>
      <c r="U1227" s="46"/>
      <c r="V1227" s="46"/>
      <c r="W1227" s="46"/>
      <c r="X1227" s="46"/>
      <c r="Y1227" s="46"/>
      <c r="Z1227" s="46"/>
      <c r="AA1227" s="46"/>
      <c r="AB1227" s="47"/>
      <c r="AC1227" s="43"/>
      <c r="AD1227" s="90"/>
    </row>
    <row r="1228" spans="1:30">
      <c r="A1228" s="713" t="s">
        <v>23</v>
      </c>
      <c r="B1228" s="716" t="s">
        <v>250</v>
      </c>
      <c r="C1228" s="82" t="s">
        <v>16</v>
      </c>
      <c r="D1228" s="127">
        <v>21.84</v>
      </c>
      <c r="E1228" s="127">
        <v>20.399999999999999</v>
      </c>
      <c r="F1228" s="127">
        <v>18</v>
      </c>
      <c r="G1228" s="127">
        <v>17.52</v>
      </c>
      <c r="H1228" s="127">
        <v>18.600000000000001</v>
      </c>
      <c r="I1228" s="127">
        <v>24</v>
      </c>
      <c r="J1228" s="127">
        <v>27.24</v>
      </c>
      <c r="K1228" s="127">
        <v>28.8</v>
      </c>
      <c r="L1228" s="127">
        <v>37.44</v>
      </c>
      <c r="M1228" s="127">
        <v>42</v>
      </c>
      <c r="N1228" s="127">
        <v>44.52</v>
      </c>
      <c r="O1228" s="127">
        <v>46.2</v>
      </c>
      <c r="P1228" s="127">
        <v>46.32</v>
      </c>
      <c r="Q1228" s="127">
        <v>46.2</v>
      </c>
      <c r="R1228" s="127">
        <v>45.84</v>
      </c>
      <c r="S1228" s="127">
        <v>47.04</v>
      </c>
      <c r="T1228" s="127">
        <v>46.8</v>
      </c>
      <c r="U1228" s="127">
        <v>52.8</v>
      </c>
      <c r="V1228" s="127">
        <v>51.24</v>
      </c>
      <c r="W1228" s="127">
        <v>51.6</v>
      </c>
      <c r="X1228" s="127">
        <v>46.8</v>
      </c>
      <c r="Y1228" s="127">
        <v>45</v>
      </c>
      <c r="Z1228" s="127">
        <v>36</v>
      </c>
      <c r="AA1228" s="127">
        <v>25.92</v>
      </c>
      <c r="AB1228" s="289">
        <v>23.16</v>
      </c>
      <c r="AC1228" s="26" t="s">
        <v>97</v>
      </c>
      <c r="AD1228" s="456"/>
    </row>
    <row r="1229" spans="1:30">
      <c r="A1229" s="714"/>
      <c r="B1229" s="717"/>
      <c r="C1229" s="54" t="s">
        <v>17</v>
      </c>
      <c r="D1229" s="48">
        <f>1.732*D1228*D1219</f>
        <v>238.30934400000001</v>
      </c>
      <c r="E1229" s="48">
        <f t="shared" ref="E1229:AB1229" si="590">1.732*E1228*E1219</f>
        <v>222.59663999999998</v>
      </c>
      <c r="F1229" s="48">
        <f t="shared" si="590"/>
        <v>196.40879999999999</v>
      </c>
      <c r="G1229" s="48">
        <f t="shared" si="590"/>
        <v>191.17123199999997</v>
      </c>
      <c r="H1229" s="48">
        <f t="shared" si="590"/>
        <v>202.95576000000003</v>
      </c>
      <c r="I1229" s="48">
        <f t="shared" si="590"/>
        <v>261.8784</v>
      </c>
      <c r="J1229" s="48">
        <f t="shared" si="590"/>
        <v>297.23198399999995</v>
      </c>
      <c r="K1229" s="48">
        <f t="shared" si="590"/>
        <v>314.25407999999999</v>
      </c>
      <c r="L1229" s="48">
        <f t="shared" si="590"/>
        <v>402.04569600000002</v>
      </c>
      <c r="M1229" s="48">
        <f t="shared" si="590"/>
        <v>451.01280000000003</v>
      </c>
      <c r="N1229" s="48">
        <f t="shared" si="590"/>
        <v>478.07356800000008</v>
      </c>
      <c r="O1229" s="48">
        <f t="shared" si="590"/>
        <v>496.11408</v>
      </c>
      <c r="P1229" s="48">
        <f t="shared" si="590"/>
        <v>497.40268800000007</v>
      </c>
      <c r="Q1229" s="48">
        <f t="shared" si="590"/>
        <v>496.11408</v>
      </c>
      <c r="R1229" s="48">
        <f t="shared" si="590"/>
        <v>492.24825600000003</v>
      </c>
      <c r="S1229" s="48">
        <f t="shared" si="590"/>
        <v>505.13433600000002</v>
      </c>
      <c r="T1229" s="48">
        <f t="shared" si="590"/>
        <v>502.55712</v>
      </c>
      <c r="U1229" s="48">
        <f t="shared" si="590"/>
        <v>566.9875199999999</v>
      </c>
      <c r="V1229" s="48">
        <f t="shared" si="590"/>
        <v>550.23561600000005</v>
      </c>
      <c r="W1229" s="48">
        <f t="shared" si="590"/>
        <v>554.10144000000003</v>
      </c>
      <c r="X1229" s="48">
        <f t="shared" si="590"/>
        <v>502.55712</v>
      </c>
      <c r="Y1229" s="48">
        <f t="shared" si="590"/>
        <v>483.22800000000001</v>
      </c>
      <c r="Z1229" s="48">
        <f t="shared" si="590"/>
        <v>386.58240000000001</v>
      </c>
      <c r="AA1229" s="48">
        <f t="shared" si="590"/>
        <v>278.33932800000002</v>
      </c>
      <c r="AB1229" s="48">
        <f t="shared" si="590"/>
        <v>248.70134400000003</v>
      </c>
      <c r="AC1229" s="43" t="s">
        <v>315</v>
      </c>
      <c r="AD1229" s="90"/>
    </row>
    <row r="1230" spans="1:30">
      <c r="A1230" s="714"/>
      <c r="B1230" s="717"/>
      <c r="C1230" s="54" t="s">
        <v>33</v>
      </c>
      <c r="D1230" s="52"/>
      <c r="E1230" s="52"/>
      <c r="F1230" s="52"/>
      <c r="G1230" s="52"/>
      <c r="H1230" s="52"/>
      <c r="I1230" s="52"/>
      <c r="J1230" s="52"/>
      <c r="K1230" s="52"/>
      <c r="L1230" s="52"/>
      <c r="M1230" s="52"/>
      <c r="N1230" s="52"/>
      <c r="O1230" s="52"/>
      <c r="P1230" s="52"/>
      <c r="Q1230" s="52"/>
      <c r="R1230" s="52"/>
      <c r="S1230" s="52"/>
      <c r="T1230" s="52"/>
      <c r="U1230" s="52"/>
      <c r="V1230" s="52"/>
      <c r="W1230" s="52"/>
      <c r="X1230" s="52"/>
      <c r="Y1230" s="52"/>
      <c r="Z1230" s="52"/>
      <c r="AA1230" s="52"/>
      <c r="AB1230" s="97"/>
      <c r="AC1230" s="43"/>
      <c r="AD1230" s="90"/>
    </row>
    <row r="1231" spans="1:30" ht="13.5" thickBot="1">
      <c r="A1231" s="715"/>
      <c r="B1231" s="718"/>
      <c r="C1231" s="60" t="s">
        <v>18</v>
      </c>
      <c r="D1231" s="46"/>
      <c r="E1231" s="46"/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  <c r="R1231" s="46"/>
      <c r="S1231" s="46"/>
      <c r="T1231" s="46"/>
      <c r="U1231" s="46"/>
      <c r="V1231" s="46"/>
      <c r="W1231" s="46"/>
      <c r="X1231" s="46"/>
      <c r="Y1231" s="46"/>
      <c r="Z1231" s="46"/>
      <c r="AA1231" s="46"/>
      <c r="AB1231" s="47"/>
      <c r="AC1231" s="43"/>
      <c r="AD1231" s="90"/>
    </row>
    <row r="1232" spans="1:30">
      <c r="A1232" s="713" t="s">
        <v>27</v>
      </c>
      <c r="B1232" s="716" t="s">
        <v>251</v>
      </c>
      <c r="C1232" s="82" t="s">
        <v>16</v>
      </c>
      <c r="D1232" s="107"/>
      <c r="E1232" s="107"/>
      <c r="F1232" s="107"/>
      <c r="G1232" s="107"/>
      <c r="H1232" s="107"/>
      <c r="I1232" s="107"/>
      <c r="J1232" s="107"/>
      <c r="K1232" s="107"/>
      <c r="L1232" s="107"/>
      <c r="M1232" s="107"/>
      <c r="N1232" s="107"/>
      <c r="O1232" s="107"/>
      <c r="P1232" s="107"/>
      <c r="Q1232" s="107"/>
      <c r="R1232" s="107"/>
      <c r="S1232" s="107"/>
      <c r="T1232" s="107"/>
      <c r="U1232" s="107"/>
      <c r="V1232" s="107"/>
      <c r="W1232" s="107"/>
      <c r="X1232" s="107"/>
      <c r="Y1232" s="107"/>
      <c r="Z1232" s="107"/>
      <c r="AA1232" s="107"/>
      <c r="AB1232" s="107"/>
      <c r="AC1232" s="26"/>
      <c r="AD1232" s="456"/>
    </row>
    <row r="1233" spans="1:30">
      <c r="A1233" s="714"/>
      <c r="B1233" s="717"/>
      <c r="C1233" s="54" t="s">
        <v>17</v>
      </c>
      <c r="D1233" s="291">
        <v>0</v>
      </c>
      <c r="E1233" s="291">
        <v>0</v>
      </c>
      <c r="F1233" s="291">
        <v>0</v>
      </c>
      <c r="G1233" s="291">
        <v>0</v>
      </c>
      <c r="H1233" s="291">
        <v>0</v>
      </c>
      <c r="I1233" s="291">
        <v>0</v>
      </c>
      <c r="J1233" s="291">
        <v>0</v>
      </c>
      <c r="K1233" s="291">
        <v>0</v>
      </c>
      <c r="L1233" s="291">
        <v>0</v>
      </c>
      <c r="M1233" s="291">
        <v>0</v>
      </c>
      <c r="N1233" s="291">
        <v>0</v>
      </c>
      <c r="O1233" s="291">
        <v>0</v>
      </c>
      <c r="P1233" s="291">
        <v>0</v>
      </c>
      <c r="Q1233" s="291">
        <v>0</v>
      </c>
      <c r="R1233" s="291">
        <v>0</v>
      </c>
      <c r="S1233" s="291">
        <v>0</v>
      </c>
      <c r="T1233" s="291">
        <v>0</v>
      </c>
      <c r="U1233" s="291">
        <v>0</v>
      </c>
      <c r="V1233" s="291">
        <v>0</v>
      </c>
      <c r="W1233" s="291">
        <v>0</v>
      </c>
      <c r="X1233" s="291">
        <v>0</v>
      </c>
      <c r="Y1233" s="291">
        <v>0</v>
      </c>
      <c r="Z1233" s="291">
        <v>0</v>
      </c>
      <c r="AA1233" s="291">
        <v>0</v>
      </c>
      <c r="AB1233" s="291">
        <v>0</v>
      </c>
      <c r="AC1233" s="43"/>
      <c r="AD1233" s="90"/>
    </row>
    <row r="1234" spans="1:30">
      <c r="A1234" s="714"/>
      <c r="B1234" s="717"/>
      <c r="C1234" s="54" t="s">
        <v>33</v>
      </c>
      <c r="D1234" s="52"/>
      <c r="E1234" s="52"/>
      <c r="F1234" s="52"/>
      <c r="G1234" s="52"/>
      <c r="H1234" s="52"/>
      <c r="I1234" s="52"/>
      <c r="J1234" s="52"/>
      <c r="K1234" s="52"/>
      <c r="L1234" s="52"/>
      <c r="M1234" s="52"/>
      <c r="N1234" s="52"/>
      <c r="O1234" s="52"/>
      <c r="P1234" s="52"/>
      <c r="Q1234" s="52"/>
      <c r="R1234" s="52"/>
      <c r="S1234" s="52"/>
      <c r="T1234" s="52"/>
      <c r="U1234" s="52"/>
      <c r="V1234" s="52"/>
      <c r="W1234" s="52"/>
      <c r="X1234" s="52"/>
      <c r="Y1234" s="52"/>
      <c r="Z1234" s="52"/>
      <c r="AA1234" s="52"/>
      <c r="AB1234" s="97"/>
      <c r="AC1234" s="43"/>
      <c r="AD1234" s="90"/>
    </row>
    <row r="1235" spans="1:30" ht="13.5" thickBot="1">
      <c r="A1235" s="715"/>
      <c r="B1235" s="718"/>
      <c r="C1235" s="60" t="s">
        <v>18</v>
      </c>
      <c r="D1235" s="46"/>
      <c r="E1235" s="46"/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  <c r="R1235" s="46"/>
      <c r="S1235" s="46"/>
      <c r="T1235" s="46"/>
      <c r="U1235" s="46"/>
      <c r="V1235" s="46"/>
      <c r="W1235" s="46"/>
      <c r="X1235" s="46"/>
      <c r="Y1235" s="46"/>
      <c r="Z1235" s="46"/>
      <c r="AA1235" s="46"/>
      <c r="AB1235" s="47"/>
      <c r="AC1235" s="43"/>
      <c r="AD1235" s="90"/>
    </row>
    <row r="1236" spans="1:30">
      <c r="A1236" s="713" t="s">
        <v>31</v>
      </c>
      <c r="B1236" s="716" t="s">
        <v>252</v>
      </c>
      <c r="C1236" s="82" t="s">
        <v>16</v>
      </c>
      <c r="D1236" s="127">
        <v>40.44</v>
      </c>
      <c r="E1236" s="127">
        <v>37.200000000000003</v>
      </c>
      <c r="F1236" s="127">
        <v>31.2</v>
      </c>
      <c r="G1236" s="127">
        <v>26.76</v>
      </c>
      <c r="H1236" s="127">
        <v>28.8</v>
      </c>
      <c r="I1236" s="127">
        <v>35.4</v>
      </c>
      <c r="J1236" s="127">
        <v>38.64</v>
      </c>
      <c r="K1236" s="127">
        <v>40.799999999999997</v>
      </c>
      <c r="L1236" s="127">
        <v>46.44</v>
      </c>
      <c r="M1236" s="127">
        <v>48</v>
      </c>
      <c r="N1236" s="127">
        <v>48.12</v>
      </c>
      <c r="O1236" s="127">
        <v>48</v>
      </c>
      <c r="P1236" s="127">
        <v>49.08</v>
      </c>
      <c r="Q1236" s="127">
        <v>50.64</v>
      </c>
      <c r="R1236" s="127">
        <v>52.8</v>
      </c>
      <c r="S1236" s="127">
        <v>50.4</v>
      </c>
      <c r="T1236" s="127">
        <v>50.04</v>
      </c>
      <c r="U1236" s="127">
        <v>49.44</v>
      </c>
      <c r="V1236" s="127">
        <v>51.6</v>
      </c>
      <c r="W1236" s="127">
        <v>54.24</v>
      </c>
      <c r="X1236" s="127">
        <v>61.8</v>
      </c>
      <c r="Y1236" s="127">
        <v>59.64</v>
      </c>
      <c r="Z1236" s="127">
        <v>51.12</v>
      </c>
      <c r="AA1236" s="127">
        <v>35.64</v>
      </c>
      <c r="AB1236" s="289">
        <v>37.44</v>
      </c>
      <c r="AC1236" s="26" t="s">
        <v>97</v>
      </c>
      <c r="AD1236" s="456"/>
    </row>
    <row r="1237" spans="1:30">
      <c r="A1237" s="714"/>
      <c r="B1237" s="717"/>
      <c r="C1237" s="54" t="s">
        <v>17</v>
      </c>
      <c r="D1237" s="48">
        <f t="shared" ref="D1237:AB1237" si="591">1.732*D1236*6*0.9</f>
        <v>378.22723200000001</v>
      </c>
      <c r="E1237" s="48">
        <f t="shared" si="591"/>
        <v>347.92416000000003</v>
      </c>
      <c r="F1237" s="48">
        <f t="shared" si="591"/>
        <v>291.80735999999996</v>
      </c>
      <c r="G1237" s="48">
        <f t="shared" si="591"/>
        <v>250.28092800000002</v>
      </c>
      <c r="H1237" s="48">
        <f t="shared" si="591"/>
        <v>269.36063999999999</v>
      </c>
      <c r="I1237" s="48">
        <f t="shared" si="591"/>
        <v>331.08912000000004</v>
      </c>
      <c r="J1237" s="48">
        <f t="shared" si="591"/>
        <v>361.39219200000002</v>
      </c>
      <c r="K1237" s="48">
        <f t="shared" si="591"/>
        <v>381.59424000000001</v>
      </c>
      <c r="L1237" s="48">
        <f t="shared" si="591"/>
        <v>434.34403199999997</v>
      </c>
      <c r="M1237" s="48">
        <f t="shared" si="591"/>
        <v>448.93439999999998</v>
      </c>
      <c r="N1237" s="48">
        <f t="shared" si="591"/>
        <v>450.056736</v>
      </c>
      <c r="O1237" s="48">
        <f t="shared" si="591"/>
        <v>448.93439999999998</v>
      </c>
      <c r="P1237" s="48">
        <f t="shared" si="591"/>
        <v>459.03542399999998</v>
      </c>
      <c r="Q1237" s="48">
        <f t="shared" si="591"/>
        <v>473.62579199999993</v>
      </c>
      <c r="R1237" s="48">
        <f t="shared" si="591"/>
        <v>493.82783999999998</v>
      </c>
      <c r="S1237" s="48">
        <f t="shared" si="591"/>
        <v>471.38112000000001</v>
      </c>
      <c r="T1237" s="48">
        <f t="shared" si="591"/>
        <v>468.01411200000001</v>
      </c>
      <c r="U1237" s="48">
        <f t="shared" si="591"/>
        <v>462.40243199999992</v>
      </c>
      <c r="V1237" s="48">
        <f t="shared" si="591"/>
        <v>482.60448000000002</v>
      </c>
      <c r="W1237" s="48">
        <f t="shared" si="591"/>
        <v>507.29587200000009</v>
      </c>
      <c r="X1237" s="48">
        <f t="shared" si="591"/>
        <v>578.00304000000006</v>
      </c>
      <c r="Y1237" s="48">
        <f t="shared" si="591"/>
        <v>557.80099200000006</v>
      </c>
      <c r="Z1237" s="48">
        <f t="shared" si="591"/>
        <v>478.11513599999995</v>
      </c>
      <c r="AA1237" s="48">
        <f t="shared" si="591"/>
        <v>333.33379200000002</v>
      </c>
      <c r="AB1237" s="48">
        <f t="shared" si="591"/>
        <v>350.16883200000001</v>
      </c>
      <c r="AC1237" s="43" t="s">
        <v>315</v>
      </c>
      <c r="AD1237" s="90"/>
    </row>
    <row r="1238" spans="1:30">
      <c r="A1238" s="714"/>
      <c r="B1238" s="717"/>
      <c r="C1238" s="54" t="s">
        <v>33</v>
      </c>
      <c r="D1238" s="51"/>
      <c r="E1238" s="52"/>
      <c r="F1238" s="52"/>
      <c r="G1238" s="52"/>
      <c r="H1238" s="52"/>
      <c r="I1238" s="52"/>
      <c r="J1238" s="52"/>
      <c r="K1238" s="52"/>
      <c r="L1238" s="52"/>
      <c r="M1238" s="52"/>
      <c r="N1238" s="52"/>
      <c r="O1238" s="52"/>
      <c r="P1238" s="52"/>
      <c r="Q1238" s="52"/>
      <c r="R1238" s="52"/>
      <c r="S1238" s="52"/>
      <c r="T1238" s="52"/>
      <c r="U1238" s="52"/>
      <c r="V1238" s="52"/>
      <c r="W1238" s="52"/>
      <c r="X1238" s="52"/>
      <c r="Y1238" s="52"/>
      <c r="Z1238" s="52"/>
      <c r="AA1238" s="52"/>
      <c r="AB1238" s="97"/>
      <c r="AC1238" s="43"/>
      <c r="AD1238" s="90"/>
    </row>
    <row r="1239" spans="1:30" ht="13.5" thickBot="1">
      <c r="A1239" s="715"/>
      <c r="B1239" s="718"/>
      <c r="C1239" s="60" t="s">
        <v>18</v>
      </c>
      <c r="D1239" s="45"/>
      <c r="E1239" s="46"/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  <c r="R1239" s="46"/>
      <c r="S1239" s="46"/>
      <c r="T1239" s="46"/>
      <c r="U1239" s="46"/>
      <c r="V1239" s="46"/>
      <c r="W1239" s="46"/>
      <c r="X1239" s="46"/>
      <c r="Y1239" s="46"/>
      <c r="Z1239" s="46"/>
      <c r="AA1239" s="46"/>
      <c r="AB1239" s="47"/>
      <c r="AC1239" s="43"/>
      <c r="AD1239" s="90"/>
    </row>
    <row r="1240" spans="1:30" ht="13.5" thickBot="1">
      <c r="A1240" s="713" t="s">
        <v>63</v>
      </c>
      <c r="B1240" s="716" t="s">
        <v>53</v>
      </c>
      <c r="C1240" s="82" t="s">
        <v>16</v>
      </c>
      <c r="D1240" s="127">
        <f>D1244+D1248+D1252+D1256</f>
        <v>166.2</v>
      </c>
      <c r="E1240" s="127">
        <f>E1244+E1248+E1252+E1256</f>
        <v>157.19999999999999</v>
      </c>
      <c r="F1240" s="127">
        <f t="shared" ref="F1240:AB1240" si="592">F1244+F1248+F1252+F1256</f>
        <v>145.80000000000001</v>
      </c>
      <c r="G1240" s="127">
        <f t="shared" si="592"/>
        <v>140.51999999999998</v>
      </c>
      <c r="H1240" s="127">
        <f t="shared" si="592"/>
        <v>145.19999999999999</v>
      </c>
      <c r="I1240" s="127">
        <f t="shared" si="592"/>
        <v>172.2</v>
      </c>
      <c r="J1240" s="127">
        <f t="shared" si="592"/>
        <v>179.88</v>
      </c>
      <c r="K1240" s="127">
        <f t="shared" si="592"/>
        <v>182.39999999999998</v>
      </c>
      <c r="L1240" s="127">
        <f t="shared" si="592"/>
        <v>217.56</v>
      </c>
      <c r="M1240" s="127">
        <f>M1244+M1248+M1252+M1256</f>
        <v>238.32</v>
      </c>
      <c r="N1240" s="127">
        <f t="shared" si="592"/>
        <v>240.48000000000002</v>
      </c>
      <c r="O1240" s="127">
        <f t="shared" si="592"/>
        <v>246.12</v>
      </c>
      <c r="P1240" s="127">
        <f t="shared" si="592"/>
        <v>234.12</v>
      </c>
      <c r="Q1240" s="127">
        <f>Q1244+Q1248+Q1252+Q1256</f>
        <v>234.24</v>
      </c>
      <c r="R1240" s="127">
        <f t="shared" si="592"/>
        <v>231.48000000000002</v>
      </c>
      <c r="S1240" s="127">
        <f t="shared" si="592"/>
        <v>241.44</v>
      </c>
      <c r="T1240" s="127">
        <f t="shared" si="592"/>
        <v>259.56</v>
      </c>
      <c r="U1240" s="127">
        <f t="shared" si="592"/>
        <v>280.8</v>
      </c>
      <c r="V1240" s="127">
        <f t="shared" si="592"/>
        <v>278.64</v>
      </c>
      <c r="W1240" s="127">
        <f t="shared" si="592"/>
        <v>281.27999999999997</v>
      </c>
      <c r="X1240" s="127">
        <f t="shared" si="592"/>
        <v>255.36</v>
      </c>
      <c r="Y1240" s="127">
        <f t="shared" si="592"/>
        <v>236.64</v>
      </c>
      <c r="Z1240" s="127">
        <f t="shared" si="592"/>
        <v>218.04000000000002</v>
      </c>
      <c r="AA1240" s="127">
        <f t="shared" si="592"/>
        <v>176.51999999999998</v>
      </c>
      <c r="AB1240" s="289">
        <f t="shared" si="592"/>
        <v>167.28</v>
      </c>
      <c r="AC1240" s="26" t="s">
        <v>97</v>
      </c>
      <c r="AD1240" s="456"/>
    </row>
    <row r="1241" spans="1:30">
      <c r="A1241" s="714"/>
      <c r="B1241" s="717"/>
      <c r="C1241" s="54" t="s">
        <v>17</v>
      </c>
      <c r="D1241" s="292">
        <f>D1245+D1249+D1253+D1257</f>
        <v>1554.4353599999999</v>
      </c>
      <c r="E1241" s="292">
        <f t="shared" ref="E1241:AB1241" si="593">E1245+E1249+E1253+E1257</f>
        <v>1470.26016</v>
      </c>
      <c r="F1241" s="292">
        <f t="shared" si="593"/>
        <v>1363.63824</v>
      </c>
      <c r="G1241" s="292">
        <f t="shared" si="593"/>
        <v>1314.2554559999999</v>
      </c>
      <c r="H1241" s="292">
        <f t="shared" si="593"/>
        <v>1358.0265599999998</v>
      </c>
      <c r="I1241" s="292">
        <f t="shared" si="593"/>
        <v>1610.55216</v>
      </c>
      <c r="J1241" s="292">
        <f t="shared" si="593"/>
        <v>1682.381664</v>
      </c>
      <c r="K1241" s="292">
        <f t="shared" si="593"/>
        <v>1705.9507200000003</v>
      </c>
      <c r="L1241" s="292">
        <f t="shared" si="593"/>
        <v>2034.7951680000003</v>
      </c>
      <c r="M1241" s="292">
        <f t="shared" si="593"/>
        <v>2228.959296</v>
      </c>
      <c r="N1241" s="292">
        <f t="shared" si="593"/>
        <v>2249.1613440000001</v>
      </c>
      <c r="O1241" s="292">
        <f t="shared" si="593"/>
        <v>2301.9111360000002</v>
      </c>
      <c r="P1241" s="292">
        <f t="shared" si="593"/>
        <v>2189.6775360000001</v>
      </c>
      <c r="Q1241" s="292">
        <f t="shared" si="593"/>
        <v>2190.7998719999996</v>
      </c>
      <c r="R1241" s="292">
        <f t="shared" si="593"/>
        <v>2164.986144</v>
      </c>
      <c r="S1241" s="292">
        <f t="shared" si="593"/>
        <v>2258.1400320000002</v>
      </c>
      <c r="T1241" s="292">
        <f t="shared" si="593"/>
        <v>2427.6127680000004</v>
      </c>
      <c r="U1241" s="292">
        <f t="shared" si="593"/>
        <v>2626.2662400000004</v>
      </c>
      <c r="V1241" s="292">
        <f t="shared" si="593"/>
        <v>2606.0641919999998</v>
      </c>
      <c r="W1241" s="292">
        <f t="shared" si="593"/>
        <v>2630.7555840000005</v>
      </c>
      <c r="X1241" s="292">
        <f t="shared" si="593"/>
        <v>2388.3310080000001</v>
      </c>
      <c r="Y1241" s="292">
        <f t="shared" si="593"/>
        <v>2213.246592</v>
      </c>
      <c r="Z1241" s="292">
        <f t="shared" si="593"/>
        <v>2039.2845119999997</v>
      </c>
      <c r="AA1241" s="292">
        <f t="shared" si="593"/>
        <v>1650.9562559999999</v>
      </c>
      <c r="AB1241" s="292">
        <f t="shared" si="593"/>
        <v>1564.536384</v>
      </c>
      <c r="AC1241" s="43" t="s">
        <v>315</v>
      </c>
      <c r="AD1241" s="90"/>
    </row>
    <row r="1242" spans="1:30">
      <c r="A1242" s="714"/>
      <c r="B1242" s="717"/>
      <c r="C1242" s="54" t="s">
        <v>33</v>
      </c>
      <c r="D1242" s="51"/>
      <c r="E1242" s="52"/>
      <c r="F1242" s="52"/>
      <c r="G1242" s="52"/>
      <c r="H1242" s="52"/>
      <c r="I1242" s="52"/>
      <c r="J1242" s="52"/>
      <c r="K1242" s="52"/>
      <c r="L1242" s="52"/>
      <c r="M1242" s="52"/>
      <c r="N1242" s="52"/>
      <c r="O1242" s="52"/>
      <c r="P1242" s="52"/>
      <c r="Q1242" s="52"/>
      <c r="R1242" s="52"/>
      <c r="S1242" s="52"/>
      <c r="T1242" s="52"/>
      <c r="U1242" s="52"/>
      <c r="V1242" s="52"/>
      <c r="W1242" s="52"/>
      <c r="X1242" s="52"/>
      <c r="Y1242" s="52"/>
      <c r="Z1242" s="52"/>
      <c r="AA1242" s="52"/>
      <c r="AB1242" s="52"/>
      <c r="AC1242" s="43"/>
      <c r="AD1242" s="90"/>
    </row>
    <row r="1243" spans="1:30" ht="13.5" thickBot="1">
      <c r="A1243" s="715"/>
      <c r="B1243" s="718"/>
      <c r="C1243" s="60" t="s">
        <v>18</v>
      </c>
      <c r="D1243" s="100"/>
      <c r="E1243" s="101"/>
      <c r="F1243" s="101"/>
      <c r="G1243" s="101"/>
      <c r="H1243" s="101"/>
      <c r="I1243" s="101"/>
      <c r="J1243" s="101"/>
      <c r="K1243" s="101"/>
      <c r="L1243" s="101"/>
      <c r="M1243" s="101"/>
      <c r="N1243" s="101"/>
      <c r="O1243" s="101"/>
      <c r="P1243" s="101"/>
      <c r="Q1243" s="101"/>
      <c r="R1243" s="101"/>
      <c r="S1243" s="101"/>
      <c r="T1243" s="101"/>
      <c r="U1243" s="101"/>
      <c r="V1243" s="101"/>
      <c r="W1243" s="101"/>
      <c r="X1243" s="101"/>
      <c r="Y1243" s="101"/>
      <c r="Z1243" s="101"/>
      <c r="AA1243" s="101"/>
      <c r="AB1243" s="101"/>
      <c r="AC1243" s="43"/>
      <c r="AD1243" s="90"/>
    </row>
    <row r="1244" spans="1:30">
      <c r="A1244" s="713" t="s">
        <v>76</v>
      </c>
      <c r="B1244" s="716" t="s">
        <v>253</v>
      </c>
      <c r="C1244" s="82" t="s">
        <v>16</v>
      </c>
      <c r="D1244" s="75">
        <v>53.52</v>
      </c>
      <c r="E1244" s="293">
        <v>49.2</v>
      </c>
      <c r="F1244" s="293">
        <v>48</v>
      </c>
      <c r="G1244" s="293">
        <v>46.8</v>
      </c>
      <c r="H1244" s="293">
        <v>48.6</v>
      </c>
      <c r="I1244" s="293">
        <v>54</v>
      </c>
      <c r="J1244" s="293">
        <v>56.64</v>
      </c>
      <c r="K1244" s="293">
        <v>57.6</v>
      </c>
      <c r="L1244" s="293">
        <v>67.56</v>
      </c>
      <c r="M1244" s="293">
        <v>77.52</v>
      </c>
      <c r="N1244" s="293">
        <v>77.52</v>
      </c>
      <c r="O1244" s="293">
        <v>77.400000000000006</v>
      </c>
      <c r="P1244" s="293">
        <v>77.88</v>
      </c>
      <c r="Q1244" s="293">
        <v>78.48</v>
      </c>
      <c r="R1244" s="293">
        <v>79.2</v>
      </c>
      <c r="S1244" s="293">
        <v>81.599999999999994</v>
      </c>
      <c r="T1244" s="293">
        <v>80.760000000000005</v>
      </c>
      <c r="U1244" s="293">
        <v>91.2</v>
      </c>
      <c r="V1244" s="293">
        <v>82.92</v>
      </c>
      <c r="W1244" s="293">
        <v>82.68</v>
      </c>
      <c r="X1244" s="293">
        <v>73.44</v>
      </c>
      <c r="Y1244" s="293">
        <v>66.239999999999995</v>
      </c>
      <c r="Z1244" s="293">
        <v>61.44</v>
      </c>
      <c r="AA1244" s="293">
        <v>54.12</v>
      </c>
      <c r="AB1244" s="294">
        <v>52.8</v>
      </c>
      <c r="AC1244" s="26" t="s">
        <v>97</v>
      </c>
      <c r="AD1244" s="456"/>
    </row>
    <row r="1245" spans="1:30">
      <c r="A1245" s="714"/>
      <c r="B1245" s="717"/>
      <c r="C1245" s="54" t="s">
        <v>17</v>
      </c>
      <c r="D1245" s="48">
        <f t="shared" ref="D1245:AB1245" si="594">1.732*D1244*6*0.9</f>
        <v>500.56185600000003</v>
      </c>
      <c r="E1245" s="48">
        <f t="shared" si="594"/>
        <v>460.15776</v>
      </c>
      <c r="F1245" s="48">
        <f t="shared" si="594"/>
        <v>448.93439999999998</v>
      </c>
      <c r="G1245" s="48">
        <f t="shared" si="594"/>
        <v>437.71104000000003</v>
      </c>
      <c r="H1245" s="48">
        <f t="shared" si="594"/>
        <v>454.54608000000002</v>
      </c>
      <c r="I1245" s="48">
        <f t="shared" si="594"/>
        <v>505.05119999999999</v>
      </c>
      <c r="J1245" s="48">
        <f t="shared" si="594"/>
        <v>529.74259200000006</v>
      </c>
      <c r="K1245" s="48">
        <f t="shared" si="594"/>
        <v>538.72127999999998</v>
      </c>
      <c r="L1245" s="48">
        <f t="shared" si="594"/>
        <v>631.87516800000003</v>
      </c>
      <c r="M1245" s="48">
        <f t="shared" si="594"/>
        <v>725.02905599999997</v>
      </c>
      <c r="N1245" s="48">
        <f t="shared" si="594"/>
        <v>725.02905599999997</v>
      </c>
      <c r="O1245" s="48">
        <f t="shared" si="594"/>
        <v>723.90672000000006</v>
      </c>
      <c r="P1245" s="48">
        <f t="shared" si="594"/>
        <v>728.39606400000002</v>
      </c>
      <c r="Q1245" s="48">
        <f t="shared" si="594"/>
        <v>734.00774399999989</v>
      </c>
      <c r="R1245" s="48">
        <f t="shared" si="594"/>
        <v>740.74176</v>
      </c>
      <c r="S1245" s="48">
        <f t="shared" si="594"/>
        <v>763.18848000000003</v>
      </c>
      <c r="T1245" s="48">
        <f t="shared" si="594"/>
        <v>755.33212800000013</v>
      </c>
      <c r="U1245" s="48">
        <f t="shared" si="594"/>
        <v>852.97536000000014</v>
      </c>
      <c r="V1245" s="48">
        <f t="shared" si="594"/>
        <v>775.534176</v>
      </c>
      <c r="W1245" s="48">
        <f t="shared" si="594"/>
        <v>773.28950399999997</v>
      </c>
      <c r="X1245" s="48">
        <f t="shared" si="594"/>
        <v>686.86963199999991</v>
      </c>
      <c r="Y1245" s="48">
        <f t="shared" si="594"/>
        <v>619.52947200000006</v>
      </c>
      <c r="Z1245" s="48">
        <f t="shared" si="594"/>
        <v>574.636032</v>
      </c>
      <c r="AA1245" s="48">
        <f t="shared" si="594"/>
        <v>506.17353600000001</v>
      </c>
      <c r="AB1245" s="48">
        <f t="shared" si="594"/>
        <v>493.82783999999998</v>
      </c>
      <c r="AC1245" s="43" t="s">
        <v>315</v>
      </c>
      <c r="AD1245" s="90"/>
    </row>
    <row r="1246" spans="1:30">
      <c r="A1246" s="714"/>
      <c r="B1246" s="717"/>
      <c r="C1246" s="54" t="s">
        <v>33</v>
      </c>
      <c r="D1246" s="51"/>
      <c r="E1246" s="52"/>
      <c r="F1246" s="52"/>
      <c r="G1246" s="52"/>
      <c r="H1246" s="52"/>
      <c r="I1246" s="52"/>
      <c r="J1246" s="52"/>
      <c r="K1246" s="52"/>
      <c r="L1246" s="52"/>
      <c r="M1246" s="52"/>
      <c r="N1246" s="52"/>
      <c r="O1246" s="52"/>
      <c r="P1246" s="52"/>
      <c r="Q1246" s="52"/>
      <c r="R1246" s="52"/>
      <c r="S1246" s="52"/>
      <c r="T1246" s="52"/>
      <c r="U1246" s="52"/>
      <c r="V1246" s="52"/>
      <c r="W1246" s="52"/>
      <c r="X1246" s="52"/>
      <c r="Y1246" s="52"/>
      <c r="Z1246" s="52"/>
      <c r="AA1246" s="52"/>
      <c r="AB1246" s="97"/>
      <c r="AC1246" s="43"/>
      <c r="AD1246" s="90"/>
    </row>
    <row r="1247" spans="1:30" ht="13.5" thickBot="1">
      <c r="A1247" s="715"/>
      <c r="B1247" s="718"/>
      <c r="C1247" s="60" t="s">
        <v>18</v>
      </c>
      <c r="D1247" s="45"/>
      <c r="E1247" s="46"/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  <c r="R1247" s="46"/>
      <c r="S1247" s="46"/>
      <c r="T1247" s="46"/>
      <c r="U1247" s="46"/>
      <c r="V1247" s="46"/>
      <c r="W1247" s="46"/>
      <c r="X1247" s="46"/>
      <c r="Y1247" s="46"/>
      <c r="Z1247" s="46"/>
      <c r="AA1247" s="46"/>
      <c r="AB1247" s="47"/>
      <c r="AC1247" s="43"/>
      <c r="AD1247" s="90"/>
    </row>
    <row r="1248" spans="1:30">
      <c r="A1248" s="713" t="s">
        <v>21</v>
      </c>
      <c r="B1248" s="716" t="s">
        <v>220</v>
      </c>
      <c r="C1248" s="82" t="s">
        <v>16</v>
      </c>
      <c r="D1248" s="168">
        <v>57.6</v>
      </c>
      <c r="E1248" s="168">
        <v>55.2</v>
      </c>
      <c r="F1248" s="168">
        <v>48.6</v>
      </c>
      <c r="G1248" s="168">
        <v>45.72</v>
      </c>
      <c r="H1248" s="168">
        <v>46.8</v>
      </c>
      <c r="I1248" s="168">
        <v>49.8</v>
      </c>
      <c r="J1248" s="168">
        <v>52.92</v>
      </c>
      <c r="K1248" s="168">
        <v>54</v>
      </c>
      <c r="L1248" s="168">
        <v>58.8</v>
      </c>
      <c r="M1248" s="168">
        <v>61.2</v>
      </c>
      <c r="N1248" s="168">
        <v>61.2</v>
      </c>
      <c r="O1248" s="168">
        <v>61.32</v>
      </c>
      <c r="P1248" s="168">
        <v>60</v>
      </c>
      <c r="Q1248" s="168">
        <v>59.76</v>
      </c>
      <c r="R1248" s="168">
        <v>58.32</v>
      </c>
      <c r="S1248" s="168">
        <v>61.44</v>
      </c>
      <c r="T1248" s="168">
        <v>72</v>
      </c>
      <c r="U1248" s="168">
        <v>75.599999999999994</v>
      </c>
      <c r="V1248" s="168">
        <v>84</v>
      </c>
      <c r="W1248" s="168">
        <v>86.16</v>
      </c>
      <c r="X1248" s="168">
        <v>84</v>
      </c>
      <c r="Y1248" s="168">
        <v>76.92</v>
      </c>
      <c r="Z1248" s="168">
        <v>72.239999999999995</v>
      </c>
      <c r="AA1248" s="168">
        <v>52.92</v>
      </c>
      <c r="AB1248" s="289">
        <v>54.36</v>
      </c>
      <c r="AC1248" s="26" t="s">
        <v>97</v>
      </c>
      <c r="AD1248" s="456"/>
    </row>
    <row r="1249" spans="1:30">
      <c r="A1249" s="714"/>
      <c r="B1249" s="717"/>
      <c r="C1249" s="54" t="s">
        <v>17</v>
      </c>
      <c r="D1249" s="48">
        <f t="shared" ref="D1249:AB1249" si="595">1.732*D1248*6*0.9</f>
        <v>538.72127999999998</v>
      </c>
      <c r="E1249" s="48">
        <f t="shared" si="595"/>
        <v>516.27456000000006</v>
      </c>
      <c r="F1249" s="48">
        <f t="shared" si="595"/>
        <v>454.54608000000002</v>
      </c>
      <c r="G1249" s="48">
        <f t="shared" si="595"/>
        <v>427.61001599999997</v>
      </c>
      <c r="H1249" s="48">
        <f t="shared" si="595"/>
        <v>437.71104000000003</v>
      </c>
      <c r="I1249" s="48">
        <f t="shared" si="595"/>
        <v>465.76943999999992</v>
      </c>
      <c r="J1249" s="48">
        <f t="shared" si="595"/>
        <v>494.95017600000006</v>
      </c>
      <c r="K1249" s="48">
        <f t="shared" si="595"/>
        <v>505.05119999999999</v>
      </c>
      <c r="L1249" s="48">
        <f t="shared" si="595"/>
        <v>549.94464000000005</v>
      </c>
      <c r="M1249" s="48">
        <f t="shared" si="595"/>
        <v>572.39136000000008</v>
      </c>
      <c r="N1249" s="48">
        <f t="shared" si="595"/>
        <v>572.39136000000008</v>
      </c>
      <c r="O1249" s="48">
        <f t="shared" si="595"/>
        <v>573.51369599999998</v>
      </c>
      <c r="P1249" s="48">
        <f t="shared" si="595"/>
        <v>561.16800000000001</v>
      </c>
      <c r="Q1249" s="48">
        <f t="shared" si="595"/>
        <v>558.92332799999997</v>
      </c>
      <c r="R1249" s="48">
        <f t="shared" si="595"/>
        <v>545.45529599999998</v>
      </c>
      <c r="S1249" s="48">
        <f t="shared" si="595"/>
        <v>574.636032</v>
      </c>
      <c r="T1249" s="48">
        <f t="shared" si="595"/>
        <v>673.40159999999992</v>
      </c>
      <c r="U1249" s="48">
        <f t="shared" si="595"/>
        <v>707.07168000000001</v>
      </c>
      <c r="V1249" s="48">
        <f t="shared" si="595"/>
        <v>785.63520000000005</v>
      </c>
      <c r="W1249" s="48">
        <f t="shared" si="595"/>
        <v>805.83724800000005</v>
      </c>
      <c r="X1249" s="48">
        <f t="shared" si="595"/>
        <v>785.63520000000005</v>
      </c>
      <c r="Y1249" s="48">
        <f t="shared" si="595"/>
        <v>719.41737599999999</v>
      </c>
      <c r="Z1249" s="48">
        <f t="shared" si="595"/>
        <v>675.64627199999995</v>
      </c>
      <c r="AA1249" s="48">
        <f t="shared" si="595"/>
        <v>494.95017600000006</v>
      </c>
      <c r="AB1249" s="48">
        <f t="shared" si="595"/>
        <v>508.41820800000005</v>
      </c>
      <c r="AC1249" s="43" t="s">
        <v>315</v>
      </c>
      <c r="AD1249" s="90"/>
    </row>
    <row r="1250" spans="1:30">
      <c r="A1250" s="714"/>
      <c r="B1250" s="717"/>
      <c r="C1250" s="54" t="s">
        <v>33</v>
      </c>
      <c r="D1250" s="51"/>
      <c r="E1250" s="52"/>
      <c r="F1250" s="52"/>
      <c r="G1250" s="52"/>
      <c r="H1250" s="52"/>
      <c r="I1250" s="52"/>
      <c r="J1250" s="52"/>
      <c r="K1250" s="52"/>
      <c r="L1250" s="52"/>
      <c r="M1250" s="52"/>
      <c r="N1250" s="52"/>
      <c r="O1250" s="52"/>
      <c r="P1250" s="52"/>
      <c r="Q1250" s="52"/>
      <c r="R1250" s="52"/>
      <c r="S1250" s="52"/>
      <c r="T1250" s="52"/>
      <c r="U1250" s="52"/>
      <c r="V1250" s="52"/>
      <c r="W1250" s="52"/>
      <c r="X1250" s="52"/>
      <c r="Y1250" s="52"/>
      <c r="Z1250" s="52"/>
      <c r="AA1250" s="52"/>
      <c r="AB1250" s="97"/>
      <c r="AC1250" s="43"/>
      <c r="AD1250" s="90"/>
    </row>
    <row r="1251" spans="1:30" ht="13.5" thickBot="1">
      <c r="A1251" s="715"/>
      <c r="B1251" s="718"/>
      <c r="C1251" s="60" t="s">
        <v>18</v>
      </c>
      <c r="D1251" s="45"/>
      <c r="E1251" s="46"/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  <c r="R1251" s="46"/>
      <c r="S1251" s="46"/>
      <c r="T1251" s="46"/>
      <c r="U1251" s="46"/>
      <c r="V1251" s="46"/>
      <c r="W1251" s="46"/>
      <c r="X1251" s="46"/>
      <c r="Y1251" s="46"/>
      <c r="Z1251" s="46"/>
      <c r="AA1251" s="46"/>
      <c r="AB1251" s="47"/>
      <c r="AC1251" s="43"/>
      <c r="AD1251" s="90"/>
    </row>
    <row r="1252" spans="1:30">
      <c r="A1252" s="449" t="s">
        <v>56</v>
      </c>
      <c r="B1252" s="521"/>
      <c r="C1252" s="82" t="s">
        <v>16</v>
      </c>
      <c r="D1252" s="168">
        <v>55.08</v>
      </c>
      <c r="E1252" s="168">
        <v>52.8</v>
      </c>
      <c r="F1252" s="168">
        <v>49.2</v>
      </c>
      <c r="G1252" s="168">
        <v>48</v>
      </c>
      <c r="H1252" s="168">
        <v>49.8</v>
      </c>
      <c r="I1252" s="168">
        <v>68.400000000000006</v>
      </c>
      <c r="J1252" s="168">
        <v>70.319999999999993</v>
      </c>
      <c r="K1252" s="168">
        <v>70.8</v>
      </c>
      <c r="L1252" s="168">
        <v>91.2</v>
      </c>
      <c r="M1252" s="168">
        <v>99.6</v>
      </c>
      <c r="N1252" s="127">
        <v>101.76</v>
      </c>
      <c r="O1252" s="127">
        <v>107.4</v>
      </c>
      <c r="P1252" s="127">
        <v>96.24</v>
      </c>
      <c r="Q1252" s="127">
        <v>96</v>
      </c>
      <c r="R1252" s="127">
        <v>93.96</v>
      </c>
      <c r="S1252" s="127">
        <v>98.4</v>
      </c>
      <c r="T1252" s="127">
        <v>106.8</v>
      </c>
      <c r="U1252" s="127">
        <v>114</v>
      </c>
      <c r="V1252" s="127">
        <v>111.72</v>
      </c>
      <c r="W1252" s="127">
        <v>112.44</v>
      </c>
      <c r="X1252" s="127">
        <v>97.92</v>
      </c>
      <c r="Y1252" s="127">
        <v>93.48</v>
      </c>
      <c r="Z1252" s="127">
        <v>84.36</v>
      </c>
      <c r="AA1252" s="127">
        <v>69.48</v>
      </c>
      <c r="AB1252" s="289">
        <v>60.12</v>
      </c>
      <c r="AC1252" s="26" t="s">
        <v>97</v>
      </c>
      <c r="AD1252" s="456"/>
    </row>
    <row r="1253" spans="1:30">
      <c r="A1253" s="450"/>
      <c r="B1253" s="522" t="s">
        <v>254</v>
      </c>
      <c r="C1253" s="54" t="s">
        <v>17</v>
      </c>
      <c r="D1253" s="48">
        <f t="shared" ref="D1253:AB1253" si="596">1.732*D1252*6*0.9</f>
        <v>515.15222399999993</v>
      </c>
      <c r="E1253" s="48">
        <f t="shared" si="596"/>
        <v>493.82783999999998</v>
      </c>
      <c r="F1253" s="48">
        <f t="shared" si="596"/>
        <v>460.15776</v>
      </c>
      <c r="G1253" s="48">
        <f t="shared" si="596"/>
        <v>448.93439999999998</v>
      </c>
      <c r="H1253" s="48">
        <f t="shared" si="596"/>
        <v>465.76943999999992</v>
      </c>
      <c r="I1253" s="48">
        <f t="shared" si="596"/>
        <v>639.73152000000005</v>
      </c>
      <c r="J1253" s="48">
        <f t="shared" si="596"/>
        <v>657.68889599999989</v>
      </c>
      <c r="K1253" s="48">
        <f t="shared" si="596"/>
        <v>662.17824000000007</v>
      </c>
      <c r="L1253" s="48">
        <f t="shared" si="596"/>
        <v>852.97536000000014</v>
      </c>
      <c r="M1253" s="48">
        <f t="shared" si="596"/>
        <v>931.53887999999984</v>
      </c>
      <c r="N1253" s="48">
        <f t="shared" si="596"/>
        <v>951.74092800000005</v>
      </c>
      <c r="O1253" s="48">
        <f t="shared" si="596"/>
        <v>1004.4907200000001</v>
      </c>
      <c r="P1253" s="48">
        <f t="shared" si="596"/>
        <v>900.113472</v>
      </c>
      <c r="Q1253" s="48">
        <f t="shared" si="596"/>
        <v>897.86879999999996</v>
      </c>
      <c r="R1253" s="48">
        <f t="shared" si="596"/>
        <v>878.78908799999999</v>
      </c>
      <c r="S1253" s="48">
        <f t="shared" si="596"/>
        <v>920.31551999999999</v>
      </c>
      <c r="T1253" s="48">
        <f t="shared" si="596"/>
        <v>998.87904000000015</v>
      </c>
      <c r="U1253" s="48">
        <f t="shared" si="596"/>
        <v>1066.2192000000002</v>
      </c>
      <c r="V1253" s="48">
        <f t="shared" si="596"/>
        <v>1044.894816</v>
      </c>
      <c r="W1253" s="48">
        <f t="shared" si="596"/>
        <v>1051.6288320000001</v>
      </c>
      <c r="X1253" s="48">
        <f t="shared" si="596"/>
        <v>915.82617600000003</v>
      </c>
      <c r="Y1253" s="48">
        <f t="shared" si="596"/>
        <v>874.29974400000003</v>
      </c>
      <c r="Z1253" s="48">
        <f t="shared" si="596"/>
        <v>789.00220799999988</v>
      </c>
      <c r="AA1253" s="48">
        <f t="shared" si="596"/>
        <v>649.83254399999998</v>
      </c>
      <c r="AB1253" s="48">
        <f t="shared" si="596"/>
        <v>562.29033600000002</v>
      </c>
      <c r="AC1253" s="43" t="s">
        <v>315</v>
      </c>
      <c r="AD1253" s="90"/>
    </row>
    <row r="1254" spans="1:30">
      <c r="A1254" s="450"/>
      <c r="B1254" s="442"/>
      <c r="C1254" s="54" t="s">
        <v>33</v>
      </c>
      <c r="D1254" s="51"/>
      <c r="E1254" s="52"/>
      <c r="F1254" s="52"/>
      <c r="G1254" s="52"/>
      <c r="H1254" s="52"/>
      <c r="I1254" s="52"/>
      <c r="J1254" s="52"/>
      <c r="K1254" s="52"/>
      <c r="L1254" s="52"/>
      <c r="M1254" s="52"/>
      <c r="N1254" s="52"/>
      <c r="O1254" s="52"/>
      <c r="P1254" s="52"/>
      <c r="Q1254" s="52"/>
      <c r="R1254" s="52"/>
      <c r="S1254" s="52"/>
      <c r="T1254" s="52"/>
      <c r="U1254" s="52"/>
      <c r="V1254" s="52"/>
      <c r="W1254" s="52"/>
      <c r="X1254" s="52"/>
      <c r="Y1254" s="52"/>
      <c r="Z1254" s="52"/>
      <c r="AA1254" s="52"/>
      <c r="AB1254" s="97"/>
      <c r="AC1254" s="43"/>
      <c r="AD1254" s="90"/>
    </row>
    <row r="1255" spans="1:30" ht="13.5" thickBot="1">
      <c r="A1255" s="451"/>
      <c r="B1255" s="444"/>
      <c r="C1255" s="60" t="s">
        <v>18</v>
      </c>
      <c r="D1255" s="45"/>
      <c r="E1255" s="46"/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  <c r="R1255" s="46"/>
      <c r="S1255" s="46"/>
      <c r="T1255" s="46"/>
      <c r="U1255" s="46"/>
      <c r="V1255" s="46"/>
      <c r="W1255" s="46"/>
      <c r="X1255" s="46"/>
      <c r="Y1255" s="46"/>
      <c r="Z1255" s="46"/>
      <c r="AA1255" s="46"/>
      <c r="AB1255" s="47"/>
      <c r="AC1255" s="43"/>
      <c r="AD1255" s="90"/>
    </row>
    <row r="1256" spans="1:30">
      <c r="A1256" s="713" t="s">
        <v>25</v>
      </c>
      <c r="B1256" s="716" t="s">
        <v>251</v>
      </c>
      <c r="C1256" s="82" t="s">
        <v>16</v>
      </c>
      <c r="D1256" s="107">
        <v>0</v>
      </c>
      <c r="E1256" s="107">
        <v>0</v>
      </c>
      <c r="F1256" s="107">
        <v>0</v>
      </c>
      <c r="G1256" s="107">
        <v>0</v>
      </c>
      <c r="H1256" s="107">
        <v>0</v>
      </c>
      <c r="I1256" s="107">
        <v>0</v>
      </c>
      <c r="J1256" s="107">
        <v>0</v>
      </c>
      <c r="K1256" s="107">
        <v>0</v>
      </c>
      <c r="L1256" s="107">
        <v>0</v>
      </c>
      <c r="M1256" s="107">
        <v>0</v>
      </c>
      <c r="N1256" s="107">
        <v>0</v>
      </c>
      <c r="O1256" s="107">
        <v>0</v>
      </c>
      <c r="P1256" s="107">
        <v>0</v>
      </c>
      <c r="Q1256" s="107">
        <v>0</v>
      </c>
      <c r="R1256" s="107">
        <v>0</v>
      </c>
      <c r="S1256" s="107">
        <v>0</v>
      </c>
      <c r="T1256" s="107">
        <v>0</v>
      </c>
      <c r="U1256" s="107">
        <v>0</v>
      </c>
      <c r="V1256" s="107">
        <v>0</v>
      </c>
      <c r="W1256" s="107">
        <v>0</v>
      </c>
      <c r="X1256" s="107">
        <v>0</v>
      </c>
      <c r="Y1256" s="107">
        <v>0</v>
      </c>
      <c r="Z1256" s="107">
        <v>0</v>
      </c>
      <c r="AA1256" s="107">
        <v>0</v>
      </c>
      <c r="AB1256" s="252">
        <v>0</v>
      </c>
      <c r="AC1256" s="26" t="s">
        <v>97</v>
      </c>
      <c r="AD1256" s="456"/>
    </row>
    <row r="1257" spans="1:30">
      <c r="A1257" s="714"/>
      <c r="B1257" s="717"/>
      <c r="C1257" s="54" t="s">
        <v>17</v>
      </c>
      <c r="D1257" s="291">
        <v>0</v>
      </c>
      <c r="E1257" s="291">
        <v>0</v>
      </c>
      <c r="F1257" s="291">
        <v>0</v>
      </c>
      <c r="G1257" s="291">
        <v>0</v>
      </c>
      <c r="H1257" s="291">
        <v>0</v>
      </c>
      <c r="I1257" s="291">
        <v>0</v>
      </c>
      <c r="J1257" s="291">
        <v>0</v>
      </c>
      <c r="K1257" s="291">
        <v>0</v>
      </c>
      <c r="L1257" s="291">
        <v>0</v>
      </c>
      <c r="M1257" s="291">
        <v>0</v>
      </c>
      <c r="N1257" s="291">
        <v>0</v>
      </c>
      <c r="O1257" s="291">
        <v>0</v>
      </c>
      <c r="P1257" s="291">
        <v>0</v>
      </c>
      <c r="Q1257" s="291">
        <v>0</v>
      </c>
      <c r="R1257" s="291">
        <v>0</v>
      </c>
      <c r="S1257" s="291">
        <v>0</v>
      </c>
      <c r="T1257" s="291">
        <v>0</v>
      </c>
      <c r="U1257" s="291">
        <v>0</v>
      </c>
      <c r="V1257" s="291">
        <v>0</v>
      </c>
      <c r="W1257" s="291">
        <v>0</v>
      </c>
      <c r="X1257" s="291">
        <v>0</v>
      </c>
      <c r="Y1257" s="291">
        <v>0</v>
      </c>
      <c r="Z1257" s="291">
        <v>0</v>
      </c>
      <c r="AA1257" s="291">
        <v>0</v>
      </c>
      <c r="AB1257" s="291">
        <v>0</v>
      </c>
      <c r="AC1257" s="43"/>
      <c r="AD1257" s="90"/>
    </row>
    <row r="1258" spans="1:30">
      <c r="A1258" s="714"/>
      <c r="B1258" s="717"/>
      <c r="C1258" s="54" t="s">
        <v>33</v>
      </c>
      <c r="D1258" s="51"/>
      <c r="E1258" s="52"/>
      <c r="F1258" s="52"/>
      <c r="G1258" s="52"/>
      <c r="H1258" s="52"/>
      <c r="I1258" s="52"/>
      <c r="J1258" s="52"/>
      <c r="K1258" s="52"/>
      <c r="L1258" s="52"/>
      <c r="M1258" s="52"/>
      <c r="N1258" s="52"/>
      <c r="O1258" s="52"/>
      <c r="P1258" s="52"/>
      <c r="Q1258" s="52"/>
      <c r="R1258" s="52"/>
      <c r="S1258" s="52"/>
      <c r="T1258" s="52"/>
      <c r="U1258" s="52"/>
      <c r="V1258" s="52"/>
      <c r="W1258" s="52"/>
      <c r="X1258" s="52"/>
      <c r="Y1258" s="52"/>
      <c r="Z1258" s="52"/>
      <c r="AA1258" s="52"/>
      <c r="AB1258" s="97"/>
      <c r="AC1258" s="43"/>
      <c r="AD1258" s="90"/>
    </row>
    <row r="1259" spans="1:30" ht="13.5" thickBot="1">
      <c r="A1259" s="715"/>
      <c r="B1259" s="718"/>
      <c r="C1259" s="60" t="s">
        <v>18</v>
      </c>
      <c r="D1259" s="100"/>
      <c r="E1259" s="101"/>
      <c r="F1259" s="101"/>
      <c r="G1259" s="101"/>
      <c r="H1259" s="101"/>
      <c r="I1259" s="101"/>
      <c r="J1259" s="101"/>
      <c r="K1259" s="101"/>
      <c r="L1259" s="101"/>
      <c r="M1259" s="101"/>
      <c r="N1259" s="101"/>
      <c r="O1259" s="101"/>
      <c r="P1259" s="101"/>
      <c r="Q1259" s="101"/>
      <c r="R1259" s="101"/>
      <c r="S1259" s="101"/>
      <c r="T1259" s="101"/>
      <c r="U1259" s="101"/>
      <c r="V1259" s="101"/>
      <c r="W1259" s="101"/>
      <c r="X1259" s="101"/>
      <c r="Y1259" s="101"/>
      <c r="Z1259" s="101"/>
      <c r="AA1259" s="101"/>
      <c r="AB1259" s="102"/>
      <c r="AC1259" s="43"/>
      <c r="AD1259" s="90"/>
    </row>
    <row r="1260" spans="1:30" ht="19.5" customHeight="1">
      <c r="A1260" s="746" t="s">
        <v>51</v>
      </c>
      <c r="B1260" s="747"/>
      <c r="C1260" s="131" t="s">
        <v>17</v>
      </c>
      <c r="D1260" s="132">
        <f>D1241+D1221</f>
        <v>2498.6940479999998</v>
      </c>
      <c r="E1260" s="132">
        <f t="shared" ref="E1260:AB1260" si="597">E1241+E1221</f>
        <v>2365.1360640000003</v>
      </c>
      <c r="F1260" s="132">
        <f t="shared" si="597"/>
        <v>2168.3531520000001</v>
      </c>
      <c r="G1260" s="132">
        <f t="shared" si="597"/>
        <v>2069.9616959999998</v>
      </c>
      <c r="H1260" s="132">
        <f t="shared" si="597"/>
        <v>2158.0650719999999</v>
      </c>
      <c r="I1260" s="132">
        <f t="shared" si="597"/>
        <v>2562.6671999999999</v>
      </c>
      <c r="J1260" s="132">
        <f t="shared" si="597"/>
        <v>2728.2117600000001</v>
      </c>
      <c r="K1260" s="132">
        <f t="shared" si="597"/>
        <v>2794.6166400000002</v>
      </c>
      <c r="L1260" s="132">
        <f t="shared" si="597"/>
        <v>3406.5391680000002</v>
      </c>
      <c r="M1260" s="132">
        <f>M1241+M1221</f>
        <v>3706.9095360000001</v>
      </c>
      <c r="N1260" s="132">
        <f t="shared" si="597"/>
        <v>3746.3160000000003</v>
      </c>
      <c r="O1260" s="132">
        <f t="shared" si="597"/>
        <v>3802.5159360000002</v>
      </c>
      <c r="P1260" s="132">
        <f t="shared" si="597"/>
        <v>3701.6719680000001</v>
      </c>
      <c r="Q1260" s="132">
        <f t="shared" si="597"/>
        <v>3718.3407359999997</v>
      </c>
      <c r="R1260" s="132">
        <f>R1241+R1221</f>
        <v>3712.2302399999999</v>
      </c>
      <c r="S1260" s="132">
        <f>S1241+S1221</f>
        <v>3809.2915200000002</v>
      </c>
      <c r="T1260" s="132">
        <f t="shared" si="597"/>
        <v>3961.5966720000006</v>
      </c>
      <c r="U1260" s="132">
        <f t="shared" si="597"/>
        <v>4212.3348480000004</v>
      </c>
      <c r="V1260" s="132">
        <f t="shared" si="597"/>
        <v>4145.077824</v>
      </c>
      <c r="W1260" s="132">
        <f t="shared" si="597"/>
        <v>4169.1456960000005</v>
      </c>
      <c r="X1260" s="132">
        <f t="shared" si="597"/>
        <v>3918.9479040000001</v>
      </c>
      <c r="Y1260" s="132">
        <f t="shared" si="597"/>
        <v>3695.3536319999998</v>
      </c>
      <c r="Z1260" s="132">
        <f t="shared" si="597"/>
        <v>3320.3687039999995</v>
      </c>
      <c r="AA1260" s="132">
        <f t="shared" si="597"/>
        <v>2650.9576320000001</v>
      </c>
      <c r="AB1260" s="132">
        <f t="shared" si="597"/>
        <v>2502.3520319999998</v>
      </c>
      <c r="AC1260" s="66"/>
      <c r="AD1260" s="260"/>
    </row>
    <row r="1261" spans="1:30" ht="16.5" customHeight="1" thickBot="1">
      <c r="A1261" s="748"/>
      <c r="B1261" s="749"/>
      <c r="C1261" s="69" t="s">
        <v>33</v>
      </c>
      <c r="D1261" s="133"/>
      <c r="E1261" s="134"/>
      <c r="F1261" s="134"/>
      <c r="G1261" s="134"/>
      <c r="H1261" s="134"/>
      <c r="I1261" s="134"/>
      <c r="J1261" s="134"/>
      <c r="K1261" s="134"/>
      <c r="L1261" s="134"/>
      <c r="M1261" s="134"/>
      <c r="N1261" s="134"/>
      <c r="O1261" s="134"/>
      <c r="P1261" s="134"/>
      <c r="Q1261" s="134"/>
      <c r="R1261" s="134"/>
      <c r="S1261" s="134"/>
      <c r="T1261" s="134"/>
      <c r="U1261" s="134"/>
      <c r="V1261" s="134"/>
      <c r="W1261" s="134"/>
      <c r="X1261" s="134"/>
      <c r="Y1261" s="134"/>
      <c r="Z1261" s="134"/>
      <c r="AA1261" s="134"/>
      <c r="AB1261" s="135"/>
      <c r="AC1261" s="66"/>
      <c r="AD1261" s="260"/>
    </row>
    <row r="1262" spans="1:30">
      <c r="A1262" s="523"/>
      <c r="B1262" s="523"/>
      <c r="C1262" s="118"/>
      <c r="D1262" s="119"/>
      <c r="E1262" s="120"/>
      <c r="F1262" s="120"/>
      <c r="G1262" s="120"/>
      <c r="H1262" s="120"/>
      <c r="I1262" s="120"/>
      <c r="J1262" s="120"/>
      <c r="K1262" s="120"/>
      <c r="L1262" s="120"/>
      <c r="M1262" s="120"/>
      <c r="N1262" s="120"/>
      <c r="O1262" s="120"/>
      <c r="P1262" s="120"/>
      <c r="Q1262" s="120"/>
      <c r="R1262" s="120"/>
      <c r="S1262" s="120"/>
      <c r="T1262" s="120"/>
      <c r="U1262" s="120"/>
      <c r="V1262" s="120"/>
      <c r="W1262" s="120"/>
      <c r="X1262" s="120"/>
      <c r="Y1262" s="120"/>
      <c r="Z1262" s="120"/>
      <c r="AA1262" s="120"/>
      <c r="AB1262" s="120"/>
      <c r="AC1262" s="66"/>
      <c r="AD1262" s="260"/>
    </row>
    <row r="1263" spans="1:30" ht="13.5" thickBot="1">
      <c r="A1263" s="118"/>
      <c r="B1263" s="136"/>
      <c r="C1263" s="105"/>
      <c r="D1263" s="106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130"/>
      <c r="AD1263" s="265"/>
    </row>
    <row r="1264" spans="1:30" ht="34.5" thickBot="1">
      <c r="A1264" s="316" t="s">
        <v>3</v>
      </c>
      <c r="B1264" s="16" t="s">
        <v>4</v>
      </c>
      <c r="C1264" s="295" t="s">
        <v>5</v>
      </c>
      <c r="D1264" s="296"/>
      <c r="E1264" s="750" t="s">
        <v>6</v>
      </c>
      <c r="F1264" s="751"/>
      <c r="G1264" s="751"/>
      <c r="H1264" s="751"/>
      <c r="I1264" s="751"/>
      <c r="J1264" s="751"/>
      <c r="K1264" s="751"/>
      <c r="L1264" s="751"/>
      <c r="M1264" s="751"/>
      <c r="N1264" s="751"/>
      <c r="O1264" s="751"/>
      <c r="P1264" s="751"/>
      <c r="Q1264" s="751"/>
      <c r="R1264" s="751"/>
      <c r="S1264" s="751"/>
      <c r="T1264" s="751"/>
      <c r="U1264" s="751"/>
      <c r="V1264" s="751"/>
      <c r="W1264" s="751"/>
      <c r="X1264" s="751"/>
      <c r="Y1264" s="751"/>
      <c r="Z1264" s="751"/>
      <c r="AA1264" s="751"/>
      <c r="AB1264" s="752"/>
      <c r="AC1264" s="19" t="s">
        <v>7</v>
      </c>
      <c r="AD1264" s="536"/>
    </row>
    <row r="1265" spans="1:30" ht="13.5" thickBot="1">
      <c r="A1265" s="20" t="s">
        <v>255</v>
      </c>
      <c r="B1265" s="297"/>
      <c r="C1265" s="298"/>
      <c r="D1265" s="299">
        <v>0</v>
      </c>
      <c r="E1265" s="23">
        <v>1</v>
      </c>
      <c r="F1265" s="23">
        <v>2</v>
      </c>
      <c r="G1265" s="23">
        <v>3</v>
      </c>
      <c r="H1265" s="24">
        <v>4</v>
      </c>
      <c r="I1265" s="23">
        <v>5</v>
      </c>
      <c r="J1265" s="23">
        <v>6</v>
      </c>
      <c r="K1265" s="23">
        <v>7</v>
      </c>
      <c r="L1265" s="23">
        <v>8</v>
      </c>
      <c r="M1265" s="23">
        <v>9</v>
      </c>
      <c r="N1265" s="24">
        <v>10</v>
      </c>
      <c r="O1265" s="23">
        <v>11</v>
      </c>
      <c r="P1265" s="23">
        <v>12</v>
      </c>
      <c r="Q1265" s="23">
        <v>13</v>
      </c>
      <c r="R1265" s="23">
        <v>14</v>
      </c>
      <c r="S1265" s="23">
        <v>15</v>
      </c>
      <c r="T1265" s="23">
        <v>16</v>
      </c>
      <c r="U1265" s="23">
        <v>17</v>
      </c>
      <c r="V1265" s="24">
        <v>18</v>
      </c>
      <c r="W1265" s="23">
        <v>19</v>
      </c>
      <c r="X1265" s="23">
        <v>20</v>
      </c>
      <c r="Y1265" s="24">
        <v>21</v>
      </c>
      <c r="Z1265" s="23">
        <v>22</v>
      </c>
      <c r="AA1265" s="23">
        <v>23</v>
      </c>
      <c r="AB1265" s="25">
        <v>24</v>
      </c>
      <c r="AC1265" s="26"/>
      <c r="AD1265" s="456"/>
    </row>
    <row r="1266" spans="1:30" ht="13.5" thickBot="1">
      <c r="A1266" s="276" t="s">
        <v>247</v>
      </c>
      <c r="B1266" s="277"/>
      <c r="C1266" s="300" t="s">
        <v>11</v>
      </c>
      <c r="D1266" s="283">
        <v>6.1</v>
      </c>
      <c r="E1266" s="283">
        <v>6.1</v>
      </c>
      <c r="F1266" s="283">
        <v>6.1</v>
      </c>
      <c r="G1266" s="283">
        <v>6.1</v>
      </c>
      <c r="H1266" s="301">
        <v>6.1</v>
      </c>
      <c r="I1266" s="283">
        <v>6.1</v>
      </c>
      <c r="J1266" s="283">
        <v>6.1</v>
      </c>
      <c r="K1266" s="283">
        <v>6.1</v>
      </c>
      <c r="L1266" s="283">
        <v>6.1</v>
      </c>
      <c r="M1266" s="283">
        <v>6.1</v>
      </c>
      <c r="N1266" s="301">
        <v>6.1</v>
      </c>
      <c r="O1266" s="283">
        <v>6.1</v>
      </c>
      <c r="P1266" s="283">
        <v>6.1</v>
      </c>
      <c r="Q1266" s="283">
        <v>6.1</v>
      </c>
      <c r="R1266" s="283">
        <v>6.1</v>
      </c>
      <c r="S1266" s="283">
        <v>6.1</v>
      </c>
      <c r="T1266" s="283">
        <v>6.1</v>
      </c>
      <c r="U1266" s="283">
        <v>6.1</v>
      </c>
      <c r="V1266" s="301">
        <v>6.1</v>
      </c>
      <c r="W1266" s="283">
        <v>6.1</v>
      </c>
      <c r="X1266" s="283">
        <v>6</v>
      </c>
      <c r="Y1266" s="301">
        <v>6.1</v>
      </c>
      <c r="Z1266" s="283">
        <v>6.1</v>
      </c>
      <c r="AA1266" s="283">
        <v>6.1</v>
      </c>
      <c r="AB1266" s="283">
        <v>6.1</v>
      </c>
      <c r="AC1266" s="26"/>
      <c r="AD1266" s="456"/>
    </row>
    <row r="1267" spans="1:30">
      <c r="A1267" s="276" t="s">
        <v>248</v>
      </c>
      <c r="B1267" s="277"/>
      <c r="C1267" s="302" t="s">
        <v>11</v>
      </c>
      <c r="D1267" s="283">
        <v>6.1</v>
      </c>
      <c r="E1267" s="283">
        <v>6.1</v>
      </c>
      <c r="F1267" s="283">
        <v>6.1</v>
      </c>
      <c r="G1267" s="283">
        <v>6.1</v>
      </c>
      <c r="H1267" s="301">
        <v>6.1</v>
      </c>
      <c r="I1267" s="283">
        <v>6.1</v>
      </c>
      <c r="J1267" s="283">
        <v>6.1</v>
      </c>
      <c r="K1267" s="283">
        <v>6.1</v>
      </c>
      <c r="L1267" s="283">
        <v>6.1</v>
      </c>
      <c r="M1267" s="283">
        <v>6.1</v>
      </c>
      <c r="N1267" s="301">
        <v>6.1</v>
      </c>
      <c r="O1267" s="283">
        <v>6.1</v>
      </c>
      <c r="P1267" s="283">
        <v>6.1</v>
      </c>
      <c r="Q1267" s="283">
        <v>6.1</v>
      </c>
      <c r="R1267" s="283">
        <v>6.1</v>
      </c>
      <c r="S1267" s="283">
        <v>6.1</v>
      </c>
      <c r="T1267" s="283">
        <v>6.1</v>
      </c>
      <c r="U1267" s="283">
        <v>6.1</v>
      </c>
      <c r="V1267" s="301">
        <v>6.1</v>
      </c>
      <c r="W1267" s="283">
        <v>6.1</v>
      </c>
      <c r="X1267" s="283">
        <v>6</v>
      </c>
      <c r="Y1267" s="301">
        <v>6.1</v>
      </c>
      <c r="Z1267" s="283">
        <v>6.1</v>
      </c>
      <c r="AA1267" s="283">
        <v>6.1</v>
      </c>
      <c r="AB1267" s="283">
        <v>6.1</v>
      </c>
      <c r="AC1267" s="26"/>
      <c r="AD1267" s="456"/>
    </row>
    <row r="1268" spans="1:30">
      <c r="A1268" s="779" t="s">
        <v>55</v>
      </c>
      <c r="B1268" s="732" t="s">
        <v>58</v>
      </c>
      <c r="C1268" s="82" t="s">
        <v>16</v>
      </c>
      <c r="D1268" s="84"/>
      <c r="E1268" s="84"/>
      <c r="F1268" s="84"/>
      <c r="G1268" s="84"/>
      <c r="H1268" s="84"/>
      <c r="I1268" s="84"/>
      <c r="J1268" s="84"/>
      <c r="K1268" s="84"/>
      <c r="L1268" s="84"/>
      <c r="M1268" s="84"/>
      <c r="N1268" s="84"/>
      <c r="O1268" s="84"/>
      <c r="P1268" s="84"/>
      <c r="Q1268" s="84"/>
      <c r="R1268" s="84"/>
      <c r="S1268" s="84"/>
      <c r="T1268" s="84"/>
      <c r="U1268" s="84"/>
      <c r="V1268" s="84"/>
      <c r="W1268" s="84"/>
      <c r="X1268" s="84"/>
      <c r="Y1268" s="84"/>
      <c r="Z1268" s="84"/>
      <c r="AA1268" s="84"/>
      <c r="AB1268" s="84"/>
      <c r="AC1268" s="26" t="s">
        <v>9</v>
      </c>
      <c r="AD1268" s="456"/>
    </row>
    <row r="1269" spans="1:30">
      <c r="A1269" s="780"/>
      <c r="B1269" s="717"/>
      <c r="C1269" s="54" t="s">
        <v>17</v>
      </c>
      <c r="D1269" s="48">
        <f>1.732*D1267*D1268*0.9</f>
        <v>0</v>
      </c>
      <c r="E1269" s="48">
        <f t="shared" ref="E1269:AB1269" si="598">1.732*E1267*E1268*0.9</f>
        <v>0</v>
      </c>
      <c r="F1269" s="48">
        <f t="shared" si="598"/>
        <v>0</v>
      </c>
      <c r="G1269" s="48">
        <f t="shared" si="598"/>
        <v>0</v>
      </c>
      <c r="H1269" s="48">
        <f t="shared" si="598"/>
        <v>0</v>
      </c>
      <c r="I1269" s="48">
        <f t="shared" si="598"/>
        <v>0</v>
      </c>
      <c r="J1269" s="48">
        <f t="shared" si="598"/>
        <v>0</v>
      </c>
      <c r="K1269" s="48">
        <f t="shared" si="598"/>
        <v>0</v>
      </c>
      <c r="L1269" s="48">
        <f t="shared" si="598"/>
        <v>0</v>
      </c>
      <c r="M1269" s="48">
        <f t="shared" si="598"/>
        <v>0</v>
      </c>
      <c r="N1269" s="48">
        <f t="shared" si="598"/>
        <v>0</v>
      </c>
      <c r="O1269" s="48">
        <f t="shared" si="598"/>
        <v>0</v>
      </c>
      <c r="P1269" s="48">
        <f t="shared" si="598"/>
        <v>0</v>
      </c>
      <c r="Q1269" s="48">
        <f t="shared" si="598"/>
        <v>0</v>
      </c>
      <c r="R1269" s="48">
        <f t="shared" si="598"/>
        <v>0</v>
      </c>
      <c r="S1269" s="48">
        <f t="shared" si="598"/>
        <v>0</v>
      </c>
      <c r="T1269" s="48">
        <f t="shared" si="598"/>
        <v>0</v>
      </c>
      <c r="U1269" s="48">
        <f t="shared" si="598"/>
        <v>0</v>
      </c>
      <c r="V1269" s="48">
        <f t="shared" si="598"/>
        <v>0</v>
      </c>
      <c r="W1269" s="48">
        <f t="shared" si="598"/>
        <v>0</v>
      </c>
      <c r="X1269" s="48">
        <f t="shared" si="598"/>
        <v>0</v>
      </c>
      <c r="Y1269" s="48">
        <f t="shared" si="598"/>
        <v>0</v>
      </c>
      <c r="Z1269" s="48">
        <f t="shared" si="598"/>
        <v>0</v>
      </c>
      <c r="AA1269" s="48">
        <f t="shared" si="598"/>
        <v>0</v>
      </c>
      <c r="AB1269" s="48">
        <f t="shared" si="598"/>
        <v>0</v>
      </c>
      <c r="AC1269" s="43"/>
      <c r="AD1269" s="90"/>
    </row>
    <row r="1270" spans="1:30">
      <c r="A1270" s="780"/>
      <c r="B1270" s="717"/>
      <c r="C1270" s="54" t="s">
        <v>33</v>
      </c>
      <c r="D1270" s="53"/>
      <c r="E1270" s="52"/>
      <c r="F1270" s="305"/>
      <c r="G1270" s="52"/>
      <c r="H1270" s="52"/>
      <c r="I1270" s="52"/>
      <c r="J1270" s="52"/>
      <c r="K1270" s="52"/>
      <c r="L1270" s="52"/>
      <c r="M1270" s="52"/>
      <c r="N1270" s="52"/>
      <c r="O1270" s="52"/>
      <c r="P1270" s="52"/>
      <c r="Q1270" s="52"/>
      <c r="R1270" s="52"/>
      <c r="S1270" s="52"/>
      <c r="T1270" s="52"/>
      <c r="U1270" s="52"/>
      <c r="V1270" s="52"/>
      <c r="W1270" s="52"/>
      <c r="X1270" s="52"/>
      <c r="Y1270" s="52"/>
      <c r="Z1270" s="52"/>
      <c r="AA1270" s="52"/>
      <c r="AB1270" s="52"/>
      <c r="AC1270" s="43"/>
      <c r="AD1270" s="90"/>
    </row>
    <row r="1271" spans="1:30">
      <c r="A1271" s="781"/>
      <c r="B1271" s="733"/>
      <c r="C1271" s="54" t="s">
        <v>18</v>
      </c>
      <c r="D1271" s="161"/>
      <c r="E1271" s="264"/>
      <c r="F1271" s="264"/>
      <c r="G1271" s="264"/>
      <c r="H1271" s="264"/>
      <c r="I1271" s="264"/>
      <c r="J1271" s="264"/>
      <c r="K1271" s="264"/>
      <c r="L1271" s="264"/>
      <c r="M1271" s="264"/>
      <c r="N1271" s="264"/>
      <c r="O1271" s="264"/>
      <c r="P1271" s="264"/>
      <c r="Q1271" s="264"/>
      <c r="R1271" s="264"/>
      <c r="S1271" s="264"/>
      <c r="T1271" s="264"/>
      <c r="U1271" s="264"/>
      <c r="V1271" s="264"/>
      <c r="W1271" s="264"/>
      <c r="X1271" s="264"/>
      <c r="Y1271" s="264"/>
      <c r="Z1271" s="264"/>
      <c r="AA1271" s="264"/>
      <c r="AB1271" s="304"/>
      <c r="AC1271" s="43"/>
      <c r="AD1271" s="90"/>
    </row>
    <row r="1272" spans="1:30">
      <c r="A1272" s="734" t="s">
        <v>256</v>
      </c>
      <c r="B1272" s="732" t="s">
        <v>240</v>
      </c>
      <c r="C1272" s="54" t="s">
        <v>16</v>
      </c>
      <c r="D1272" s="55">
        <f>D1276+D1283+D1287+D1291+D1268</f>
        <v>100.9378663540445</v>
      </c>
      <c r="E1272" s="55">
        <f t="shared" ref="E1272:AB1272" si="599">E1276+E1283+E1287+E1291+E1268</f>
        <v>93.200468933177007</v>
      </c>
      <c r="F1272" s="55">
        <f t="shared" si="599"/>
        <v>88.276670574443159</v>
      </c>
      <c r="G1272" s="55">
        <f t="shared" si="599"/>
        <v>94.255568581477107</v>
      </c>
      <c r="H1272" s="55">
        <f t="shared" si="599"/>
        <v>91.793669402110197</v>
      </c>
      <c r="I1272" s="55">
        <f t="shared" si="599"/>
        <v>97.069167643610811</v>
      </c>
      <c r="J1272" s="55">
        <f t="shared" si="599"/>
        <v>102.69636576787809</v>
      </c>
      <c r="K1272" s="55">
        <f t="shared" si="599"/>
        <v>129.07385697538092</v>
      </c>
      <c r="L1272" s="55">
        <f t="shared" si="599"/>
        <v>152.2860492379836</v>
      </c>
      <c r="M1272" s="55">
        <f>M1276+M1283+M1287+M1291+M1268</f>
        <v>169.51934349355221</v>
      </c>
      <c r="N1272" s="55">
        <f t="shared" si="599"/>
        <v>166.70574443141859</v>
      </c>
      <c r="O1272" s="55">
        <f t="shared" si="599"/>
        <v>166.70574443141851</v>
      </c>
      <c r="P1272" s="55">
        <f t="shared" si="599"/>
        <v>166.002344665885</v>
      </c>
      <c r="Q1272" s="55">
        <f t="shared" si="599"/>
        <v>153.34114888628369</v>
      </c>
      <c r="R1272" s="55">
        <f t="shared" si="599"/>
        <v>154.7479484173505</v>
      </c>
      <c r="S1272" s="55">
        <f t="shared" si="599"/>
        <v>163.1887456037515</v>
      </c>
      <c r="T1272" s="55">
        <f t="shared" si="599"/>
        <v>166.70574443141851</v>
      </c>
      <c r="U1272" s="55">
        <f t="shared" si="599"/>
        <v>162.485345838218</v>
      </c>
      <c r="V1272" s="55">
        <f t="shared" si="599"/>
        <v>162.1336459554513</v>
      </c>
      <c r="W1272" s="55">
        <f t="shared" si="599"/>
        <v>161.07854630715133</v>
      </c>
      <c r="X1272" s="55">
        <f t="shared" si="599"/>
        <v>152.6377491207503</v>
      </c>
      <c r="Y1272" s="55">
        <f t="shared" si="599"/>
        <v>151.23094958968349</v>
      </c>
      <c r="Z1272" s="55">
        <f t="shared" si="599"/>
        <v>137.514654161782</v>
      </c>
      <c r="AA1272" s="55">
        <f t="shared" si="599"/>
        <v>118.1711606096131</v>
      </c>
      <c r="AB1272" s="55">
        <f t="shared" si="599"/>
        <v>101.64126611957791</v>
      </c>
      <c r="AC1272" s="26" t="s">
        <v>9</v>
      </c>
      <c r="AD1272" s="456"/>
    </row>
    <row r="1273" spans="1:30">
      <c r="A1273" s="735"/>
      <c r="B1273" s="717"/>
      <c r="C1273" s="54" t="s">
        <v>17</v>
      </c>
      <c r="D1273" s="48">
        <f>D1277+D1284+D1288+D1292+D1269</f>
        <v>996.57818053927258</v>
      </c>
      <c r="E1273" s="48">
        <f t="shared" ref="E1273:AB1273" si="600">E1277+E1284+E1288+E1292+E1269</f>
        <v>915.7386541617816</v>
      </c>
      <c r="F1273" s="48">
        <f t="shared" si="600"/>
        <v>866.2213223915594</v>
      </c>
      <c r="G1273" s="48">
        <f t="shared" si="600"/>
        <v>923.10320750293045</v>
      </c>
      <c r="H1273" s="48">
        <f t="shared" si="600"/>
        <v>897.51915123094966</v>
      </c>
      <c r="I1273" s="48">
        <f t="shared" si="600"/>
        <v>948.93701289566252</v>
      </c>
      <c r="J1273" s="48">
        <f t="shared" si="600"/>
        <v>1005.7762579132473</v>
      </c>
      <c r="K1273" s="48">
        <f t="shared" si="600"/>
        <v>1274.2809284876896</v>
      </c>
      <c r="L1273" s="48">
        <f t="shared" si="600"/>
        <v>1499.10996014068</v>
      </c>
      <c r="M1273" s="48">
        <f t="shared" si="600"/>
        <v>1669.0794654161787</v>
      </c>
      <c r="N1273" s="48">
        <f t="shared" si="600"/>
        <v>1637.2212239155926</v>
      </c>
      <c r="O1273" s="48">
        <f t="shared" si="600"/>
        <v>1642.7644361078546</v>
      </c>
      <c r="P1273" s="48">
        <f t="shared" si="600"/>
        <v>1633.6272731535746</v>
      </c>
      <c r="Q1273" s="48">
        <f t="shared" si="600"/>
        <v>1505.4572426729189</v>
      </c>
      <c r="R1273" s="48">
        <f t="shared" si="600"/>
        <v>1526.2351512309492</v>
      </c>
      <c r="S1273" s="48">
        <f t="shared" si="600"/>
        <v>1611.2046752637752</v>
      </c>
      <c r="T1273" s="48">
        <f t="shared" si="600"/>
        <v>1648.7340492379835</v>
      </c>
      <c r="U1273" s="48">
        <f t="shared" si="600"/>
        <v>1612.7823587338798</v>
      </c>
      <c r="V1273" s="48">
        <f t="shared" si="600"/>
        <v>1609.0117561547474</v>
      </c>
      <c r="W1273" s="48">
        <f t="shared" si="600"/>
        <v>1605.0584103165306</v>
      </c>
      <c r="X1273" s="48">
        <f t="shared" si="600"/>
        <v>1503.2460492379837</v>
      </c>
      <c r="Y1273" s="48">
        <f t="shared" si="600"/>
        <v>1506.504970691677</v>
      </c>
      <c r="Z1273" s="48">
        <f t="shared" si="600"/>
        <v>1368.8383821805396</v>
      </c>
      <c r="AA1273" s="48">
        <f t="shared" si="600"/>
        <v>1171.8289660023443</v>
      </c>
      <c r="AB1273" s="48">
        <f t="shared" si="600"/>
        <v>1000.5437092614296</v>
      </c>
      <c r="AC1273" s="43" t="s">
        <v>315</v>
      </c>
      <c r="AD1273" s="90"/>
    </row>
    <row r="1274" spans="1:30">
      <c r="A1274" s="735"/>
      <c r="B1274" s="717"/>
      <c r="C1274" s="54" t="s">
        <v>33</v>
      </c>
      <c r="D1274" s="55"/>
      <c r="E1274" s="52"/>
      <c r="F1274" s="52"/>
      <c r="G1274" s="52"/>
      <c r="H1274" s="52"/>
      <c r="I1274" s="52"/>
      <c r="J1274" s="52"/>
      <c r="K1274" s="52"/>
      <c r="L1274" s="52"/>
      <c r="M1274" s="52"/>
      <c r="N1274" s="52"/>
      <c r="O1274" s="52"/>
      <c r="P1274" s="52"/>
      <c r="Q1274" s="52"/>
      <c r="R1274" s="52"/>
      <c r="S1274" s="52"/>
      <c r="T1274" s="52"/>
      <c r="U1274" s="52"/>
      <c r="V1274" s="52"/>
      <c r="W1274" s="52"/>
      <c r="X1274" s="52"/>
      <c r="Y1274" s="52"/>
      <c r="Z1274" s="52"/>
      <c r="AA1274" s="52"/>
      <c r="AB1274" s="52"/>
      <c r="AC1274" s="43"/>
      <c r="AD1274" s="90"/>
    </row>
    <row r="1275" spans="1:30">
      <c r="A1275" s="736"/>
      <c r="B1275" s="733"/>
      <c r="C1275" s="54" t="s">
        <v>18</v>
      </c>
      <c r="D1275" s="55"/>
      <c r="E1275" s="52"/>
      <c r="F1275" s="52"/>
      <c r="G1275" s="52"/>
      <c r="H1275" s="52"/>
      <c r="I1275" s="52"/>
      <c r="J1275" s="52"/>
      <c r="K1275" s="52"/>
      <c r="L1275" s="52"/>
      <c r="M1275" s="52"/>
      <c r="N1275" s="52"/>
      <c r="O1275" s="52"/>
      <c r="P1275" s="52"/>
      <c r="Q1275" s="52"/>
      <c r="R1275" s="52"/>
      <c r="S1275" s="52"/>
      <c r="T1275" s="52"/>
      <c r="U1275" s="52"/>
      <c r="V1275" s="52"/>
      <c r="W1275" s="52"/>
      <c r="X1275" s="52"/>
      <c r="Y1275" s="52"/>
      <c r="Z1275" s="52"/>
      <c r="AA1275" s="52"/>
      <c r="AB1275" s="52"/>
      <c r="AC1275" s="43"/>
      <c r="AD1275" s="90"/>
    </row>
    <row r="1276" spans="1:30" ht="12.75" customHeight="1">
      <c r="A1276" s="734" t="s">
        <v>23</v>
      </c>
      <c r="B1276" s="770" t="s">
        <v>399</v>
      </c>
      <c r="C1276" s="54" t="s">
        <v>16</v>
      </c>
      <c r="D1276" s="55">
        <v>30.597889800703399</v>
      </c>
      <c r="E1276" s="55">
        <v>30.949589683470101</v>
      </c>
      <c r="F1276" s="55">
        <v>30.597889800703399</v>
      </c>
      <c r="G1276" s="55">
        <v>31.3012895662368</v>
      </c>
      <c r="H1276" s="55">
        <v>31.3012895662368</v>
      </c>
      <c r="I1276" s="55">
        <v>30.949589683470101</v>
      </c>
      <c r="J1276" s="55">
        <v>30.597889800703399</v>
      </c>
      <c r="K1276" s="55">
        <v>30.949589683470101</v>
      </c>
      <c r="L1276" s="55">
        <v>31.3012895662368</v>
      </c>
      <c r="M1276" s="55">
        <v>30.2461899179367</v>
      </c>
      <c r="N1276" s="55">
        <v>30.2461899179367</v>
      </c>
      <c r="O1276" s="55">
        <v>30.2461899179367</v>
      </c>
      <c r="P1276" s="55">
        <v>30.2461899179367</v>
      </c>
      <c r="Q1276" s="55">
        <v>30.597889800703399</v>
      </c>
      <c r="R1276" s="55">
        <v>30.2461899179367</v>
      </c>
      <c r="S1276" s="55">
        <v>30.597889800703399</v>
      </c>
      <c r="T1276" s="55">
        <v>30.2461899179367</v>
      </c>
      <c r="U1276" s="55">
        <v>30.949589683470101</v>
      </c>
      <c r="V1276" s="55">
        <v>30.597889800703399</v>
      </c>
      <c r="W1276" s="55">
        <v>30.2461899179367</v>
      </c>
      <c r="X1276" s="55">
        <v>30.2461899179367</v>
      </c>
      <c r="Y1276" s="55">
        <v>29.894490035170001</v>
      </c>
      <c r="Z1276" s="55">
        <v>29.894490035170001</v>
      </c>
      <c r="AA1276" s="55">
        <v>30.597889800703399</v>
      </c>
      <c r="AB1276" s="55">
        <v>30.2461899179367</v>
      </c>
      <c r="AC1276" s="26" t="s">
        <v>9</v>
      </c>
      <c r="AD1276" s="456"/>
    </row>
    <row r="1277" spans="1:30">
      <c r="A1277" s="735"/>
      <c r="B1277" s="726"/>
      <c r="C1277" s="54" t="s">
        <v>17</v>
      </c>
      <c r="D1277" s="48">
        <f>1.732*D1267*D1276*0.9</f>
        <v>290.94554279015233</v>
      </c>
      <c r="E1277" s="48">
        <f t="shared" ref="E1277:AB1277" si="601">1.732*E1267*E1276*0.9</f>
        <v>294.28974443141846</v>
      </c>
      <c r="F1277" s="48">
        <f t="shared" si="601"/>
        <v>290.94554279015233</v>
      </c>
      <c r="G1277" s="48">
        <f t="shared" si="601"/>
        <v>297.63394607268452</v>
      </c>
      <c r="H1277" s="48">
        <f t="shared" si="601"/>
        <v>297.63394607268452</v>
      </c>
      <c r="I1277" s="48">
        <f t="shared" si="601"/>
        <v>294.28974443141846</v>
      </c>
      <c r="J1277" s="48">
        <f t="shared" si="601"/>
        <v>290.94554279015233</v>
      </c>
      <c r="K1277" s="48">
        <f t="shared" si="601"/>
        <v>294.28974443141846</v>
      </c>
      <c r="L1277" s="48">
        <f t="shared" si="601"/>
        <v>297.63394607268452</v>
      </c>
      <c r="M1277" s="48">
        <f t="shared" si="601"/>
        <v>287.60134114888632</v>
      </c>
      <c r="N1277" s="48">
        <f t="shared" si="601"/>
        <v>287.60134114888632</v>
      </c>
      <c r="O1277" s="48">
        <f t="shared" si="601"/>
        <v>287.60134114888632</v>
      </c>
      <c r="P1277" s="48">
        <f t="shared" si="601"/>
        <v>287.60134114888632</v>
      </c>
      <c r="Q1277" s="48">
        <f t="shared" si="601"/>
        <v>290.94554279015233</v>
      </c>
      <c r="R1277" s="48">
        <f t="shared" si="601"/>
        <v>287.60134114888632</v>
      </c>
      <c r="S1277" s="48">
        <f t="shared" si="601"/>
        <v>290.94554279015233</v>
      </c>
      <c r="T1277" s="48">
        <f t="shared" si="601"/>
        <v>287.60134114888632</v>
      </c>
      <c r="U1277" s="48">
        <f t="shared" si="601"/>
        <v>294.28974443141846</v>
      </c>
      <c r="V1277" s="48">
        <f t="shared" si="601"/>
        <v>290.94554279015233</v>
      </c>
      <c r="W1277" s="48">
        <f t="shared" si="601"/>
        <v>287.60134114888632</v>
      </c>
      <c r="X1277" s="48">
        <f t="shared" si="601"/>
        <v>282.88656506447836</v>
      </c>
      <c r="Y1277" s="48">
        <f t="shared" si="601"/>
        <v>284.25713950762025</v>
      </c>
      <c r="Z1277" s="48">
        <f t="shared" si="601"/>
        <v>284.25713950762025</v>
      </c>
      <c r="AA1277" s="48">
        <f t="shared" si="601"/>
        <v>290.94554279015233</v>
      </c>
      <c r="AB1277" s="48">
        <f t="shared" si="601"/>
        <v>287.60134114888632</v>
      </c>
      <c r="AC1277" s="43" t="s">
        <v>315</v>
      </c>
      <c r="AD1277" s="90"/>
    </row>
    <row r="1278" spans="1:30">
      <c r="A1278" s="735"/>
      <c r="B1278" s="726"/>
      <c r="C1278" s="54" t="s">
        <v>33</v>
      </c>
      <c r="D1278" s="55"/>
      <c r="E1278" s="52"/>
      <c r="F1278" s="52"/>
      <c r="G1278" s="52"/>
      <c r="H1278" s="52"/>
      <c r="I1278" s="52"/>
      <c r="J1278" s="52"/>
      <c r="K1278" s="52"/>
      <c r="L1278" s="52"/>
      <c r="M1278" s="52"/>
      <c r="N1278" s="52"/>
      <c r="O1278" s="52"/>
      <c r="P1278" s="52"/>
      <c r="Q1278" s="52"/>
      <c r="R1278" s="52"/>
      <c r="S1278" s="52"/>
      <c r="T1278" s="52"/>
      <c r="U1278" s="52"/>
      <c r="V1278" s="52"/>
      <c r="W1278" s="52"/>
      <c r="X1278" s="52"/>
      <c r="Y1278" s="52"/>
      <c r="Z1278" s="52"/>
      <c r="AA1278" s="52"/>
      <c r="AB1278" s="52"/>
      <c r="AC1278" s="43"/>
      <c r="AD1278" s="90"/>
    </row>
    <row r="1279" spans="1:30">
      <c r="A1279" s="736"/>
      <c r="B1279" s="771"/>
      <c r="C1279" s="54" t="s">
        <v>18</v>
      </c>
      <c r="D1279" s="55"/>
      <c r="E1279" s="52"/>
      <c r="F1279" s="52"/>
      <c r="G1279" s="52"/>
      <c r="H1279" s="52"/>
      <c r="I1279" s="52"/>
      <c r="J1279" s="52"/>
      <c r="K1279" s="52"/>
      <c r="L1279" s="52"/>
      <c r="M1279" s="52"/>
      <c r="N1279" s="52"/>
      <c r="O1279" s="52"/>
      <c r="P1279" s="52"/>
      <c r="Q1279" s="52"/>
      <c r="R1279" s="52"/>
      <c r="S1279" s="52"/>
      <c r="T1279" s="52"/>
      <c r="U1279" s="52"/>
      <c r="V1279" s="52"/>
      <c r="W1279" s="52"/>
      <c r="X1279" s="52"/>
      <c r="Y1279" s="52"/>
      <c r="Z1279" s="52"/>
      <c r="AA1279" s="52"/>
      <c r="AB1279" s="52"/>
      <c r="AC1279" s="43"/>
      <c r="AD1279" s="90"/>
    </row>
    <row r="1280" spans="1:30" ht="12.75" customHeight="1">
      <c r="A1280" s="734" t="s">
        <v>19</v>
      </c>
      <c r="B1280" s="732"/>
      <c r="C1280" s="54" t="s">
        <v>17</v>
      </c>
      <c r="D1280" s="55"/>
      <c r="E1280" s="52"/>
      <c r="F1280" s="52"/>
      <c r="G1280" s="52"/>
      <c r="H1280" s="52"/>
      <c r="I1280" s="52"/>
      <c r="J1280" s="52"/>
      <c r="K1280" s="52"/>
      <c r="L1280" s="52"/>
      <c r="M1280" s="52"/>
      <c r="N1280" s="52"/>
      <c r="O1280" s="52"/>
      <c r="P1280" s="52"/>
      <c r="Q1280" s="52"/>
      <c r="R1280" s="52"/>
      <c r="S1280" s="52"/>
      <c r="T1280" s="52"/>
      <c r="U1280" s="52"/>
      <c r="V1280" s="52"/>
      <c r="W1280" s="52"/>
      <c r="X1280" s="52"/>
      <c r="Y1280" s="52"/>
      <c r="Z1280" s="52"/>
      <c r="AA1280" s="52"/>
      <c r="AB1280" s="52"/>
      <c r="AC1280" s="43"/>
      <c r="AD1280" s="90"/>
    </row>
    <row r="1281" spans="1:30">
      <c r="A1281" s="735"/>
      <c r="B1281" s="717"/>
      <c r="C1281" s="54" t="s">
        <v>33</v>
      </c>
      <c r="D1281" s="53" t="s">
        <v>50</v>
      </c>
      <c r="E1281" s="52"/>
      <c r="F1281" s="305"/>
      <c r="G1281" s="52"/>
      <c r="H1281" s="52"/>
      <c r="I1281" s="52"/>
      <c r="J1281" s="52"/>
      <c r="K1281" s="52"/>
      <c r="L1281" s="52"/>
      <c r="M1281" s="52"/>
      <c r="N1281" s="52"/>
      <c r="O1281" s="52"/>
      <c r="P1281" s="52"/>
      <c r="Q1281" s="52"/>
      <c r="R1281" s="52"/>
      <c r="S1281" s="52"/>
      <c r="T1281" s="52"/>
      <c r="U1281" s="52"/>
      <c r="V1281" s="52"/>
      <c r="W1281" s="52"/>
      <c r="X1281" s="52"/>
      <c r="Y1281" s="52"/>
      <c r="Z1281" s="52"/>
      <c r="AA1281" s="52"/>
      <c r="AB1281" s="52"/>
      <c r="AC1281" s="43"/>
      <c r="AD1281" s="90"/>
    </row>
    <row r="1282" spans="1:30">
      <c r="A1282" s="736"/>
      <c r="B1282" s="733"/>
      <c r="C1282" s="54" t="s">
        <v>18</v>
      </c>
      <c r="D1282" s="55"/>
      <c r="E1282" s="52"/>
      <c r="F1282" s="52"/>
      <c r="G1282" s="52"/>
      <c r="H1282" s="52"/>
      <c r="I1282" s="52"/>
      <c r="J1282" s="52"/>
      <c r="K1282" s="52"/>
      <c r="L1282" s="52"/>
      <c r="M1282" s="52"/>
      <c r="N1282" s="52"/>
      <c r="O1282" s="52"/>
      <c r="P1282" s="52"/>
      <c r="Q1282" s="52"/>
      <c r="R1282" s="52"/>
      <c r="S1282" s="52"/>
      <c r="T1282" s="52"/>
      <c r="U1282" s="52"/>
      <c r="V1282" s="52"/>
      <c r="W1282" s="52"/>
      <c r="X1282" s="52"/>
      <c r="Y1282" s="52"/>
      <c r="Z1282" s="52"/>
      <c r="AA1282" s="52"/>
      <c r="AB1282" s="52"/>
      <c r="AC1282" s="43"/>
      <c r="AD1282" s="90"/>
    </row>
    <row r="1283" spans="1:30">
      <c r="A1283" s="734" t="s">
        <v>27</v>
      </c>
      <c r="B1283" s="732" t="s">
        <v>258</v>
      </c>
      <c r="C1283" s="54" t="s">
        <v>16</v>
      </c>
      <c r="D1283" s="55">
        <v>39.390386869871001</v>
      </c>
      <c r="E1283" s="53">
        <v>32.356389214536897</v>
      </c>
      <c r="F1283" s="53">
        <v>29.542790152403299</v>
      </c>
      <c r="G1283" s="53">
        <v>30.2461899179367</v>
      </c>
      <c r="H1283" s="53">
        <v>28.1359906213365</v>
      </c>
      <c r="I1283" s="53">
        <v>29.894490035170001</v>
      </c>
      <c r="J1283" s="53">
        <v>33.411488862836997</v>
      </c>
      <c r="K1283" s="53">
        <v>51.348182883939003</v>
      </c>
      <c r="L1283" s="53">
        <v>57.678780773739703</v>
      </c>
      <c r="M1283" s="53">
        <v>65.064478311840602</v>
      </c>
      <c r="N1283" s="53">
        <v>60.4923798358734</v>
      </c>
      <c r="O1283" s="53">
        <v>65.064478311840602</v>
      </c>
      <c r="P1283" s="53">
        <v>62.954279015240303</v>
      </c>
      <c r="Q1283" s="53">
        <v>54.865181711606098</v>
      </c>
      <c r="R1283" s="53">
        <v>61.195779601406798</v>
      </c>
      <c r="S1283" s="53">
        <v>66.119577960140703</v>
      </c>
      <c r="T1283" s="53">
        <v>69.988276670574507</v>
      </c>
      <c r="U1283" s="53">
        <v>72.801875732708098</v>
      </c>
      <c r="V1283" s="53">
        <v>72.450175849941402</v>
      </c>
      <c r="W1283" s="53">
        <v>77.373974208675307</v>
      </c>
      <c r="X1283" s="53">
        <v>72.801875732708098</v>
      </c>
      <c r="Y1283" s="53">
        <v>72.098475967174707</v>
      </c>
      <c r="Z1283" s="53">
        <v>64.361078546307198</v>
      </c>
      <c r="AA1283" s="53">
        <v>50.996483001172301</v>
      </c>
      <c r="AB1283" s="53">
        <v>37.280187573270801</v>
      </c>
      <c r="AC1283" s="26" t="s">
        <v>9</v>
      </c>
      <c r="AD1283" s="456"/>
    </row>
    <row r="1284" spans="1:30">
      <c r="A1284" s="735"/>
      <c r="B1284" s="717"/>
      <c r="C1284" s="54" t="s">
        <v>17</v>
      </c>
      <c r="D1284" s="48">
        <f>1.732*D1266*D1283</f>
        <v>416.16731535756105</v>
      </c>
      <c r="E1284" s="48">
        <f t="shared" ref="E1284:AB1284" si="602">1.732*E1266*E1283</f>
        <v>341.85172332942517</v>
      </c>
      <c r="F1284" s="48">
        <f t="shared" si="602"/>
        <v>312.12548651817133</v>
      </c>
      <c r="G1284" s="48">
        <f t="shared" si="602"/>
        <v>319.55704572098477</v>
      </c>
      <c r="H1284" s="48">
        <f t="shared" si="602"/>
        <v>297.26236811254438</v>
      </c>
      <c r="I1284" s="48">
        <f t="shared" si="602"/>
        <v>315.84126611957805</v>
      </c>
      <c r="J1284" s="48">
        <f t="shared" si="602"/>
        <v>352.9990621336454</v>
      </c>
      <c r="K1284" s="48">
        <f t="shared" si="602"/>
        <v>542.50382180539236</v>
      </c>
      <c r="L1284" s="48">
        <f t="shared" si="602"/>
        <v>609.38785463071463</v>
      </c>
      <c r="M1284" s="48">
        <f t="shared" si="602"/>
        <v>687.41922626025826</v>
      </c>
      <c r="N1284" s="48">
        <f t="shared" si="602"/>
        <v>639.11409144196955</v>
      </c>
      <c r="O1284" s="48">
        <f t="shared" si="602"/>
        <v>687.41922626025826</v>
      </c>
      <c r="P1284" s="48">
        <f t="shared" si="602"/>
        <v>665.12454865181678</v>
      </c>
      <c r="Q1284" s="48">
        <f t="shared" si="602"/>
        <v>579.66161781946073</v>
      </c>
      <c r="R1284" s="48">
        <f t="shared" si="602"/>
        <v>646.545650644783</v>
      </c>
      <c r="S1284" s="48">
        <f t="shared" si="602"/>
        <v>698.56656506447848</v>
      </c>
      <c r="T1284" s="48">
        <f t="shared" si="602"/>
        <v>739.44014067995374</v>
      </c>
      <c r="U1284" s="48">
        <f t="shared" si="602"/>
        <v>769.16637749120753</v>
      </c>
      <c r="V1284" s="48">
        <f>1.732*V1266*V1283</f>
        <v>765.45059788980086</v>
      </c>
      <c r="W1284" s="48">
        <f t="shared" si="602"/>
        <v>817.47151230949623</v>
      </c>
      <c r="X1284" s="48">
        <f t="shared" si="602"/>
        <v>756.55709261430252</v>
      </c>
      <c r="Y1284" s="48">
        <f t="shared" si="602"/>
        <v>761.73481828839419</v>
      </c>
      <c r="Z1284" s="48">
        <f t="shared" si="602"/>
        <v>679.9876670574447</v>
      </c>
      <c r="AA1284" s="48">
        <f t="shared" si="602"/>
        <v>538.78804220398558</v>
      </c>
      <c r="AB1284" s="48">
        <f t="shared" si="602"/>
        <v>393.87263774912066</v>
      </c>
      <c r="AC1284" s="43" t="s">
        <v>315</v>
      </c>
      <c r="AD1284" s="90"/>
    </row>
    <row r="1285" spans="1:30">
      <c r="A1285" s="735"/>
      <c r="B1285" s="717"/>
      <c r="C1285" s="54" t="s">
        <v>33</v>
      </c>
      <c r="D1285" s="55"/>
      <c r="E1285" s="52"/>
      <c r="F1285" s="52"/>
      <c r="G1285" s="52"/>
      <c r="H1285" s="52"/>
      <c r="I1285" s="52"/>
      <c r="J1285" s="52"/>
      <c r="K1285" s="52"/>
      <c r="L1285" s="52"/>
      <c r="M1285" s="52"/>
      <c r="N1285" s="52"/>
      <c r="O1285" s="52"/>
      <c r="P1285" s="52"/>
      <c r="Q1285" s="52"/>
      <c r="R1285" s="52"/>
      <c r="S1285" s="52"/>
      <c r="T1285" s="52"/>
      <c r="U1285" s="52"/>
      <c r="V1285" s="52"/>
      <c r="W1285" s="52"/>
      <c r="X1285" s="52"/>
      <c r="Y1285" s="52"/>
      <c r="Z1285" s="52"/>
      <c r="AA1285" s="52"/>
      <c r="AB1285" s="52"/>
      <c r="AC1285" s="43"/>
      <c r="AD1285" s="90"/>
    </row>
    <row r="1286" spans="1:30">
      <c r="A1286" s="736"/>
      <c r="B1286" s="733"/>
      <c r="C1286" s="54" t="s">
        <v>18</v>
      </c>
      <c r="D1286" s="55"/>
      <c r="E1286" s="52"/>
      <c r="F1286" s="52"/>
      <c r="G1286" s="52"/>
      <c r="H1286" s="52"/>
      <c r="I1286" s="52"/>
      <c r="J1286" s="52"/>
      <c r="K1286" s="52"/>
      <c r="L1286" s="52"/>
      <c r="M1286" s="52"/>
      <c r="N1286" s="52"/>
      <c r="O1286" s="52"/>
      <c r="P1286" s="52"/>
      <c r="Q1286" s="52"/>
      <c r="R1286" s="52"/>
      <c r="S1286" s="52"/>
      <c r="T1286" s="52"/>
      <c r="U1286" s="52"/>
      <c r="V1286" s="52"/>
      <c r="W1286" s="52"/>
      <c r="X1286" s="52"/>
      <c r="Y1286" s="52"/>
      <c r="Z1286" s="52"/>
      <c r="AA1286" s="52"/>
      <c r="AB1286" s="52"/>
      <c r="AC1286" s="43"/>
      <c r="AD1286" s="90"/>
    </row>
    <row r="1287" spans="1:30">
      <c r="A1287" s="734" t="s">
        <v>31</v>
      </c>
      <c r="B1287" s="732" t="s">
        <v>259</v>
      </c>
      <c r="C1287" s="54" t="s">
        <v>16</v>
      </c>
      <c r="D1287" s="55">
        <v>10.5509964830012</v>
      </c>
      <c r="E1287" s="53">
        <v>11.254396248534601</v>
      </c>
      <c r="F1287" s="53">
        <v>9.8475967174677592</v>
      </c>
      <c r="G1287" s="53">
        <v>11.957796014068</v>
      </c>
      <c r="H1287" s="53">
        <v>11.957796014068</v>
      </c>
      <c r="I1287" s="53">
        <v>16.529894490035201</v>
      </c>
      <c r="J1287" s="53">
        <v>16.178194607268502</v>
      </c>
      <c r="K1287" s="53">
        <v>21.1019929660023</v>
      </c>
      <c r="L1287" s="53">
        <v>34.818288393903899</v>
      </c>
      <c r="M1287" s="53">
        <v>45.369284876904999</v>
      </c>
      <c r="N1287" s="53">
        <v>47.479484173505298</v>
      </c>
      <c r="O1287" s="53">
        <v>45.369284876904999</v>
      </c>
      <c r="P1287" s="53">
        <v>45.720984759671701</v>
      </c>
      <c r="Q1287" s="53">
        <v>41.148886283704599</v>
      </c>
      <c r="R1287" s="53">
        <v>36.576787807737396</v>
      </c>
      <c r="S1287" s="53">
        <v>36.225087924970701</v>
      </c>
      <c r="T1287" s="53">
        <v>33.763188745603699</v>
      </c>
      <c r="U1287" s="53">
        <v>27.080890973036301</v>
      </c>
      <c r="V1287" s="53">
        <v>27.432590855802999</v>
      </c>
      <c r="W1287" s="53">
        <v>21.8053927315358</v>
      </c>
      <c r="X1287" s="53">
        <v>17.233294255568602</v>
      </c>
      <c r="Y1287" s="53">
        <v>15.826494724501799</v>
      </c>
      <c r="Z1287" s="53">
        <v>11.957796014068</v>
      </c>
      <c r="AA1287" s="53">
        <v>12.6611957796014</v>
      </c>
      <c r="AB1287" s="53">
        <v>13.364595545134801</v>
      </c>
      <c r="AC1287" s="26" t="s">
        <v>9</v>
      </c>
      <c r="AD1287" s="456"/>
    </row>
    <row r="1288" spans="1:30">
      <c r="A1288" s="735"/>
      <c r="B1288" s="717"/>
      <c r="C1288" s="54" t="s">
        <v>17</v>
      </c>
      <c r="D1288" s="49">
        <f>1.732*D1287*6*0.9</f>
        <v>98.681359906213615</v>
      </c>
      <c r="E1288" s="49">
        <f t="shared" ref="E1288:AB1288" si="603">1.732*E1287*6*0.9</f>
        <v>105.26011723329441</v>
      </c>
      <c r="F1288" s="49">
        <f t="shared" si="603"/>
        <v>92.102602579132451</v>
      </c>
      <c r="G1288" s="49">
        <f t="shared" si="603"/>
        <v>111.83887456037517</v>
      </c>
      <c r="H1288" s="49">
        <f t="shared" si="603"/>
        <v>111.83887456037517</v>
      </c>
      <c r="I1288" s="49">
        <f t="shared" si="603"/>
        <v>154.60079718640125</v>
      </c>
      <c r="J1288" s="49">
        <f t="shared" si="603"/>
        <v>151.31141852286083</v>
      </c>
      <c r="K1288" s="49">
        <f t="shared" si="603"/>
        <v>197.36271981242629</v>
      </c>
      <c r="L1288" s="49">
        <f t="shared" si="603"/>
        <v>325.6484876905044</v>
      </c>
      <c r="M1288" s="49">
        <f t="shared" si="603"/>
        <v>424.32984759671712</v>
      </c>
      <c r="N1288" s="49">
        <f t="shared" si="603"/>
        <v>444.06611957796042</v>
      </c>
      <c r="O1288" s="49">
        <f t="shared" si="603"/>
        <v>424.32984759671712</v>
      </c>
      <c r="P1288" s="49">
        <f t="shared" si="603"/>
        <v>427.61922626025751</v>
      </c>
      <c r="Q1288" s="49">
        <f t="shared" si="603"/>
        <v>384.85730363423238</v>
      </c>
      <c r="R1288" s="49">
        <f t="shared" si="603"/>
        <v>342.09538100820635</v>
      </c>
      <c r="S1288" s="49">
        <f t="shared" si="603"/>
        <v>338.80600234466596</v>
      </c>
      <c r="T1288" s="49">
        <f t="shared" si="603"/>
        <v>315.78035169988232</v>
      </c>
      <c r="U1288" s="49">
        <f t="shared" si="603"/>
        <v>253.28215709261391</v>
      </c>
      <c r="V1288" s="49">
        <f t="shared" si="603"/>
        <v>256.57153575615428</v>
      </c>
      <c r="W1288" s="49">
        <f t="shared" si="603"/>
        <v>203.94147713950807</v>
      </c>
      <c r="X1288" s="49">
        <f t="shared" si="603"/>
        <v>161.17955451348203</v>
      </c>
      <c r="Y1288" s="49">
        <f t="shared" si="603"/>
        <v>148.02203985932044</v>
      </c>
      <c r="Z1288" s="49">
        <f t="shared" si="603"/>
        <v>111.83887456037517</v>
      </c>
      <c r="AA1288" s="49">
        <f t="shared" si="603"/>
        <v>118.41763188745595</v>
      </c>
      <c r="AB1288" s="49">
        <f t="shared" si="603"/>
        <v>124.99638921453676</v>
      </c>
      <c r="AC1288" s="43" t="s">
        <v>315</v>
      </c>
      <c r="AD1288" s="90"/>
    </row>
    <row r="1289" spans="1:30">
      <c r="A1289" s="735"/>
      <c r="B1289" s="717"/>
      <c r="C1289" s="54" t="s">
        <v>33</v>
      </c>
      <c r="D1289" s="55"/>
      <c r="E1289" s="52"/>
      <c r="F1289" s="52"/>
      <c r="G1289" s="52"/>
      <c r="H1289" s="52"/>
      <c r="I1289" s="52"/>
      <c r="J1289" s="52"/>
      <c r="K1289" s="52"/>
      <c r="L1289" s="52"/>
      <c r="M1289" s="52"/>
      <c r="N1289" s="52"/>
      <c r="O1289" s="52"/>
      <c r="P1289" s="52"/>
      <c r="Q1289" s="52"/>
      <c r="R1289" s="52"/>
      <c r="S1289" s="52"/>
      <c r="T1289" s="52"/>
      <c r="U1289" s="52"/>
      <c r="V1289" s="52"/>
      <c r="W1289" s="52"/>
      <c r="X1289" s="52"/>
      <c r="Y1289" s="52"/>
      <c r="Z1289" s="52"/>
      <c r="AA1289" s="52"/>
      <c r="AB1289" s="52"/>
      <c r="AC1289" s="43"/>
      <c r="AD1289" s="90"/>
    </row>
    <row r="1290" spans="1:30">
      <c r="A1290" s="736"/>
      <c r="B1290" s="733"/>
      <c r="C1290" s="54" t="s">
        <v>18</v>
      </c>
      <c r="D1290" s="55"/>
      <c r="E1290" s="52"/>
      <c r="F1290" s="52"/>
      <c r="G1290" s="52"/>
      <c r="H1290" s="52"/>
      <c r="I1290" s="52"/>
      <c r="J1290" s="52"/>
      <c r="K1290" s="52"/>
      <c r="L1290" s="52"/>
      <c r="M1290" s="52"/>
      <c r="N1290" s="52"/>
      <c r="O1290" s="52"/>
      <c r="P1290" s="52"/>
      <c r="Q1290" s="52"/>
      <c r="R1290" s="52"/>
      <c r="S1290" s="52"/>
      <c r="T1290" s="52"/>
      <c r="U1290" s="52"/>
      <c r="V1290" s="52"/>
      <c r="W1290" s="52"/>
      <c r="X1290" s="52"/>
      <c r="Y1290" s="52"/>
      <c r="Z1290" s="52"/>
      <c r="AA1290" s="52"/>
      <c r="AB1290" s="52"/>
      <c r="AC1290" s="43"/>
      <c r="AD1290" s="90"/>
    </row>
    <row r="1291" spans="1:30">
      <c r="A1291" s="734" t="s">
        <v>36</v>
      </c>
      <c r="B1291" s="732" t="s">
        <v>260</v>
      </c>
      <c r="C1291" s="54" t="s">
        <v>16</v>
      </c>
      <c r="D1291" s="55">
        <v>20.398593200468898</v>
      </c>
      <c r="E1291" s="53">
        <v>18.640093786635401</v>
      </c>
      <c r="F1291" s="53">
        <v>18.288393903868698</v>
      </c>
      <c r="G1291" s="53">
        <v>20.750293083235601</v>
      </c>
      <c r="H1291" s="53">
        <v>20.398593200468898</v>
      </c>
      <c r="I1291" s="53">
        <v>19.695193434935501</v>
      </c>
      <c r="J1291" s="53">
        <v>22.508792497069201</v>
      </c>
      <c r="K1291" s="53">
        <v>25.674091441969502</v>
      </c>
      <c r="L1291" s="53">
        <v>28.487690504103199</v>
      </c>
      <c r="M1291" s="53">
        <v>28.839390386869901</v>
      </c>
      <c r="N1291" s="53">
        <v>28.487690504103199</v>
      </c>
      <c r="O1291" s="53">
        <v>26.0257913247362</v>
      </c>
      <c r="P1291" s="53">
        <v>27.080890973036301</v>
      </c>
      <c r="Q1291" s="53">
        <v>26.729191090269602</v>
      </c>
      <c r="R1291" s="53">
        <v>26.729191090269602</v>
      </c>
      <c r="S1291" s="53">
        <v>30.2461899179367</v>
      </c>
      <c r="T1291" s="53">
        <v>32.708089097303599</v>
      </c>
      <c r="U1291" s="53">
        <v>31.652989449003499</v>
      </c>
      <c r="V1291" s="53">
        <v>31.652989449003499</v>
      </c>
      <c r="W1291" s="53">
        <v>31.652989449003499</v>
      </c>
      <c r="X1291" s="53">
        <v>32.356389214536897</v>
      </c>
      <c r="Y1291" s="53">
        <v>33.411488862836997</v>
      </c>
      <c r="Z1291" s="53">
        <v>31.3012895662368</v>
      </c>
      <c r="AA1291" s="53">
        <v>23.915592028136</v>
      </c>
      <c r="AB1291" s="53">
        <v>20.750293083235601</v>
      </c>
      <c r="AC1291" s="26" t="s">
        <v>9</v>
      </c>
      <c r="AD1291" s="456"/>
    </row>
    <row r="1292" spans="1:30">
      <c r="A1292" s="735"/>
      <c r="B1292" s="717"/>
      <c r="C1292" s="54" t="s">
        <v>17</v>
      </c>
      <c r="D1292" s="49">
        <f t="shared" ref="D1292:AB1292" si="604">1.732*D1291*6*0.9</f>
        <v>190.78396248534554</v>
      </c>
      <c r="E1292" s="49">
        <f t="shared" si="604"/>
        <v>174.33706916764356</v>
      </c>
      <c r="F1292" s="49">
        <f t="shared" si="604"/>
        <v>171.04769050410317</v>
      </c>
      <c r="G1292" s="49">
        <f t="shared" si="604"/>
        <v>194.07334114888593</v>
      </c>
      <c r="H1292" s="49">
        <f t="shared" si="604"/>
        <v>190.78396248534554</v>
      </c>
      <c r="I1292" s="49">
        <f t="shared" si="604"/>
        <v>184.20520515826476</v>
      </c>
      <c r="J1292" s="49">
        <f t="shared" si="604"/>
        <v>210.52023446658882</v>
      </c>
      <c r="K1292" s="49">
        <f t="shared" si="604"/>
        <v>240.12464243845236</v>
      </c>
      <c r="L1292" s="49">
        <f t="shared" si="604"/>
        <v>266.43967174677641</v>
      </c>
      <c r="M1292" s="49">
        <f t="shared" si="604"/>
        <v>269.7290504103168</v>
      </c>
      <c r="N1292" s="49">
        <f t="shared" si="604"/>
        <v>266.43967174677641</v>
      </c>
      <c r="O1292" s="49">
        <f t="shared" si="604"/>
        <v>243.41402110199277</v>
      </c>
      <c r="P1292" s="49">
        <f t="shared" si="604"/>
        <v>253.28215709261391</v>
      </c>
      <c r="Q1292" s="49">
        <f t="shared" si="604"/>
        <v>249.99277842907352</v>
      </c>
      <c r="R1292" s="49">
        <f t="shared" si="604"/>
        <v>249.99277842907352</v>
      </c>
      <c r="S1292" s="49">
        <f t="shared" si="604"/>
        <v>282.88656506447836</v>
      </c>
      <c r="T1292" s="49">
        <f t="shared" si="604"/>
        <v>305.91221570926109</v>
      </c>
      <c r="U1292" s="49">
        <f t="shared" si="604"/>
        <v>296.04407971863992</v>
      </c>
      <c r="V1292" s="49">
        <f t="shared" si="604"/>
        <v>296.04407971863992</v>
      </c>
      <c r="W1292" s="49">
        <f t="shared" si="604"/>
        <v>296.04407971863992</v>
      </c>
      <c r="X1292" s="49">
        <f t="shared" si="604"/>
        <v>302.6228370457207</v>
      </c>
      <c r="Y1292" s="49">
        <f t="shared" si="604"/>
        <v>312.49097303634187</v>
      </c>
      <c r="Z1292" s="49">
        <f t="shared" si="604"/>
        <v>292.75470105509953</v>
      </c>
      <c r="AA1292" s="49">
        <f t="shared" si="604"/>
        <v>223.67774912075035</v>
      </c>
      <c r="AB1292" s="49">
        <f t="shared" si="604"/>
        <v>194.07334114888593</v>
      </c>
      <c r="AC1292" s="43" t="s">
        <v>315</v>
      </c>
      <c r="AD1292" s="90"/>
    </row>
    <row r="1293" spans="1:30">
      <c r="A1293" s="735"/>
      <c r="B1293" s="717"/>
      <c r="C1293" s="54" t="s">
        <v>33</v>
      </c>
      <c r="D1293" s="55"/>
      <c r="E1293" s="52"/>
      <c r="F1293" s="52"/>
      <c r="G1293" s="52"/>
      <c r="H1293" s="52"/>
      <c r="I1293" s="52"/>
      <c r="J1293" s="52"/>
      <c r="K1293" s="52"/>
      <c r="L1293" s="52"/>
      <c r="M1293" s="52"/>
      <c r="N1293" s="52"/>
      <c r="O1293" s="52"/>
      <c r="P1293" s="52"/>
      <c r="Q1293" s="52"/>
      <c r="R1293" s="52"/>
      <c r="S1293" s="52"/>
      <c r="T1293" s="52"/>
      <c r="U1293" s="52"/>
      <c r="V1293" s="52"/>
      <c r="W1293" s="52"/>
      <c r="X1293" s="52"/>
      <c r="Y1293" s="52"/>
      <c r="Z1293" s="52"/>
      <c r="AA1293" s="52"/>
      <c r="AB1293" s="52"/>
      <c r="AC1293" s="43"/>
      <c r="AD1293" s="90"/>
    </row>
    <row r="1294" spans="1:30">
      <c r="A1294" s="736"/>
      <c r="B1294" s="733"/>
      <c r="C1294" s="54" t="s">
        <v>18</v>
      </c>
      <c r="D1294" s="55"/>
      <c r="E1294" s="52"/>
      <c r="F1294" s="52"/>
      <c r="G1294" s="52"/>
      <c r="H1294" s="52"/>
      <c r="I1294" s="52"/>
      <c r="J1294" s="52"/>
      <c r="K1294" s="52"/>
      <c r="L1294" s="52"/>
      <c r="M1294" s="52"/>
      <c r="N1294" s="52"/>
      <c r="O1294" s="52"/>
      <c r="P1294" s="52"/>
      <c r="Q1294" s="52"/>
      <c r="R1294" s="52"/>
      <c r="S1294" s="52"/>
      <c r="T1294" s="52"/>
      <c r="U1294" s="52"/>
      <c r="V1294" s="52"/>
      <c r="W1294" s="52"/>
      <c r="X1294" s="52"/>
      <c r="Y1294" s="52"/>
      <c r="Z1294" s="52"/>
      <c r="AA1294" s="52"/>
      <c r="AB1294" s="52"/>
      <c r="AC1294" s="43"/>
      <c r="AD1294" s="90"/>
    </row>
    <row r="1295" spans="1:30">
      <c r="A1295" s="734" t="s">
        <v>46</v>
      </c>
      <c r="B1295" s="732" t="s">
        <v>261</v>
      </c>
      <c r="C1295" s="54" t="s">
        <v>16</v>
      </c>
      <c r="D1295" s="55">
        <v>48.065650644783098</v>
      </c>
      <c r="E1295" s="53">
        <v>44.783118405627199</v>
      </c>
      <c r="F1295" s="53">
        <v>42.438452520515803</v>
      </c>
      <c r="G1295" s="53">
        <v>41.266119577960097</v>
      </c>
      <c r="H1295" s="53">
        <v>41.500586166471301</v>
      </c>
      <c r="I1295" s="53">
        <v>42.203985932004699</v>
      </c>
      <c r="J1295" s="53">
        <v>55.099648300117202</v>
      </c>
      <c r="K1295" s="53">
        <v>64.243845252051599</v>
      </c>
      <c r="L1295" s="53">
        <v>73.153575615474793</v>
      </c>
      <c r="M1295" s="53">
        <v>90.504103165298901</v>
      </c>
      <c r="N1295" s="53">
        <v>89.331770222743302</v>
      </c>
      <c r="O1295" s="53">
        <v>84.407971864009397</v>
      </c>
      <c r="P1295" s="53">
        <v>79.9531066822978</v>
      </c>
      <c r="Q1295" s="53">
        <v>77.373974208675307</v>
      </c>
      <c r="R1295" s="53">
        <v>77.139507620164096</v>
      </c>
      <c r="S1295" s="53">
        <v>83.001172332942602</v>
      </c>
      <c r="T1295" s="53">
        <v>93.786635404454898</v>
      </c>
      <c r="U1295" s="53">
        <v>90.973036342321194</v>
      </c>
      <c r="V1295" s="53">
        <v>84.876905041031605</v>
      </c>
      <c r="W1295" s="53">
        <v>80.890973036342302</v>
      </c>
      <c r="X1295" s="53">
        <v>74.560375146541602</v>
      </c>
      <c r="Y1295" s="53">
        <v>70.105509964830006</v>
      </c>
      <c r="Z1295" s="53">
        <v>64.712778429073893</v>
      </c>
      <c r="AA1295" s="53">
        <v>55.568581477139503</v>
      </c>
      <c r="AB1295" s="53">
        <v>51.113716295427899</v>
      </c>
      <c r="AC1295" s="26" t="s">
        <v>9</v>
      </c>
      <c r="AD1295" s="456"/>
    </row>
    <row r="1296" spans="1:30">
      <c r="A1296" s="735"/>
      <c r="B1296" s="717"/>
      <c r="C1296" s="54" t="s">
        <v>17</v>
      </c>
      <c r="D1296" s="49">
        <f t="shared" ref="D1296:AB1296" si="605">1.732*D1295*6*0.9</f>
        <v>449.54841735052736</v>
      </c>
      <c r="E1296" s="49">
        <f t="shared" si="605"/>
        <v>418.84754982415012</v>
      </c>
      <c r="F1296" s="49">
        <f t="shared" si="605"/>
        <v>396.91835873388021</v>
      </c>
      <c r="G1296" s="49">
        <f t="shared" si="605"/>
        <v>385.9537631887452</v>
      </c>
      <c r="H1296" s="49">
        <f t="shared" si="605"/>
        <v>388.14668229777277</v>
      </c>
      <c r="I1296" s="49">
        <f t="shared" si="605"/>
        <v>394.72543962485355</v>
      </c>
      <c r="J1296" s="49">
        <f t="shared" si="605"/>
        <v>515.33599062133612</v>
      </c>
      <c r="K1296" s="49">
        <f t="shared" si="605"/>
        <v>600.85983587338819</v>
      </c>
      <c r="L1296" s="49">
        <f t="shared" si="605"/>
        <v>684.19076201641269</v>
      </c>
      <c r="M1296" s="49">
        <f t="shared" si="605"/>
        <v>846.46677608440757</v>
      </c>
      <c r="N1296" s="49">
        <f t="shared" si="605"/>
        <v>835.50218053927347</v>
      </c>
      <c r="O1296" s="49">
        <f t="shared" si="605"/>
        <v>789.4508792497071</v>
      </c>
      <c r="P1296" s="49">
        <f t="shared" si="605"/>
        <v>747.78541617819496</v>
      </c>
      <c r="Q1296" s="49">
        <f t="shared" si="605"/>
        <v>723.66330597889828</v>
      </c>
      <c r="R1296" s="49">
        <f t="shared" si="605"/>
        <v>721.47038686987071</v>
      </c>
      <c r="S1296" s="49">
        <f t="shared" si="605"/>
        <v>776.29336459554554</v>
      </c>
      <c r="T1296" s="49">
        <f t="shared" si="605"/>
        <v>877.16764361078583</v>
      </c>
      <c r="U1296" s="49">
        <f t="shared" si="605"/>
        <v>850.8526143024618</v>
      </c>
      <c r="V1296" s="49">
        <f t="shared" si="605"/>
        <v>793.83671746776042</v>
      </c>
      <c r="W1296" s="49">
        <f t="shared" si="605"/>
        <v>756.55709261430229</v>
      </c>
      <c r="X1296" s="49">
        <f t="shared" si="605"/>
        <v>697.34827667057425</v>
      </c>
      <c r="Y1296" s="49">
        <f t="shared" si="605"/>
        <v>655.68281359906211</v>
      </c>
      <c r="Z1296" s="49">
        <f t="shared" si="605"/>
        <v>605.24567409144231</v>
      </c>
      <c r="AA1296" s="49">
        <f t="shared" si="605"/>
        <v>519.72182883939035</v>
      </c>
      <c r="AB1296" s="49">
        <f t="shared" si="605"/>
        <v>478.05636576787816</v>
      </c>
      <c r="AC1296" s="43" t="s">
        <v>315</v>
      </c>
      <c r="AD1296" s="90"/>
    </row>
    <row r="1297" spans="1:30">
      <c r="A1297" s="735"/>
      <c r="B1297" s="717"/>
      <c r="C1297" s="54" t="s">
        <v>33</v>
      </c>
      <c r="D1297" s="53"/>
      <c r="E1297" s="52"/>
      <c r="F1297" s="52"/>
      <c r="G1297" s="52"/>
      <c r="H1297" s="52"/>
      <c r="I1297" s="52"/>
      <c r="J1297" s="52"/>
      <c r="K1297" s="52"/>
      <c r="L1297" s="52"/>
      <c r="M1297" s="52"/>
      <c r="N1297" s="52"/>
      <c r="O1297" s="52"/>
      <c r="P1297" s="52"/>
      <c r="Q1297" s="52"/>
      <c r="R1297" s="52"/>
      <c r="S1297" s="52"/>
      <c r="T1297" s="52"/>
      <c r="U1297" s="52"/>
      <c r="V1297" s="52"/>
      <c r="W1297" s="52"/>
      <c r="X1297" s="52"/>
      <c r="Y1297" s="52"/>
      <c r="Z1297" s="52"/>
      <c r="AA1297" s="52"/>
      <c r="AB1297" s="52"/>
      <c r="AC1297" s="43"/>
      <c r="AD1297" s="90"/>
    </row>
    <row r="1298" spans="1:30">
      <c r="A1298" s="736"/>
      <c r="B1298" s="733"/>
      <c r="C1298" s="54" t="s">
        <v>18</v>
      </c>
      <c r="D1298" s="55"/>
      <c r="E1298" s="52"/>
      <c r="F1298" s="52"/>
      <c r="G1298" s="52"/>
      <c r="H1298" s="52"/>
      <c r="I1298" s="52"/>
      <c r="J1298" s="52"/>
      <c r="K1298" s="52"/>
      <c r="L1298" s="52"/>
      <c r="M1298" s="52"/>
      <c r="N1298" s="52"/>
      <c r="O1298" s="52"/>
      <c r="P1298" s="52"/>
      <c r="Q1298" s="52"/>
      <c r="R1298" s="52"/>
      <c r="S1298" s="52"/>
      <c r="T1298" s="52"/>
      <c r="U1298" s="52"/>
      <c r="V1298" s="52"/>
      <c r="W1298" s="52"/>
      <c r="X1298" s="52"/>
      <c r="Y1298" s="52"/>
      <c r="Z1298" s="52"/>
      <c r="AA1298" s="52"/>
      <c r="AB1298" s="52"/>
      <c r="AC1298" s="43"/>
      <c r="AD1298" s="90"/>
    </row>
    <row r="1299" spans="1:30">
      <c r="A1299" s="734" t="s">
        <v>44</v>
      </c>
      <c r="B1299" s="732" t="s">
        <v>240</v>
      </c>
      <c r="C1299" s="54" t="s">
        <v>16</v>
      </c>
      <c r="D1299" s="55">
        <v>79.132473622508797</v>
      </c>
      <c r="E1299" s="55">
        <v>71.395076201641302</v>
      </c>
      <c r="F1299" s="55">
        <v>68.229777256740903</v>
      </c>
      <c r="G1299" s="55">
        <v>67.878077373974193</v>
      </c>
      <c r="H1299" s="55">
        <v>67.174677608440803</v>
      </c>
      <c r="I1299" s="55">
        <v>69.988276670574507</v>
      </c>
      <c r="J1299" s="55">
        <v>88.628370457209897</v>
      </c>
      <c r="K1299" s="55">
        <v>102.69636576787801</v>
      </c>
      <c r="L1299" s="55">
        <v>115.35756154747899</v>
      </c>
      <c r="M1299" s="55">
        <v>145.25205158264899</v>
      </c>
      <c r="N1299" s="55">
        <v>146.30715123095001</v>
      </c>
      <c r="O1299" s="55">
        <v>138.56975381008201</v>
      </c>
      <c r="P1299" s="55">
        <v>130.48065650644801</v>
      </c>
      <c r="Q1299" s="55">
        <v>126.611957796014</v>
      </c>
      <c r="R1299" s="55">
        <v>125.205158264947</v>
      </c>
      <c r="S1299" s="55">
        <v>134.349355216882</v>
      </c>
      <c r="T1299" s="55">
        <v>151.23094958968301</v>
      </c>
      <c r="U1299" s="55">
        <v>149.12075029308301</v>
      </c>
      <c r="V1299" s="55">
        <v>137.514654161782</v>
      </c>
      <c r="W1299" s="55">
        <v>131.18405627198101</v>
      </c>
      <c r="X1299" s="55">
        <v>120.281359906213</v>
      </c>
      <c r="Y1299" s="55">
        <v>115.35756154747899</v>
      </c>
      <c r="Z1299" s="55">
        <v>104.80656506447799</v>
      </c>
      <c r="AA1299" s="55">
        <v>88.980070339976606</v>
      </c>
      <c r="AB1299" s="55">
        <v>83.352872215709297</v>
      </c>
      <c r="AC1299" s="26" t="s">
        <v>9</v>
      </c>
      <c r="AD1299" s="456"/>
    </row>
    <row r="1300" spans="1:30">
      <c r="A1300" s="735"/>
      <c r="B1300" s="717"/>
      <c r="C1300" s="54" t="s">
        <v>17</v>
      </c>
      <c r="D1300" s="49">
        <f t="shared" ref="D1300:AB1300" si="606">1.732*D1299*6*0.9</f>
        <v>740.11019929660029</v>
      </c>
      <c r="E1300" s="49">
        <f t="shared" si="606"/>
        <v>667.7438686987108</v>
      </c>
      <c r="F1300" s="49">
        <f t="shared" si="606"/>
        <v>638.13946072684632</v>
      </c>
      <c r="G1300" s="49">
        <f t="shared" si="606"/>
        <v>634.85008206330588</v>
      </c>
      <c r="H1300" s="49">
        <f t="shared" si="606"/>
        <v>628.2713247362251</v>
      </c>
      <c r="I1300" s="49">
        <f t="shared" si="606"/>
        <v>654.58635404454924</v>
      </c>
      <c r="J1300" s="49">
        <f t="shared" si="606"/>
        <v>828.9234232121928</v>
      </c>
      <c r="K1300" s="49">
        <f t="shared" si="606"/>
        <v>960.49856975380942</v>
      </c>
      <c r="L1300" s="49">
        <f t="shared" si="606"/>
        <v>1078.9162016412615</v>
      </c>
      <c r="M1300" s="49">
        <f t="shared" si="606"/>
        <v>1358.5133880421995</v>
      </c>
      <c r="N1300" s="49">
        <f t="shared" si="606"/>
        <v>1368.3815240328292</v>
      </c>
      <c r="O1300" s="49">
        <f t="shared" si="606"/>
        <v>1296.0151934349349</v>
      </c>
      <c r="P1300" s="49">
        <f t="shared" si="606"/>
        <v>1220.3594841735071</v>
      </c>
      <c r="Q1300" s="49">
        <f t="shared" si="606"/>
        <v>1184.1763188745597</v>
      </c>
      <c r="R1300" s="49">
        <f t="shared" si="606"/>
        <v>1171.0188042203963</v>
      </c>
      <c r="S1300" s="49">
        <f t="shared" si="606"/>
        <v>1256.5426494724541</v>
      </c>
      <c r="T1300" s="49">
        <f t="shared" si="606"/>
        <v>1414.4328253223871</v>
      </c>
      <c r="U1300" s="49">
        <f t="shared" si="606"/>
        <v>1394.6965533411469</v>
      </c>
      <c r="V1300" s="49">
        <f t="shared" si="606"/>
        <v>1286.1470574443149</v>
      </c>
      <c r="W1300" s="49">
        <f t="shared" si="606"/>
        <v>1226.9382415005841</v>
      </c>
      <c r="X1300" s="49">
        <f t="shared" si="606"/>
        <v>1124.9675029308289</v>
      </c>
      <c r="Y1300" s="49">
        <f t="shared" si="606"/>
        <v>1078.9162016412615</v>
      </c>
      <c r="Z1300" s="49">
        <f t="shared" si="606"/>
        <v>980.23484173504983</v>
      </c>
      <c r="AA1300" s="49">
        <f t="shared" si="606"/>
        <v>832.21280187573325</v>
      </c>
      <c r="AB1300" s="49">
        <f t="shared" si="606"/>
        <v>779.58274325908587</v>
      </c>
      <c r="AC1300" s="43" t="s">
        <v>315</v>
      </c>
      <c r="AD1300" s="90"/>
    </row>
    <row r="1301" spans="1:30">
      <c r="A1301" s="735"/>
      <c r="B1301" s="717"/>
      <c r="C1301" s="54" t="s">
        <v>33</v>
      </c>
      <c r="D1301" s="55"/>
      <c r="E1301" s="52"/>
      <c r="F1301" s="52"/>
      <c r="G1301" s="52"/>
      <c r="H1301" s="52"/>
      <c r="I1301" s="52"/>
      <c r="J1301" s="52"/>
      <c r="K1301" s="52"/>
      <c r="L1301" s="52"/>
      <c r="M1301" s="52"/>
      <c r="N1301" s="52"/>
      <c r="O1301" s="52"/>
      <c r="P1301" s="52"/>
      <c r="Q1301" s="52"/>
      <c r="R1301" s="52"/>
      <c r="S1301" s="52"/>
      <c r="T1301" s="52"/>
      <c r="U1301" s="52"/>
      <c r="V1301" s="52"/>
      <c r="W1301" s="52"/>
      <c r="X1301" s="52"/>
      <c r="Y1301" s="52"/>
      <c r="Z1301" s="52"/>
      <c r="AA1301" s="52"/>
      <c r="AB1301" s="52"/>
      <c r="AC1301" s="43"/>
      <c r="AD1301" s="90"/>
    </row>
    <row r="1302" spans="1:30">
      <c r="A1302" s="736"/>
      <c r="B1302" s="733"/>
      <c r="C1302" s="54" t="s">
        <v>18</v>
      </c>
      <c r="D1302" s="51"/>
      <c r="E1302" s="52"/>
      <c r="F1302" s="52"/>
      <c r="G1302" s="52"/>
      <c r="H1302" s="52"/>
      <c r="I1302" s="52"/>
      <c r="J1302" s="52"/>
      <c r="K1302" s="52"/>
      <c r="L1302" s="52"/>
      <c r="M1302" s="52"/>
      <c r="N1302" s="52"/>
      <c r="O1302" s="52"/>
      <c r="P1302" s="52"/>
      <c r="Q1302" s="52"/>
      <c r="R1302" s="52"/>
      <c r="S1302" s="52"/>
      <c r="T1302" s="52"/>
      <c r="U1302" s="52"/>
      <c r="V1302" s="52"/>
      <c r="W1302" s="52"/>
      <c r="X1302" s="52"/>
      <c r="Y1302" s="52"/>
      <c r="Z1302" s="52"/>
      <c r="AA1302" s="52"/>
      <c r="AB1302" s="52"/>
      <c r="AC1302" s="43"/>
      <c r="AD1302" s="90"/>
    </row>
    <row r="1303" spans="1:30">
      <c r="A1303" s="734" t="s">
        <v>21</v>
      </c>
      <c r="B1303" s="732" t="s">
        <v>262</v>
      </c>
      <c r="C1303" s="54" t="s">
        <v>16</v>
      </c>
      <c r="D1303" s="55">
        <v>13.364595545134801</v>
      </c>
      <c r="E1303" s="53">
        <v>11.957796014068</v>
      </c>
      <c r="F1303" s="53">
        <v>13.7162954279015</v>
      </c>
      <c r="G1303" s="53">
        <v>12.6611957796014</v>
      </c>
      <c r="H1303" s="53">
        <v>13.364595545134801</v>
      </c>
      <c r="I1303" s="53">
        <v>13.0128956623681</v>
      </c>
      <c r="J1303" s="53">
        <v>17.584994138335301</v>
      </c>
      <c r="K1303" s="53">
        <v>18.991793669402099</v>
      </c>
      <c r="L1303" s="53">
        <v>20.0468933177022</v>
      </c>
      <c r="M1303" s="53">
        <v>28.1359906213365</v>
      </c>
      <c r="N1303" s="53">
        <v>26.377491207502899</v>
      </c>
      <c r="O1303" s="53">
        <v>26.0257913247362</v>
      </c>
      <c r="P1303" s="53">
        <v>21.453692848769101</v>
      </c>
      <c r="Q1303" s="53">
        <v>22.508792497069201</v>
      </c>
      <c r="R1303" s="53">
        <v>23.563892145369302</v>
      </c>
      <c r="S1303" s="53">
        <v>24.618991793669402</v>
      </c>
      <c r="T1303" s="53">
        <v>30.597889800703399</v>
      </c>
      <c r="U1303" s="53">
        <v>26.729191090269602</v>
      </c>
      <c r="V1303" s="53">
        <v>25.322391559202799</v>
      </c>
      <c r="W1303" s="53">
        <v>26.729191090269602</v>
      </c>
      <c r="X1303" s="53">
        <v>20.398593200468898</v>
      </c>
      <c r="Y1303" s="53">
        <v>20.750293083235601</v>
      </c>
      <c r="Z1303" s="53">
        <v>17.584994138335301</v>
      </c>
      <c r="AA1303" s="53">
        <v>17.936694021101999</v>
      </c>
      <c r="AB1303" s="53">
        <v>15.826494724501799</v>
      </c>
      <c r="AC1303" s="26" t="s">
        <v>9</v>
      </c>
      <c r="AD1303" s="456"/>
    </row>
    <row r="1304" spans="1:30">
      <c r="A1304" s="735"/>
      <c r="B1304" s="717"/>
      <c r="C1304" s="54" t="s">
        <v>17</v>
      </c>
      <c r="D1304" s="49">
        <f t="shared" ref="D1304:AB1304" si="607">1.732*D1303*6*0.9</f>
        <v>124.99638921453676</v>
      </c>
      <c r="E1304" s="49">
        <f t="shared" si="607"/>
        <v>111.83887456037517</v>
      </c>
      <c r="F1304" s="49">
        <f t="shared" si="607"/>
        <v>128.28576787807714</v>
      </c>
      <c r="G1304" s="49">
        <f t="shared" si="607"/>
        <v>118.41763188745595</v>
      </c>
      <c r="H1304" s="49">
        <f t="shared" si="607"/>
        <v>124.99638921453676</v>
      </c>
      <c r="I1304" s="49">
        <f t="shared" si="607"/>
        <v>121.70701055099639</v>
      </c>
      <c r="J1304" s="49">
        <f t="shared" si="607"/>
        <v>164.46893317702239</v>
      </c>
      <c r="K1304" s="49">
        <f t="shared" si="607"/>
        <v>177.62644783118398</v>
      </c>
      <c r="L1304" s="49">
        <f t="shared" si="607"/>
        <v>187.49458382180512</v>
      </c>
      <c r="M1304" s="49">
        <f t="shared" si="607"/>
        <v>263.15029308323602</v>
      </c>
      <c r="N1304" s="49">
        <f t="shared" si="607"/>
        <v>246.70339976553311</v>
      </c>
      <c r="O1304" s="49">
        <f t="shared" si="607"/>
        <v>243.41402110199277</v>
      </c>
      <c r="P1304" s="49">
        <f t="shared" si="607"/>
        <v>200.65209847596765</v>
      </c>
      <c r="Q1304" s="49">
        <f t="shared" si="607"/>
        <v>210.52023446658882</v>
      </c>
      <c r="R1304" s="49">
        <f t="shared" si="607"/>
        <v>220.38837045721002</v>
      </c>
      <c r="S1304" s="49">
        <f t="shared" si="607"/>
        <v>230.25650644783119</v>
      </c>
      <c r="T1304" s="49">
        <f t="shared" si="607"/>
        <v>286.17594372801875</v>
      </c>
      <c r="U1304" s="49">
        <f t="shared" si="607"/>
        <v>249.99277842907352</v>
      </c>
      <c r="V1304" s="49">
        <f t="shared" si="607"/>
        <v>236.83526377491191</v>
      </c>
      <c r="W1304" s="49">
        <f t="shared" si="607"/>
        <v>249.99277842907352</v>
      </c>
      <c r="X1304" s="49">
        <f t="shared" si="607"/>
        <v>190.78396248534554</v>
      </c>
      <c r="Y1304" s="49">
        <f t="shared" si="607"/>
        <v>194.07334114888593</v>
      </c>
      <c r="Z1304" s="49">
        <f t="shared" si="607"/>
        <v>164.46893317702239</v>
      </c>
      <c r="AA1304" s="49">
        <f t="shared" si="607"/>
        <v>167.75831184056278</v>
      </c>
      <c r="AB1304" s="49">
        <f t="shared" si="607"/>
        <v>148.02203985932044</v>
      </c>
      <c r="AC1304" s="43" t="s">
        <v>315</v>
      </c>
      <c r="AD1304" s="90"/>
    </row>
    <row r="1305" spans="1:30">
      <c r="A1305" s="735"/>
      <c r="B1305" s="717"/>
      <c r="C1305" s="54" t="s">
        <v>33</v>
      </c>
      <c r="D1305" s="51"/>
      <c r="E1305" s="52"/>
      <c r="F1305" s="52"/>
      <c r="G1305" s="52"/>
      <c r="H1305" s="52"/>
      <c r="I1305" s="52"/>
      <c r="J1305" s="52"/>
      <c r="K1305" s="52"/>
      <c r="L1305" s="52"/>
      <c r="M1305" s="52"/>
      <c r="N1305" s="52"/>
      <c r="O1305" s="52"/>
      <c r="P1305" s="52"/>
      <c r="Q1305" s="52"/>
      <c r="R1305" s="52"/>
      <c r="S1305" s="52"/>
      <c r="T1305" s="52"/>
      <c r="U1305" s="52"/>
      <c r="V1305" s="52"/>
      <c r="W1305" s="52"/>
      <c r="X1305" s="52"/>
      <c r="Y1305" s="52"/>
      <c r="Z1305" s="52"/>
      <c r="AA1305" s="52"/>
      <c r="AB1305" s="52"/>
      <c r="AC1305" s="43"/>
      <c r="AD1305" s="90"/>
    </row>
    <row r="1306" spans="1:30">
      <c r="A1306" s="736"/>
      <c r="B1306" s="733"/>
      <c r="C1306" s="54" t="s">
        <v>18</v>
      </c>
      <c r="D1306" s="51"/>
      <c r="E1306" s="52"/>
      <c r="F1306" s="52"/>
      <c r="G1306" s="52"/>
      <c r="H1306" s="52"/>
      <c r="I1306" s="52"/>
      <c r="J1306" s="52"/>
      <c r="K1306" s="52"/>
      <c r="L1306" s="52"/>
      <c r="M1306" s="52"/>
      <c r="N1306" s="52"/>
      <c r="O1306" s="52"/>
      <c r="P1306" s="52"/>
      <c r="Q1306" s="52"/>
      <c r="R1306" s="52"/>
      <c r="S1306" s="52"/>
      <c r="T1306" s="52"/>
      <c r="U1306" s="52"/>
      <c r="V1306" s="52"/>
      <c r="W1306" s="52"/>
      <c r="X1306" s="52"/>
      <c r="Y1306" s="52"/>
      <c r="Z1306" s="52"/>
      <c r="AA1306" s="52"/>
      <c r="AB1306" s="52"/>
      <c r="AC1306" s="43"/>
      <c r="AD1306" s="90"/>
    </row>
    <row r="1307" spans="1:30">
      <c r="A1307" s="734" t="s">
        <v>25</v>
      </c>
      <c r="B1307" s="732" t="s">
        <v>58</v>
      </c>
      <c r="C1307" s="54" t="s">
        <v>16</v>
      </c>
      <c r="D1307" s="55">
        <v>0</v>
      </c>
      <c r="E1307" s="55">
        <v>0</v>
      </c>
      <c r="F1307" s="55">
        <v>0</v>
      </c>
      <c r="G1307" s="55">
        <v>0</v>
      </c>
      <c r="H1307" s="55">
        <v>0</v>
      </c>
      <c r="I1307" s="55">
        <v>0</v>
      </c>
      <c r="J1307" s="55">
        <v>0</v>
      </c>
      <c r="K1307" s="55">
        <v>0</v>
      </c>
      <c r="L1307" s="55">
        <v>0</v>
      </c>
      <c r="M1307" s="55">
        <v>0</v>
      </c>
      <c r="N1307" s="55">
        <v>0</v>
      </c>
      <c r="O1307" s="55">
        <v>0</v>
      </c>
      <c r="P1307" s="55">
        <v>0</v>
      </c>
      <c r="Q1307" s="55">
        <v>0</v>
      </c>
      <c r="R1307" s="55">
        <v>0</v>
      </c>
      <c r="S1307" s="55">
        <v>0</v>
      </c>
      <c r="T1307" s="55">
        <v>0</v>
      </c>
      <c r="U1307" s="55">
        <v>0</v>
      </c>
      <c r="V1307" s="55">
        <v>0</v>
      </c>
      <c r="W1307" s="55">
        <v>0</v>
      </c>
      <c r="X1307" s="55">
        <v>0</v>
      </c>
      <c r="Y1307" s="55">
        <v>0</v>
      </c>
      <c r="Z1307" s="55">
        <v>0</v>
      </c>
      <c r="AA1307" s="55">
        <v>0</v>
      </c>
      <c r="AB1307" s="55">
        <v>0</v>
      </c>
      <c r="AC1307" s="26" t="s">
        <v>9</v>
      </c>
      <c r="AD1307" s="456"/>
    </row>
    <row r="1308" spans="1:30">
      <c r="A1308" s="735"/>
      <c r="B1308" s="717"/>
      <c r="C1308" s="54" t="s">
        <v>17</v>
      </c>
      <c r="D1308" s="49">
        <f t="shared" ref="D1308" si="608">1.732*D1307*6*0.9</f>
        <v>0</v>
      </c>
      <c r="E1308" s="49">
        <f t="shared" ref="E1308:AB1308" si="609">1.732*E1307*6*0.9</f>
        <v>0</v>
      </c>
      <c r="F1308" s="49">
        <f t="shared" si="609"/>
        <v>0</v>
      </c>
      <c r="G1308" s="49">
        <f t="shared" si="609"/>
        <v>0</v>
      </c>
      <c r="H1308" s="49">
        <f t="shared" si="609"/>
        <v>0</v>
      </c>
      <c r="I1308" s="49">
        <f t="shared" si="609"/>
        <v>0</v>
      </c>
      <c r="J1308" s="49">
        <f t="shared" si="609"/>
        <v>0</v>
      </c>
      <c r="K1308" s="49">
        <f t="shared" si="609"/>
        <v>0</v>
      </c>
      <c r="L1308" s="49">
        <f t="shared" si="609"/>
        <v>0</v>
      </c>
      <c r="M1308" s="49">
        <f t="shared" si="609"/>
        <v>0</v>
      </c>
      <c r="N1308" s="49">
        <f t="shared" si="609"/>
        <v>0</v>
      </c>
      <c r="O1308" s="49">
        <f t="shared" si="609"/>
        <v>0</v>
      </c>
      <c r="P1308" s="49">
        <f t="shared" si="609"/>
        <v>0</v>
      </c>
      <c r="Q1308" s="49">
        <f t="shared" si="609"/>
        <v>0</v>
      </c>
      <c r="R1308" s="49">
        <f t="shared" si="609"/>
        <v>0</v>
      </c>
      <c r="S1308" s="49">
        <f t="shared" si="609"/>
        <v>0</v>
      </c>
      <c r="T1308" s="49">
        <f t="shared" si="609"/>
        <v>0</v>
      </c>
      <c r="U1308" s="49">
        <f t="shared" si="609"/>
        <v>0</v>
      </c>
      <c r="V1308" s="49">
        <f t="shared" si="609"/>
        <v>0</v>
      </c>
      <c r="W1308" s="49">
        <f t="shared" si="609"/>
        <v>0</v>
      </c>
      <c r="X1308" s="49">
        <f t="shared" si="609"/>
        <v>0</v>
      </c>
      <c r="Y1308" s="49">
        <f t="shared" si="609"/>
        <v>0</v>
      </c>
      <c r="Z1308" s="49">
        <f t="shared" si="609"/>
        <v>0</v>
      </c>
      <c r="AA1308" s="49">
        <f t="shared" si="609"/>
        <v>0</v>
      </c>
      <c r="AB1308" s="49">
        <f t="shared" si="609"/>
        <v>0</v>
      </c>
      <c r="AC1308" s="43"/>
      <c r="AD1308" s="90"/>
    </row>
    <row r="1309" spans="1:30">
      <c r="A1309" s="735"/>
      <c r="B1309" s="717"/>
      <c r="C1309" s="54" t="s">
        <v>33</v>
      </c>
      <c r="D1309" s="52"/>
      <c r="E1309" s="52"/>
      <c r="F1309" s="52"/>
      <c r="G1309" s="52"/>
      <c r="H1309" s="52"/>
      <c r="I1309" s="52"/>
      <c r="J1309" s="52"/>
      <c r="K1309" s="52"/>
      <c r="L1309" s="52"/>
      <c r="M1309" s="52"/>
      <c r="N1309" s="52"/>
      <c r="O1309" s="52"/>
      <c r="P1309" s="52"/>
      <c r="Q1309" s="52"/>
      <c r="R1309" s="52"/>
      <c r="S1309" s="52"/>
      <c r="T1309" s="52"/>
      <c r="U1309" s="52"/>
      <c r="V1309" s="52"/>
      <c r="W1309" s="52"/>
      <c r="X1309" s="52"/>
      <c r="Y1309" s="52"/>
      <c r="Z1309" s="52"/>
      <c r="AA1309" s="52"/>
      <c r="AB1309" s="52"/>
      <c r="AC1309" s="43"/>
      <c r="AD1309" s="90"/>
    </row>
    <row r="1310" spans="1:30">
      <c r="A1310" s="736"/>
      <c r="B1310" s="733"/>
      <c r="C1310" s="54" t="s">
        <v>18</v>
      </c>
      <c r="D1310" s="51"/>
      <c r="E1310" s="52"/>
      <c r="F1310" s="52"/>
      <c r="G1310" s="52"/>
      <c r="H1310" s="52"/>
      <c r="I1310" s="52"/>
      <c r="J1310" s="52"/>
      <c r="K1310" s="52"/>
      <c r="L1310" s="52"/>
      <c r="M1310" s="52"/>
      <c r="N1310" s="52"/>
      <c r="O1310" s="52"/>
      <c r="P1310" s="52"/>
      <c r="Q1310" s="52"/>
      <c r="R1310" s="52"/>
      <c r="S1310" s="52"/>
      <c r="T1310" s="52"/>
      <c r="U1310" s="52"/>
      <c r="V1310" s="52"/>
      <c r="W1310" s="52"/>
      <c r="X1310" s="52"/>
      <c r="Y1310" s="52"/>
      <c r="Z1310" s="52"/>
      <c r="AA1310" s="52"/>
      <c r="AB1310" s="52"/>
      <c r="AC1310" s="43"/>
      <c r="AD1310" s="90"/>
    </row>
    <row r="1311" spans="1:30">
      <c r="A1311" s="734" t="s">
        <v>42</v>
      </c>
      <c r="B1311" s="732" t="s">
        <v>261</v>
      </c>
      <c r="C1311" s="54" t="s">
        <v>16</v>
      </c>
      <c r="D1311" s="55">
        <v>62.133645955451399</v>
      </c>
      <c r="E1311" s="53">
        <v>57.209847596717502</v>
      </c>
      <c r="F1311" s="53">
        <v>54.865181711606098</v>
      </c>
      <c r="G1311" s="53">
        <v>57.209847596717502</v>
      </c>
      <c r="H1311" s="53">
        <v>54.865181711606098</v>
      </c>
      <c r="I1311" s="53">
        <v>59.320046893317702</v>
      </c>
      <c r="J1311" s="53">
        <v>62.837045720984797</v>
      </c>
      <c r="K1311" s="53">
        <v>80.187573270808898</v>
      </c>
      <c r="L1311" s="53">
        <v>92.848769050410297</v>
      </c>
      <c r="M1311" s="53">
        <v>101.992966002345</v>
      </c>
      <c r="N1311" s="53">
        <v>98.9449003516999</v>
      </c>
      <c r="O1311" s="53">
        <v>100.58616647127801</v>
      </c>
      <c r="P1311" s="53">
        <v>101.0550996483</v>
      </c>
      <c r="Q1311" s="53">
        <v>91.676436107854599</v>
      </c>
      <c r="R1311" s="53">
        <v>93.317702227432605</v>
      </c>
      <c r="S1311" s="53">
        <v>100.117233294256</v>
      </c>
      <c r="T1311" s="53">
        <v>101.289566236811</v>
      </c>
      <c r="U1311" s="53">
        <v>98.241500586166495</v>
      </c>
      <c r="V1311" s="53">
        <v>98.475967174677606</v>
      </c>
      <c r="W1311" s="53">
        <v>95.427901524032805</v>
      </c>
      <c r="X1311" s="53">
        <v>92.848769050410297</v>
      </c>
      <c r="Y1311" s="53">
        <v>91.910902696365795</v>
      </c>
      <c r="Z1311" s="53">
        <v>83.001172332942602</v>
      </c>
      <c r="AA1311" s="53">
        <v>71.277842907385704</v>
      </c>
      <c r="AB1311" s="53">
        <v>60.961313012895701</v>
      </c>
      <c r="AC1311" s="26" t="s">
        <v>9</v>
      </c>
      <c r="AD1311" s="456"/>
    </row>
    <row r="1312" spans="1:30">
      <c r="A1312" s="735"/>
      <c r="B1312" s="717"/>
      <c r="C1312" s="54" t="s">
        <v>17</v>
      </c>
      <c r="D1312" s="49">
        <f t="shared" ref="D1312:AB1312" si="610">1.732*D1311*6*0.9</f>
        <v>581.12356389214585</v>
      </c>
      <c r="E1312" s="49">
        <f t="shared" si="610"/>
        <v>535.07226260257949</v>
      </c>
      <c r="F1312" s="49">
        <f t="shared" si="610"/>
        <v>513.14307151230958</v>
      </c>
      <c r="G1312" s="49">
        <f t="shared" si="610"/>
        <v>535.07226260257949</v>
      </c>
      <c r="H1312" s="49">
        <f t="shared" si="610"/>
        <v>513.14307151230958</v>
      </c>
      <c r="I1312" s="49">
        <f t="shared" si="610"/>
        <v>554.80853458382182</v>
      </c>
      <c r="J1312" s="49">
        <f t="shared" si="610"/>
        <v>587.70232121922663</v>
      </c>
      <c r="K1312" s="49">
        <f t="shared" si="610"/>
        <v>749.97833528722151</v>
      </c>
      <c r="L1312" s="49">
        <f t="shared" si="610"/>
        <v>868.39596717467737</v>
      </c>
      <c r="M1312" s="49">
        <f t="shared" si="610"/>
        <v>953.91981242673239</v>
      </c>
      <c r="N1312" s="49">
        <f t="shared" si="610"/>
        <v>925.41186400937886</v>
      </c>
      <c r="O1312" s="49">
        <f t="shared" si="610"/>
        <v>940.76229777256913</v>
      </c>
      <c r="P1312" s="49">
        <f t="shared" si="610"/>
        <v>945.14813599062029</v>
      </c>
      <c r="Q1312" s="49">
        <f t="shared" si="610"/>
        <v>857.43137162954235</v>
      </c>
      <c r="R1312" s="49">
        <f t="shared" si="610"/>
        <v>872.7818053927316</v>
      </c>
      <c r="S1312" s="49">
        <f t="shared" si="610"/>
        <v>936.37645955451751</v>
      </c>
      <c r="T1312" s="49">
        <f t="shared" si="610"/>
        <v>947.34105509964581</v>
      </c>
      <c r="U1312" s="49">
        <f t="shared" si="610"/>
        <v>918.83310668229808</v>
      </c>
      <c r="V1312" s="49">
        <f t="shared" si="610"/>
        <v>921.02602579132474</v>
      </c>
      <c r="W1312" s="49">
        <f t="shared" si="610"/>
        <v>892.51807737397405</v>
      </c>
      <c r="X1312" s="49">
        <f t="shared" si="610"/>
        <v>868.39596717467737</v>
      </c>
      <c r="Y1312" s="49">
        <f t="shared" si="610"/>
        <v>859.62429073857004</v>
      </c>
      <c r="Z1312" s="49">
        <f t="shared" si="610"/>
        <v>776.29336459554554</v>
      </c>
      <c r="AA1312" s="49">
        <f t="shared" si="610"/>
        <v>666.64740914419701</v>
      </c>
      <c r="AB1312" s="49">
        <f t="shared" si="610"/>
        <v>570.15896834701095</v>
      </c>
      <c r="AC1312" s="43" t="s">
        <v>315</v>
      </c>
      <c r="AD1312" s="90"/>
    </row>
    <row r="1313" spans="1:30">
      <c r="A1313" s="735"/>
      <c r="B1313" s="717"/>
      <c r="C1313" s="54" t="s">
        <v>33</v>
      </c>
      <c r="D1313" s="51"/>
      <c r="E1313" s="52"/>
      <c r="F1313" s="52"/>
      <c r="G1313" s="52"/>
      <c r="H1313" s="52"/>
      <c r="I1313" s="52"/>
      <c r="J1313" s="52"/>
      <c r="K1313" s="52"/>
      <c r="L1313" s="52"/>
      <c r="M1313" s="52"/>
      <c r="N1313" s="52"/>
      <c r="O1313" s="52"/>
      <c r="P1313" s="52"/>
      <c r="Q1313" s="52"/>
      <c r="R1313" s="52"/>
      <c r="S1313" s="52"/>
      <c r="T1313" s="52"/>
      <c r="U1313" s="52"/>
      <c r="V1313" s="52"/>
      <c r="W1313" s="52"/>
      <c r="X1313" s="52"/>
      <c r="Y1313" s="52"/>
      <c r="Z1313" s="52"/>
      <c r="AA1313" s="52"/>
      <c r="AB1313" s="52"/>
      <c r="AC1313" s="43"/>
      <c r="AD1313" s="90"/>
    </row>
    <row r="1314" spans="1:30">
      <c r="A1314" s="736"/>
      <c r="B1314" s="733"/>
      <c r="C1314" s="54" t="s">
        <v>18</v>
      </c>
      <c r="D1314" s="51"/>
      <c r="E1314" s="52"/>
      <c r="F1314" s="52"/>
      <c r="G1314" s="52"/>
      <c r="H1314" s="52"/>
      <c r="I1314" s="52"/>
      <c r="J1314" s="52"/>
      <c r="K1314" s="52"/>
      <c r="L1314" s="52"/>
      <c r="M1314" s="52"/>
      <c r="N1314" s="52"/>
      <c r="O1314" s="52"/>
      <c r="P1314" s="52"/>
      <c r="Q1314" s="52"/>
      <c r="R1314" s="52"/>
      <c r="S1314" s="52"/>
      <c r="T1314" s="52"/>
      <c r="U1314" s="52"/>
      <c r="V1314" s="52"/>
      <c r="W1314" s="52"/>
      <c r="X1314" s="52"/>
      <c r="Y1314" s="52"/>
      <c r="Z1314" s="52"/>
      <c r="AA1314" s="52"/>
      <c r="AB1314" s="52"/>
      <c r="AC1314" s="43"/>
      <c r="AD1314" s="90"/>
    </row>
    <row r="1315" spans="1:30">
      <c r="A1315" s="734" t="s">
        <v>29</v>
      </c>
      <c r="B1315" s="732" t="s">
        <v>258</v>
      </c>
      <c r="C1315" s="54" t="s">
        <v>16</v>
      </c>
      <c r="D1315" s="75">
        <v>48.886283704572101</v>
      </c>
      <c r="E1315" s="293">
        <v>42.555685814771401</v>
      </c>
      <c r="F1315" s="293">
        <v>37.631887456037497</v>
      </c>
      <c r="G1315" s="293">
        <v>38.335287221570901</v>
      </c>
      <c r="H1315" s="293">
        <v>37.631887456037497</v>
      </c>
      <c r="I1315" s="293">
        <v>38.335287221570901</v>
      </c>
      <c r="J1315" s="293">
        <v>50.996483001172301</v>
      </c>
      <c r="K1315" s="293">
        <v>62.602579132473601</v>
      </c>
      <c r="L1315" s="293">
        <v>61.5474794841735</v>
      </c>
      <c r="M1315" s="293">
        <v>69.636576787807698</v>
      </c>
      <c r="N1315" s="293">
        <v>71.395076201641302</v>
      </c>
      <c r="O1315" s="293">
        <v>62.954279015240303</v>
      </c>
      <c r="P1315" s="293">
        <v>63.305978898006998</v>
      </c>
      <c r="Q1315" s="293">
        <v>58.030480656506398</v>
      </c>
      <c r="R1315" s="293">
        <v>60.4923798358734</v>
      </c>
      <c r="S1315" s="293">
        <v>66.822977725674093</v>
      </c>
      <c r="T1315" s="293">
        <v>80.890973036342302</v>
      </c>
      <c r="U1315" s="293">
        <v>81.946072684642402</v>
      </c>
      <c r="V1315" s="293">
        <v>80.890973036342302</v>
      </c>
      <c r="W1315" s="293">
        <v>79.132473622508797</v>
      </c>
      <c r="X1315" s="293">
        <v>75.263774912074993</v>
      </c>
      <c r="Y1315" s="293">
        <v>74.560375146541602</v>
      </c>
      <c r="Z1315" s="293">
        <v>67.526377491207498</v>
      </c>
      <c r="AA1315" s="293">
        <v>56.271981242672901</v>
      </c>
      <c r="AB1315" s="294">
        <v>47.127784290738603</v>
      </c>
      <c r="AC1315" s="26" t="s">
        <v>9</v>
      </c>
      <c r="AD1315" s="456"/>
    </row>
    <row r="1316" spans="1:30">
      <c r="A1316" s="735"/>
      <c r="B1316" s="717"/>
      <c r="C1316" s="41" t="s">
        <v>17</v>
      </c>
      <c r="D1316" s="49">
        <f>1.732*D1315*D1267</f>
        <v>516.49336459554513</v>
      </c>
      <c r="E1316" s="49">
        <f t="shared" ref="E1316:AB1316" si="611">1.732*E1315*E1267</f>
        <v>449.60933177022275</v>
      </c>
      <c r="F1316" s="49">
        <f t="shared" si="611"/>
        <v>397.58841735052738</v>
      </c>
      <c r="G1316" s="49">
        <f t="shared" si="611"/>
        <v>405.01997655334083</v>
      </c>
      <c r="H1316" s="49">
        <f t="shared" si="611"/>
        <v>397.58841735052738</v>
      </c>
      <c r="I1316" s="49">
        <f t="shared" si="611"/>
        <v>405.01997655334083</v>
      </c>
      <c r="J1316" s="49">
        <f t="shared" si="611"/>
        <v>538.78804220398558</v>
      </c>
      <c r="K1316" s="49">
        <f t="shared" si="611"/>
        <v>661.40876905041011</v>
      </c>
      <c r="L1316" s="49">
        <f t="shared" si="611"/>
        <v>650.26143024618989</v>
      </c>
      <c r="M1316" s="49">
        <f>1.732*M1315*M1267</f>
        <v>735.72436107854583</v>
      </c>
      <c r="N1316" s="49">
        <f t="shared" si="611"/>
        <v>754.30325908558063</v>
      </c>
      <c r="O1316" s="49">
        <f t="shared" si="611"/>
        <v>665.12454865181678</v>
      </c>
      <c r="P1316" s="49">
        <f t="shared" si="611"/>
        <v>668.84032825322345</v>
      </c>
      <c r="Q1316" s="49">
        <f t="shared" si="611"/>
        <v>613.10363423212141</v>
      </c>
      <c r="R1316" s="49">
        <f t="shared" si="611"/>
        <v>639.11409144196955</v>
      </c>
      <c r="S1316" s="49">
        <f t="shared" si="611"/>
        <v>705.99812426729181</v>
      </c>
      <c r="T1316" s="49">
        <f t="shared" si="611"/>
        <v>854.62930832356369</v>
      </c>
      <c r="U1316" s="49">
        <f t="shared" si="611"/>
        <v>865.77664712778392</v>
      </c>
      <c r="V1316" s="49">
        <f t="shared" si="611"/>
        <v>854.62930832356369</v>
      </c>
      <c r="W1316" s="49">
        <f>1.732*W1315*6</f>
        <v>822.34466588511145</v>
      </c>
      <c r="X1316" s="49">
        <f t="shared" si="611"/>
        <v>782.14114888628342</v>
      </c>
      <c r="Y1316" s="49">
        <f t="shared" si="611"/>
        <v>787.74527549824131</v>
      </c>
      <c r="Z1316" s="49">
        <f t="shared" si="611"/>
        <v>713.42968347010537</v>
      </c>
      <c r="AA1316" s="49">
        <f t="shared" si="611"/>
        <v>594.52473622508774</v>
      </c>
      <c r="AB1316" s="49">
        <f t="shared" si="611"/>
        <v>497.91446658851152</v>
      </c>
      <c r="AC1316" s="43" t="s">
        <v>315</v>
      </c>
      <c r="AD1316" s="90"/>
    </row>
    <row r="1317" spans="1:30">
      <c r="A1317" s="735"/>
      <c r="B1317" s="717"/>
      <c r="C1317" s="54" t="s">
        <v>33</v>
      </c>
      <c r="D1317" s="51"/>
      <c r="E1317" s="52"/>
      <c r="F1317" s="52"/>
      <c r="G1317" s="52"/>
      <c r="H1317" s="52"/>
      <c r="I1317" s="52"/>
      <c r="J1317" s="52"/>
      <c r="K1317" s="52"/>
      <c r="L1317" s="52"/>
      <c r="M1317" s="52"/>
      <c r="N1317" s="52"/>
      <c r="O1317" s="52"/>
      <c r="P1317" s="52"/>
      <c r="Q1317" s="52"/>
      <c r="R1317" s="52"/>
      <c r="S1317" s="52"/>
      <c r="T1317" s="52"/>
      <c r="U1317" s="52"/>
      <c r="V1317" s="52"/>
      <c r="W1317" s="52"/>
      <c r="X1317" s="52"/>
      <c r="Y1317" s="52"/>
      <c r="Z1317" s="52"/>
      <c r="AA1317" s="52"/>
      <c r="AB1317" s="97"/>
      <c r="AC1317" s="43"/>
      <c r="AD1317" s="90"/>
    </row>
    <row r="1318" spans="1:30">
      <c r="A1318" s="736"/>
      <c r="B1318" s="733"/>
      <c r="C1318" s="54" t="s">
        <v>18</v>
      </c>
      <c r="D1318" s="51"/>
      <c r="E1318" s="52"/>
      <c r="F1318" s="52"/>
      <c r="G1318" s="52"/>
      <c r="H1318" s="52"/>
      <c r="I1318" s="52"/>
      <c r="J1318" s="52"/>
      <c r="K1318" s="52"/>
      <c r="L1318" s="52"/>
      <c r="M1318" s="52"/>
      <c r="N1318" s="52"/>
      <c r="O1318" s="52"/>
      <c r="P1318" s="52"/>
      <c r="Q1318" s="52"/>
      <c r="R1318" s="52"/>
      <c r="S1318" s="52"/>
      <c r="T1318" s="52"/>
      <c r="U1318" s="52"/>
      <c r="V1318" s="52"/>
      <c r="W1318" s="52"/>
      <c r="X1318" s="52"/>
      <c r="Y1318" s="52"/>
      <c r="Z1318" s="52"/>
      <c r="AA1318" s="52"/>
      <c r="AB1318" s="52"/>
      <c r="AC1318" s="43"/>
      <c r="AD1318" s="90"/>
    </row>
    <row r="1319" spans="1:30" ht="15" customHeight="1">
      <c r="A1319" s="734" t="s">
        <v>34</v>
      </c>
      <c r="B1319" s="787" t="s">
        <v>398</v>
      </c>
      <c r="C1319" s="54" t="s">
        <v>16</v>
      </c>
      <c r="D1319" s="55">
        <v>0</v>
      </c>
      <c r="E1319" s="55">
        <v>0</v>
      </c>
      <c r="F1319" s="55">
        <v>0</v>
      </c>
      <c r="G1319" s="55">
        <v>0</v>
      </c>
      <c r="H1319" s="55">
        <v>0</v>
      </c>
      <c r="I1319" s="55">
        <v>0</v>
      </c>
      <c r="J1319" s="55">
        <v>0</v>
      </c>
      <c r="K1319" s="55">
        <v>0</v>
      </c>
      <c r="L1319" s="55">
        <v>0</v>
      </c>
      <c r="M1319" s="55">
        <v>0</v>
      </c>
      <c r="N1319" s="55">
        <v>0</v>
      </c>
      <c r="O1319" s="55">
        <v>0</v>
      </c>
      <c r="P1319" s="55">
        <v>0</v>
      </c>
      <c r="Q1319" s="55">
        <v>0</v>
      </c>
      <c r="R1319" s="55">
        <v>0</v>
      </c>
      <c r="S1319" s="55">
        <v>0</v>
      </c>
      <c r="T1319" s="55">
        <v>0</v>
      </c>
      <c r="U1319" s="55">
        <v>0</v>
      </c>
      <c r="V1319" s="55">
        <v>0</v>
      </c>
      <c r="W1319" s="55">
        <v>0</v>
      </c>
      <c r="X1319" s="55">
        <v>0</v>
      </c>
      <c r="Y1319" s="55">
        <v>0</v>
      </c>
      <c r="Z1319" s="55">
        <v>0</v>
      </c>
      <c r="AA1319" s="55">
        <v>0</v>
      </c>
      <c r="AB1319" s="55">
        <v>0</v>
      </c>
      <c r="AC1319" s="26" t="s">
        <v>9</v>
      </c>
      <c r="AD1319" s="456"/>
    </row>
    <row r="1320" spans="1:30">
      <c r="A1320" s="735"/>
      <c r="B1320" s="788"/>
      <c r="C1320" s="54" t="s">
        <v>17</v>
      </c>
      <c r="D1320" s="49">
        <f t="shared" ref="D1320:AB1320" si="612">1.732*D1319*6*0.9</f>
        <v>0</v>
      </c>
      <c r="E1320" s="49">
        <f t="shared" si="612"/>
        <v>0</v>
      </c>
      <c r="F1320" s="49">
        <f t="shared" si="612"/>
        <v>0</v>
      </c>
      <c r="G1320" s="49">
        <f t="shared" si="612"/>
        <v>0</v>
      </c>
      <c r="H1320" s="49">
        <f t="shared" si="612"/>
        <v>0</v>
      </c>
      <c r="I1320" s="49">
        <f t="shared" si="612"/>
        <v>0</v>
      </c>
      <c r="J1320" s="49">
        <f t="shared" si="612"/>
        <v>0</v>
      </c>
      <c r="K1320" s="49">
        <f t="shared" si="612"/>
        <v>0</v>
      </c>
      <c r="L1320" s="49">
        <f t="shared" si="612"/>
        <v>0</v>
      </c>
      <c r="M1320" s="49">
        <f t="shared" si="612"/>
        <v>0</v>
      </c>
      <c r="N1320" s="49">
        <f t="shared" si="612"/>
        <v>0</v>
      </c>
      <c r="O1320" s="49">
        <f t="shared" si="612"/>
        <v>0</v>
      </c>
      <c r="P1320" s="49">
        <f t="shared" si="612"/>
        <v>0</v>
      </c>
      <c r="Q1320" s="49">
        <f t="shared" si="612"/>
        <v>0</v>
      </c>
      <c r="R1320" s="49">
        <f t="shared" si="612"/>
        <v>0</v>
      </c>
      <c r="S1320" s="49">
        <f t="shared" si="612"/>
        <v>0</v>
      </c>
      <c r="T1320" s="49">
        <f t="shared" si="612"/>
        <v>0</v>
      </c>
      <c r="U1320" s="49">
        <f t="shared" si="612"/>
        <v>0</v>
      </c>
      <c r="V1320" s="49">
        <f t="shared" si="612"/>
        <v>0</v>
      </c>
      <c r="W1320" s="49">
        <f t="shared" si="612"/>
        <v>0</v>
      </c>
      <c r="X1320" s="49">
        <f t="shared" si="612"/>
        <v>0</v>
      </c>
      <c r="Y1320" s="49">
        <f t="shared" si="612"/>
        <v>0</v>
      </c>
      <c r="Z1320" s="49">
        <f t="shared" si="612"/>
        <v>0</v>
      </c>
      <c r="AA1320" s="49">
        <f t="shared" si="612"/>
        <v>0</v>
      </c>
      <c r="AB1320" s="49">
        <f t="shared" si="612"/>
        <v>0</v>
      </c>
      <c r="AC1320" s="43" t="s">
        <v>315</v>
      </c>
      <c r="AD1320" s="90"/>
    </row>
    <row r="1321" spans="1:30">
      <c r="A1321" s="735"/>
      <c r="B1321" s="788"/>
      <c r="C1321" s="54" t="s">
        <v>33</v>
      </c>
      <c r="D1321" s="51"/>
      <c r="E1321" s="52"/>
      <c r="F1321" s="52"/>
      <c r="G1321" s="52"/>
      <c r="H1321" s="52"/>
      <c r="I1321" s="52"/>
      <c r="J1321" s="52"/>
      <c r="K1321" s="52"/>
      <c r="L1321" s="52"/>
      <c r="M1321" s="52"/>
      <c r="N1321" s="52"/>
      <c r="O1321" s="52"/>
      <c r="P1321" s="52"/>
      <c r="Q1321" s="52"/>
      <c r="R1321" s="52"/>
      <c r="S1321" s="52"/>
      <c r="T1321" s="52"/>
      <c r="U1321" s="52"/>
      <c r="V1321" s="52"/>
      <c r="W1321" s="52"/>
      <c r="X1321" s="52"/>
      <c r="Y1321" s="52"/>
      <c r="Z1321" s="52"/>
      <c r="AA1321" s="52"/>
      <c r="AB1321" s="52"/>
      <c r="AC1321" s="43"/>
      <c r="AD1321" s="90"/>
    </row>
    <row r="1322" spans="1:30">
      <c r="A1322" s="736"/>
      <c r="B1322" s="789"/>
      <c r="C1322" s="54" t="s">
        <v>18</v>
      </c>
      <c r="D1322" s="51"/>
      <c r="E1322" s="52"/>
      <c r="F1322" s="52"/>
      <c r="G1322" s="52"/>
      <c r="H1322" s="52"/>
      <c r="I1322" s="52"/>
      <c r="J1322" s="52"/>
      <c r="K1322" s="52"/>
      <c r="L1322" s="52"/>
      <c r="M1322" s="52"/>
      <c r="N1322" s="52"/>
      <c r="O1322" s="52"/>
      <c r="P1322" s="52"/>
      <c r="Q1322" s="52"/>
      <c r="R1322" s="52"/>
      <c r="S1322" s="52"/>
      <c r="T1322" s="52"/>
      <c r="U1322" s="52"/>
      <c r="V1322" s="52"/>
      <c r="W1322" s="52"/>
      <c r="X1322" s="52"/>
      <c r="Y1322" s="52"/>
      <c r="Z1322" s="52"/>
      <c r="AA1322" s="52"/>
      <c r="AB1322" s="52"/>
      <c r="AC1322" s="43"/>
      <c r="AD1322" s="90"/>
    </row>
    <row r="1323" spans="1:30" ht="12.75" customHeight="1">
      <c r="A1323" s="734" t="s">
        <v>38</v>
      </c>
      <c r="B1323" s="732" t="s">
        <v>263</v>
      </c>
      <c r="C1323" s="54" t="s">
        <v>16</v>
      </c>
      <c r="D1323" s="55">
        <v>3.86869871043376</v>
      </c>
      <c r="E1323" s="53">
        <v>3.86869871043376</v>
      </c>
      <c r="F1323" s="53">
        <v>3.5169988276670598</v>
      </c>
      <c r="G1323" s="53">
        <v>3.5169988276670598</v>
      </c>
      <c r="H1323" s="53">
        <v>3.5169988276670598</v>
      </c>
      <c r="I1323" s="53">
        <v>3.5169988276670598</v>
      </c>
      <c r="J1323" s="53">
        <v>3.86869871043376</v>
      </c>
      <c r="K1323" s="53">
        <v>5.6271981242672897</v>
      </c>
      <c r="L1323" s="53">
        <v>13.364595545134801</v>
      </c>
      <c r="M1323" s="53">
        <v>25.322391559202799</v>
      </c>
      <c r="N1323" s="53">
        <v>24.9706916764361</v>
      </c>
      <c r="O1323" s="53">
        <v>28.487690504103199</v>
      </c>
      <c r="P1323" s="53">
        <v>23.563892145369302</v>
      </c>
      <c r="Q1323" s="53">
        <v>21.453692848769101</v>
      </c>
      <c r="R1323" s="53">
        <v>18.640093786635401</v>
      </c>
      <c r="S1323" s="53">
        <v>16.529894490035201</v>
      </c>
      <c r="T1323" s="53">
        <v>16.178194607268502</v>
      </c>
      <c r="U1323" s="53">
        <v>16.529894490035201</v>
      </c>
      <c r="V1323" s="53">
        <v>9.8475967174677592</v>
      </c>
      <c r="W1323" s="53">
        <v>6.3305978898006998</v>
      </c>
      <c r="X1323" s="53">
        <v>6.3305978898006998</v>
      </c>
      <c r="Y1323" s="53">
        <v>5.27549824150059</v>
      </c>
      <c r="Z1323" s="53">
        <v>5.9788980070340001</v>
      </c>
      <c r="AA1323" s="53">
        <v>4.5720984759671701</v>
      </c>
      <c r="AB1323" s="53">
        <v>4.5720984759671701</v>
      </c>
      <c r="AC1323" s="26" t="s">
        <v>9</v>
      </c>
      <c r="AD1323" s="456"/>
    </row>
    <row r="1324" spans="1:30">
      <c r="A1324" s="735"/>
      <c r="B1324" s="717"/>
      <c r="C1324" s="54" t="s">
        <v>17</v>
      </c>
      <c r="D1324" s="49">
        <f t="shared" ref="D1324:AB1324" si="613">1.732*D1323*6*0.9</f>
        <v>36.183165298944878</v>
      </c>
      <c r="E1324" s="49">
        <f t="shared" si="613"/>
        <v>36.183165298944878</v>
      </c>
      <c r="F1324" s="49">
        <f t="shared" si="613"/>
        <v>32.893786635404481</v>
      </c>
      <c r="G1324" s="49">
        <f t="shared" si="613"/>
        <v>32.893786635404481</v>
      </c>
      <c r="H1324" s="49">
        <f t="shared" si="613"/>
        <v>32.893786635404481</v>
      </c>
      <c r="I1324" s="49">
        <f t="shared" si="613"/>
        <v>32.893786635404481</v>
      </c>
      <c r="J1324" s="49">
        <f t="shared" si="613"/>
        <v>36.183165298944878</v>
      </c>
      <c r="K1324" s="49">
        <f t="shared" si="613"/>
        <v>52.630058616647112</v>
      </c>
      <c r="L1324" s="49">
        <f t="shared" si="613"/>
        <v>124.99638921453676</v>
      </c>
      <c r="M1324" s="49">
        <f t="shared" si="613"/>
        <v>236.83526377491191</v>
      </c>
      <c r="N1324" s="49">
        <f t="shared" si="613"/>
        <v>233.54588511137158</v>
      </c>
      <c r="O1324" s="49">
        <f t="shared" si="613"/>
        <v>266.43967174677641</v>
      </c>
      <c r="P1324" s="49">
        <f t="shared" si="613"/>
        <v>220.38837045721002</v>
      </c>
      <c r="Q1324" s="49">
        <f t="shared" si="613"/>
        <v>200.65209847596765</v>
      </c>
      <c r="R1324" s="49">
        <f t="shared" si="613"/>
        <v>174.33706916764356</v>
      </c>
      <c r="S1324" s="49">
        <f t="shared" si="613"/>
        <v>154.60079718640125</v>
      </c>
      <c r="T1324" s="49">
        <f t="shared" si="613"/>
        <v>151.31141852286083</v>
      </c>
      <c r="U1324" s="49">
        <f t="shared" si="613"/>
        <v>154.60079718640125</v>
      </c>
      <c r="V1324" s="49">
        <f t="shared" si="613"/>
        <v>92.102602579132451</v>
      </c>
      <c r="W1324" s="49">
        <f t="shared" si="613"/>
        <v>59.208815943727977</v>
      </c>
      <c r="X1324" s="49">
        <f t="shared" si="613"/>
        <v>59.208815943727977</v>
      </c>
      <c r="Y1324" s="49">
        <f t="shared" si="613"/>
        <v>49.340679953106722</v>
      </c>
      <c r="Z1324" s="49">
        <f t="shared" si="613"/>
        <v>55.919437280187587</v>
      </c>
      <c r="AA1324" s="49">
        <f t="shared" si="613"/>
        <v>42.761922626025758</v>
      </c>
      <c r="AB1324" s="49">
        <f t="shared" si="613"/>
        <v>42.761922626025758</v>
      </c>
      <c r="AC1324" s="43" t="s">
        <v>315</v>
      </c>
      <c r="AD1324" s="90"/>
    </row>
    <row r="1325" spans="1:30">
      <c r="A1325" s="735"/>
      <c r="B1325" s="717"/>
      <c r="C1325" s="54" t="s">
        <v>33</v>
      </c>
      <c r="D1325" s="51"/>
      <c r="E1325" s="52"/>
      <c r="F1325" s="52"/>
      <c r="G1325" s="52"/>
      <c r="H1325" s="52"/>
      <c r="I1325" s="52"/>
      <c r="J1325" s="52"/>
      <c r="K1325" s="52"/>
      <c r="L1325" s="52"/>
      <c r="M1325" s="52"/>
      <c r="N1325" s="52"/>
      <c r="O1325" s="52"/>
      <c r="P1325" s="52"/>
      <c r="Q1325" s="52"/>
      <c r="R1325" s="52"/>
      <c r="S1325" s="52"/>
      <c r="T1325" s="52"/>
      <c r="U1325" s="52"/>
      <c r="V1325" s="52"/>
      <c r="W1325" s="52"/>
      <c r="X1325" s="52"/>
      <c r="Y1325" s="52"/>
      <c r="Z1325" s="52"/>
      <c r="AA1325" s="52"/>
      <c r="AB1325" s="52"/>
      <c r="AC1325" s="43"/>
      <c r="AD1325" s="90"/>
    </row>
    <row r="1326" spans="1:30">
      <c r="A1326" s="736"/>
      <c r="B1326" s="733"/>
      <c r="C1326" s="54" t="s">
        <v>18</v>
      </c>
      <c r="D1326" s="51"/>
      <c r="E1326" s="52"/>
      <c r="F1326" s="52"/>
      <c r="G1326" s="52"/>
      <c r="H1326" s="52"/>
      <c r="I1326" s="52"/>
      <c r="J1326" s="52"/>
      <c r="K1326" s="52"/>
      <c r="L1326" s="52"/>
      <c r="M1326" s="52"/>
      <c r="N1326" s="52"/>
      <c r="O1326" s="52"/>
      <c r="P1326" s="52"/>
      <c r="Q1326" s="52"/>
      <c r="R1326" s="52"/>
      <c r="S1326" s="52"/>
      <c r="T1326" s="52"/>
      <c r="U1326" s="52"/>
      <c r="V1326" s="52"/>
      <c r="W1326" s="52"/>
      <c r="X1326" s="52"/>
      <c r="Y1326" s="52"/>
      <c r="Z1326" s="52"/>
      <c r="AA1326" s="52"/>
      <c r="AB1326" s="52"/>
      <c r="AC1326" s="43"/>
      <c r="AD1326" s="90"/>
    </row>
    <row r="1327" spans="1:30">
      <c r="A1327" s="734" t="s">
        <v>40</v>
      </c>
      <c r="B1327" s="732" t="s">
        <v>260</v>
      </c>
      <c r="C1327" s="54" t="s">
        <v>16</v>
      </c>
      <c r="D1327" s="55">
        <f>D1299-D1303-D1315-D1319-D1323</f>
        <v>13.012895662368132</v>
      </c>
      <c r="E1327" s="55">
        <f t="shared" ref="E1327:AB1327" si="614">E1299-E1303-E1315-E1319-E1323</f>
        <v>13.012895662368139</v>
      </c>
      <c r="F1327" s="55">
        <f t="shared" si="614"/>
        <v>13.364595545134847</v>
      </c>
      <c r="G1327" s="55">
        <f t="shared" si="614"/>
        <v>13.364595545134833</v>
      </c>
      <c r="H1327" s="55">
        <f t="shared" si="614"/>
        <v>12.661195779601442</v>
      </c>
      <c r="I1327" s="55">
        <f t="shared" si="614"/>
        <v>15.123094958968444</v>
      </c>
      <c r="J1327" s="55">
        <f t="shared" si="614"/>
        <v>16.17819460726853</v>
      </c>
      <c r="K1327" s="55">
        <f t="shared" si="614"/>
        <v>15.474794841735017</v>
      </c>
      <c r="L1327" s="55">
        <f t="shared" si="614"/>
        <v>20.398593200468493</v>
      </c>
      <c r="M1327" s="55">
        <f t="shared" si="614"/>
        <v>22.157092614301988</v>
      </c>
      <c r="N1327" s="55">
        <f t="shared" si="614"/>
        <v>23.56389214536971</v>
      </c>
      <c r="O1327" s="55">
        <f t="shared" si="614"/>
        <v>21.1019929660023</v>
      </c>
      <c r="P1327" s="55">
        <f t="shared" si="614"/>
        <v>22.15709261430262</v>
      </c>
      <c r="Q1327" s="55">
        <f t="shared" si="614"/>
        <v>24.618991793669288</v>
      </c>
      <c r="R1327" s="55">
        <f t="shared" si="614"/>
        <v>22.508792497068892</v>
      </c>
      <c r="S1327" s="55">
        <f t="shared" si="614"/>
        <v>26.377491207503301</v>
      </c>
      <c r="T1327" s="55">
        <f t="shared" si="614"/>
        <v>23.563892145368804</v>
      </c>
      <c r="U1327" s="55">
        <f t="shared" si="614"/>
        <v>23.915592028135794</v>
      </c>
      <c r="V1327" s="55">
        <f t="shared" si="614"/>
        <v>21.453692848769144</v>
      </c>
      <c r="W1327" s="55">
        <f t="shared" si="614"/>
        <v>18.991793669401901</v>
      </c>
      <c r="X1327" s="55">
        <f t="shared" si="614"/>
        <v>18.28839390386841</v>
      </c>
      <c r="Y1327" s="55">
        <f t="shared" si="614"/>
        <v>14.771395076201198</v>
      </c>
      <c r="Z1327" s="55">
        <f t="shared" si="614"/>
        <v>13.716295427901191</v>
      </c>
      <c r="AA1327" s="55">
        <f t="shared" si="614"/>
        <v>10.199296600234536</v>
      </c>
      <c r="AB1327" s="55">
        <f t="shared" si="614"/>
        <v>15.826494724501725</v>
      </c>
      <c r="AC1327" s="26" t="s">
        <v>9</v>
      </c>
      <c r="AD1327" s="456"/>
    </row>
    <row r="1328" spans="1:30">
      <c r="A1328" s="735"/>
      <c r="B1328" s="717"/>
      <c r="C1328" s="54" t="s">
        <v>17</v>
      </c>
      <c r="D1328" s="49">
        <f t="shared" ref="D1328:AB1328" si="615">1.732*D1327*6*0.9</f>
        <v>121.70701055099669</v>
      </c>
      <c r="E1328" s="49">
        <f t="shared" si="615"/>
        <v>121.70701055099674</v>
      </c>
      <c r="F1328" s="49">
        <f t="shared" si="615"/>
        <v>124.99638921453719</v>
      </c>
      <c r="G1328" s="49">
        <f t="shared" si="615"/>
        <v>124.99638921453706</v>
      </c>
      <c r="H1328" s="49">
        <f t="shared" si="615"/>
        <v>118.41763188745637</v>
      </c>
      <c r="I1328" s="49">
        <f t="shared" si="615"/>
        <v>141.44328253224006</v>
      </c>
      <c r="J1328" s="49">
        <f t="shared" si="615"/>
        <v>151.31141852286112</v>
      </c>
      <c r="K1328" s="49">
        <f t="shared" si="615"/>
        <v>144.73266119577926</v>
      </c>
      <c r="L1328" s="49">
        <f t="shared" si="615"/>
        <v>190.78396248534173</v>
      </c>
      <c r="M1328" s="49">
        <f t="shared" si="615"/>
        <v>207.23085580304365</v>
      </c>
      <c r="N1328" s="49">
        <f t="shared" si="615"/>
        <v>220.38837045721382</v>
      </c>
      <c r="O1328" s="49">
        <f t="shared" si="615"/>
        <v>197.36271981242629</v>
      </c>
      <c r="P1328" s="49">
        <f t="shared" si="615"/>
        <v>207.23085580304954</v>
      </c>
      <c r="Q1328" s="49">
        <f t="shared" si="615"/>
        <v>230.25650644783011</v>
      </c>
      <c r="R1328" s="49">
        <f t="shared" si="615"/>
        <v>210.52023446658595</v>
      </c>
      <c r="S1328" s="49">
        <f t="shared" si="615"/>
        <v>246.70339976553691</v>
      </c>
      <c r="T1328" s="49">
        <f t="shared" si="615"/>
        <v>220.38837045720535</v>
      </c>
      <c r="U1328" s="49">
        <f t="shared" si="615"/>
        <v>223.67774912074847</v>
      </c>
      <c r="V1328" s="49">
        <f t="shared" si="615"/>
        <v>200.65209847596805</v>
      </c>
      <c r="W1328" s="49">
        <f t="shared" si="615"/>
        <v>177.62644783118208</v>
      </c>
      <c r="X1328" s="49">
        <f t="shared" si="615"/>
        <v>171.04769050410047</v>
      </c>
      <c r="Y1328" s="49">
        <f t="shared" si="615"/>
        <v>138.15390386869458</v>
      </c>
      <c r="Z1328" s="49">
        <f t="shared" si="615"/>
        <v>128.28576787807424</v>
      </c>
      <c r="AA1328" s="49">
        <f t="shared" si="615"/>
        <v>95.391981242673566</v>
      </c>
      <c r="AB1328" s="49">
        <f t="shared" si="615"/>
        <v>148.02203985931973</v>
      </c>
      <c r="AC1328" s="43" t="s">
        <v>315</v>
      </c>
      <c r="AD1328" s="90"/>
    </row>
    <row r="1329" spans="1:30">
      <c r="A1329" s="735"/>
      <c r="B1329" s="717"/>
      <c r="C1329" s="54" t="s">
        <v>33</v>
      </c>
      <c r="D1329" s="51"/>
      <c r="E1329" s="52"/>
      <c r="F1329" s="52"/>
      <c r="G1329" s="52"/>
      <c r="H1329" s="52"/>
      <c r="I1329" s="52"/>
      <c r="J1329" s="52"/>
      <c r="K1329" s="52"/>
      <c r="L1329" s="52"/>
      <c r="M1329" s="52"/>
      <c r="N1329" s="52"/>
      <c r="O1329" s="52"/>
      <c r="P1329" s="52"/>
      <c r="Q1329" s="52"/>
      <c r="R1329" s="52"/>
      <c r="S1329" s="52"/>
      <c r="T1329" s="52"/>
      <c r="U1329" s="52"/>
      <c r="V1329" s="52"/>
      <c r="W1329" s="52"/>
      <c r="X1329" s="52"/>
      <c r="Y1329" s="52"/>
      <c r="Z1329" s="52"/>
      <c r="AA1329" s="52"/>
      <c r="AB1329" s="52"/>
      <c r="AC1329" s="305"/>
      <c r="AD1329" s="308"/>
    </row>
    <row r="1330" spans="1:30">
      <c r="A1330" s="736"/>
      <c r="B1330" s="733"/>
      <c r="C1330" s="54" t="s">
        <v>18</v>
      </c>
      <c r="D1330" s="51"/>
      <c r="E1330" s="52"/>
      <c r="F1330" s="52"/>
      <c r="G1330" s="52"/>
      <c r="H1330" s="52"/>
      <c r="I1330" s="52"/>
      <c r="J1330" s="52"/>
      <c r="K1330" s="52"/>
      <c r="L1330" s="52"/>
      <c r="M1330" s="52"/>
      <c r="N1330" s="52"/>
      <c r="O1330" s="52"/>
      <c r="P1330" s="52"/>
      <c r="Q1330" s="52"/>
      <c r="R1330" s="52"/>
      <c r="S1330" s="52"/>
      <c r="T1330" s="52"/>
      <c r="U1330" s="52"/>
      <c r="V1330" s="52"/>
      <c r="W1330" s="52"/>
      <c r="X1330" s="52"/>
      <c r="Y1330" s="52"/>
      <c r="Z1330" s="52"/>
      <c r="AA1330" s="52"/>
      <c r="AB1330" s="52"/>
      <c r="AC1330" s="305"/>
      <c r="AD1330" s="308"/>
    </row>
    <row r="1331" spans="1:30" ht="15" customHeight="1">
      <c r="A1331" s="761" t="s">
        <v>51</v>
      </c>
      <c r="B1331" s="756"/>
      <c r="C1331" s="67" t="s">
        <v>17</v>
      </c>
      <c r="D1331" s="65">
        <f>D1273+D1300</f>
        <v>1736.6883798358729</v>
      </c>
      <c r="E1331" s="65">
        <f t="shared" ref="E1331:AB1331" si="616">E1273+E1300</f>
        <v>1583.4825228604923</v>
      </c>
      <c r="F1331" s="65">
        <f t="shared" si="616"/>
        <v>1504.3607831184058</v>
      </c>
      <c r="G1331" s="306">
        <f t="shared" si="616"/>
        <v>1557.9532895662364</v>
      </c>
      <c r="H1331" s="306">
        <f t="shared" si="616"/>
        <v>1525.7904759671746</v>
      </c>
      <c r="I1331" s="65">
        <f>I1273+I1300</f>
        <v>1603.5233669402119</v>
      </c>
      <c r="J1331" s="65">
        <f t="shared" si="616"/>
        <v>1834.6996811254401</v>
      </c>
      <c r="K1331" s="306">
        <f t="shared" si="616"/>
        <v>2234.7794982414989</v>
      </c>
      <c r="L1331" s="65">
        <f>L1273+L1300</f>
        <v>2578.0261617819415</v>
      </c>
      <c r="M1331" s="65">
        <f>M1273+M1300</f>
        <v>3027.5928534583782</v>
      </c>
      <c r="N1331" s="306">
        <f t="shared" si="616"/>
        <v>3005.6027479484219</v>
      </c>
      <c r="O1331" s="306">
        <f t="shared" si="616"/>
        <v>2938.7796295427897</v>
      </c>
      <c r="P1331" s="65">
        <f>P1273+P1300</f>
        <v>2853.9867573270817</v>
      </c>
      <c r="Q1331" s="65">
        <f>Q1273+Q1300</f>
        <v>2689.6335615474786</v>
      </c>
      <c r="R1331" s="306">
        <f t="shared" si="616"/>
        <v>2697.2539554513455</v>
      </c>
      <c r="S1331" s="65">
        <f>S1273+S1300</f>
        <v>2867.7473247362295</v>
      </c>
      <c r="T1331" s="306">
        <f t="shared" si="616"/>
        <v>3063.1668745603706</v>
      </c>
      <c r="U1331" s="306">
        <f t="shared" si="616"/>
        <v>3007.4789120750265</v>
      </c>
      <c r="V1331" s="306">
        <f t="shared" si="616"/>
        <v>2895.1588135990623</v>
      </c>
      <c r="W1331" s="306">
        <f t="shared" si="616"/>
        <v>2831.996651817115</v>
      </c>
      <c r="X1331" s="306">
        <f t="shared" si="616"/>
        <v>2628.2135521688124</v>
      </c>
      <c r="Y1331" s="306">
        <f t="shared" si="616"/>
        <v>2585.4211723329386</v>
      </c>
      <c r="Z1331" s="306">
        <f t="shared" si="616"/>
        <v>2349.0732239155896</v>
      </c>
      <c r="AA1331" s="306">
        <f t="shared" si="616"/>
        <v>2004.0417678780775</v>
      </c>
      <c r="AB1331" s="307">
        <f t="shared" si="616"/>
        <v>1780.1264525205156</v>
      </c>
      <c r="AC1331" s="66"/>
      <c r="AD1331" s="260"/>
    </row>
    <row r="1332" spans="1:30" ht="17.25" customHeight="1" thickBot="1">
      <c r="A1332" s="748"/>
      <c r="B1332" s="749"/>
      <c r="C1332" s="69" t="s">
        <v>33</v>
      </c>
      <c r="D1332" s="133"/>
      <c r="E1332" s="134"/>
      <c r="F1332" s="134"/>
      <c r="G1332" s="134"/>
      <c r="H1332" s="134"/>
      <c r="I1332" s="134"/>
      <c r="J1332" s="134"/>
      <c r="K1332" s="134"/>
      <c r="L1332" s="134"/>
      <c r="M1332" s="134"/>
      <c r="N1332" s="134"/>
      <c r="O1332" s="134"/>
      <c r="P1332" s="134"/>
      <c r="Q1332" s="134"/>
      <c r="R1332" s="134"/>
      <c r="S1332" s="134"/>
      <c r="T1332" s="134"/>
      <c r="U1332" s="134"/>
      <c r="V1332" s="134"/>
      <c r="W1332" s="134"/>
      <c r="X1332" s="134"/>
      <c r="Y1332" s="134"/>
      <c r="Z1332" s="134"/>
      <c r="AA1332" s="134"/>
      <c r="AB1332" s="135"/>
      <c r="AC1332" s="66"/>
      <c r="AD1332" s="260"/>
    </row>
    <row r="1333" spans="1:30">
      <c r="A1333" s="523"/>
      <c r="B1333" s="523"/>
      <c r="C1333" s="118"/>
      <c r="D1333" s="119"/>
      <c r="E1333" s="120"/>
      <c r="F1333" s="120"/>
      <c r="G1333" s="120"/>
      <c r="H1333" s="120"/>
      <c r="I1333" s="120"/>
      <c r="J1333" s="120"/>
      <c r="K1333" s="120"/>
      <c r="L1333" s="120"/>
      <c r="M1333" s="120"/>
      <c r="N1333" s="120"/>
      <c r="O1333" s="120"/>
      <c r="P1333" s="120"/>
      <c r="Q1333" s="120"/>
      <c r="R1333" s="120"/>
      <c r="S1333" s="120"/>
      <c r="T1333" s="120"/>
      <c r="U1333" s="120"/>
      <c r="V1333" s="120"/>
      <c r="W1333" s="120"/>
      <c r="X1333" s="120"/>
      <c r="Y1333" s="120"/>
      <c r="Z1333" s="120"/>
      <c r="AA1333" s="120"/>
      <c r="AB1333" s="120"/>
      <c r="AC1333" s="66"/>
      <c r="AD1333" s="260"/>
    </row>
    <row r="1334" spans="1:30" ht="13.5" thickBot="1">
      <c r="A1334" s="400"/>
      <c r="B1334" s="401"/>
      <c r="C1334" s="308"/>
      <c r="D1334" s="91"/>
      <c r="E1334" s="92"/>
      <c r="F1334" s="92"/>
      <c r="G1334" s="92"/>
      <c r="H1334" s="92"/>
      <c r="I1334" s="92"/>
      <c r="J1334" s="92"/>
      <c r="K1334" s="92"/>
      <c r="L1334" s="92"/>
      <c r="M1334" s="92"/>
      <c r="N1334" s="92"/>
      <c r="O1334" s="92"/>
      <c r="P1334" s="92"/>
      <c r="Q1334" s="92"/>
      <c r="R1334" s="92"/>
      <c r="S1334" s="92"/>
      <c r="T1334" s="92"/>
      <c r="U1334" s="92"/>
      <c r="V1334" s="92"/>
      <c r="W1334" s="92"/>
      <c r="X1334" s="92"/>
      <c r="Y1334" s="92"/>
      <c r="Z1334" s="92"/>
      <c r="AA1334" s="92"/>
      <c r="AB1334" s="92"/>
      <c r="AC1334" s="305"/>
      <c r="AD1334" s="308"/>
    </row>
    <row r="1335" spans="1:30" ht="34.5" thickBot="1">
      <c r="A1335" s="316" t="s">
        <v>3</v>
      </c>
      <c r="B1335" s="16" t="s">
        <v>4</v>
      </c>
      <c r="C1335" s="17" t="s">
        <v>5</v>
      </c>
      <c r="D1335" s="18"/>
      <c r="E1335" s="750" t="s">
        <v>6</v>
      </c>
      <c r="F1335" s="751"/>
      <c r="G1335" s="751"/>
      <c r="H1335" s="751"/>
      <c r="I1335" s="751"/>
      <c r="J1335" s="751"/>
      <c r="K1335" s="751"/>
      <c r="L1335" s="751"/>
      <c r="M1335" s="751"/>
      <c r="N1335" s="751"/>
      <c r="O1335" s="751"/>
      <c r="P1335" s="751"/>
      <c r="Q1335" s="751"/>
      <c r="R1335" s="751"/>
      <c r="S1335" s="751"/>
      <c r="T1335" s="751"/>
      <c r="U1335" s="751"/>
      <c r="V1335" s="751"/>
      <c r="W1335" s="751"/>
      <c r="X1335" s="751"/>
      <c r="Y1335" s="751"/>
      <c r="Z1335" s="751"/>
      <c r="AA1335" s="751"/>
      <c r="AB1335" s="752"/>
      <c r="AC1335" s="19" t="s">
        <v>7</v>
      </c>
      <c r="AD1335" s="536"/>
    </row>
    <row r="1336" spans="1:30" ht="13.5" thickBot="1">
      <c r="A1336" s="20" t="s">
        <v>264</v>
      </c>
      <c r="B1336" s="21"/>
      <c r="C1336" s="22"/>
      <c r="D1336" s="72">
        <v>0</v>
      </c>
      <c r="E1336" s="23">
        <v>1</v>
      </c>
      <c r="F1336" s="23">
        <v>2</v>
      </c>
      <c r="G1336" s="23">
        <v>3</v>
      </c>
      <c r="H1336" s="24">
        <v>4</v>
      </c>
      <c r="I1336" s="23">
        <v>5</v>
      </c>
      <c r="J1336" s="23">
        <v>6</v>
      </c>
      <c r="K1336" s="23">
        <v>7</v>
      </c>
      <c r="L1336" s="23">
        <v>8</v>
      </c>
      <c r="M1336" s="23">
        <v>9</v>
      </c>
      <c r="N1336" s="24">
        <v>10</v>
      </c>
      <c r="O1336" s="23">
        <v>11</v>
      </c>
      <c r="P1336" s="23">
        <v>12</v>
      </c>
      <c r="Q1336" s="23">
        <v>13</v>
      </c>
      <c r="R1336" s="23">
        <v>14</v>
      </c>
      <c r="S1336" s="23">
        <v>15</v>
      </c>
      <c r="T1336" s="23">
        <v>16</v>
      </c>
      <c r="U1336" s="23">
        <v>17</v>
      </c>
      <c r="V1336" s="24">
        <v>18</v>
      </c>
      <c r="W1336" s="23">
        <v>19</v>
      </c>
      <c r="X1336" s="23">
        <v>20</v>
      </c>
      <c r="Y1336" s="24">
        <v>21</v>
      </c>
      <c r="Z1336" s="23">
        <v>22</v>
      </c>
      <c r="AA1336" s="23">
        <v>23</v>
      </c>
      <c r="AB1336" s="25">
        <v>24</v>
      </c>
      <c r="AC1336" s="26"/>
      <c r="AD1336" s="456"/>
    </row>
    <row r="1337" spans="1:30" ht="14.25" customHeight="1" thickBot="1">
      <c r="A1337" s="276" t="s">
        <v>10</v>
      </c>
      <c r="B1337" s="277"/>
      <c r="C1337" s="278" t="s">
        <v>11</v>
      </c>
      <c r="D1337" s="283">
        <v>10.199999999999999</v>
      </c>
      <c r="E1337" s="283">
        <v>10.199999999999999</v>
      </c>
      <c r="F1337" s="283">
        <v>10.199999999999999</v>
      </c>
      <c r="G1337" s="283">
        <v>10.199999999999999</v>
      </c>
      <c r="H1337" s="301">
        <v>10.199999999999999</v>
      </c>
      <c r="I1337" s="283">
        <v>10.199999999999999</v>
      </c>
      <c r="J1337" s="283">
        <v>10.199999999999999</v>
      </c>
      <c r="K1337" s="309">
        <v>10.1</v>
      </c>
      <c r="L1337" s="309">
        <v>10.1</v>
      </c>
      <c r="M1337" s="309">
        <v>10</v>
      </c>
      <c r="N1337" s="310">
        <v>10</v>
      </c>
      <c r="O1337" s="309">
        <v>10</v>
      </c>
      <c r="P1337" s="309">
        <v>10</v>
      </c>
      <c r="Q1337" s="309">
        <v>10</v>
      </c>
      <c r="R1337" s="309">
        <v>10</v>
      </c>
      <c r="S1337" s="309">
        <v>10</v>
      </c>
      <c r="T1337" s="309">
        <v>10</v>
      </c>
      <c r="U1337" s="309">
        <v>10</v>
      </c>
      <c r="V1337" s="309">
        <v>10</v>
      </c>
      <c r="W1337" s="309">
        <v>10</v>
      </c>
      <c r="X1337" s="309">
        <v>10</v>
      </c>
      <c r="Y1337" s="310">
        <v>10</v>
      </c>
      <c r="Z1337" s="309">
        <v>10</v>
      </c>
      <c r="AA1337" s="309">
        <v>10</v>
      </c>
      <c r="AB1337" s="311">
        <v>10.199999999999999</v>
      </c>
      <c r="AC1337" s="26"/>
      <c r="AD1337" s="456"/>
    </row>
    <row r="1338" spans="1:30" ht="13.5" thickBot="1">
      <c r="A1338" s="276" t="s">
        <v>13</v>
      </c>
      <c r="B1338" s="277"/>
      <c r="C1338" s="278" t="s">
        <v>11</v>
      </c>
      <c r="D1338" s="283">
        <v>10.199999999999999</v>
      </c>
      <c r="E1338" s="283">
        <v>10.199999999999999</v>
      </c>
      <c r="F1338" s="283">
        <v>10.199999999999999</v>
      </c>
      <c r="G1338" s="283">
        <v>10.199999999999999</v>
      </c>
      <c r="H1338" s="301">
        <v>10.199999999999999</v>
      </c>
      <c r="I1338" s="283">
        <v>10.199999999999999</v>
      </c>
      <c r="J1338" s="283">
        <v>10.199999999999999</v>
      </c>
      <c r="K1338" s="309">
        <v>10.1</v>
      </c>
      <c r="L1338" s="309">
        <v>10.1</v>
      </c>
      <c r="M1338" s="309">
        <v>10.1</v>
      </c>
      <c r="N1338" s="310">
        <v>10.1</v>
      </c>
      <c r="O1338" s="309">
        <v>10.1</v>
      </c>
      <c r="P1338" s="309">
        <v>10.1</v>
      </c>
      <c r="Q1338" s="309">
        <v>10.1</v>
      </c>
      <c r="R1338" s="309">
        <v>10.1</v>
      </c>
      <c r="S1338" s="309">
        <v>10</v>
      </c>
      <c r="T1338" s="309">
        <v>10</v>
      </c>
      <c r="U1338" s="309">
        <v>10</v>
      </c>
      <c r="V1338" s="310">
        <v>10</v>
      </c>
      <c r="W1338" s="309">
        <v>10</v>
      </c>
      <c r="X1338" s="309">
        <v>10</v>
      </c>
      <c r="Y1338" s="310">
        <v>10</v>
      </c>
      <c r="Z1338" s="309">
        <v>10.1</v>
      </c>
      <c r="AA1338" s="309">
        <v>10.1</v>
      </c>
      <c r="AB1338" s="311">
        <v>10.199999999999999</v>
      </c>
      <c r="AC1338" s="26"/>
      <c r="AD1338" s="456"/>
    </row>
    <row r="1339" spans="1:30">
      <c r="A1339" s="737" t="s">
        <v>56</v>
      </c>
      <c r="B1339" s="716" t="s">
        <v>200</v>
      </c>
      <c r="C1339" s="39" t="s">
        <v>17</v>
      </c>
      <c r="D1339" s="107"/>
      <c r="E1339" s="109"/>
      <c r="F1339" s="109"/>
      <c r="G1339" s="109"/>
      <c r="H1339" s="109"/>
      <c r="I1339" s="109"/>
      <c r="J1339" s="109"/>
      <c r="K1339" s="109"/>
      <c r="L1339" s="109"/>
      <c r="M1339" s="109"/>
      <c r="N1339" s="109"/>
      <c r="O1339" s="109"/>
      <c r="P1339" s="109"/>
      <c r="Q1339" s="109"/>
      <c r="R1339" s="109"/>
      <c r="S1339" s="109"/>
      <c r="T1339" s="109"/>
      <c r="U1339" s="109"/>
      <c r="V1339" s="109"/>
      <c r="W1339" s="109"/>
      <c r="X1339" s="109"/>
      <c r="Y1339" s="109"/>
      <c r="Z1339" s="109"/>
      <c r="AA1339" s="109"/>
      <c r="AB1339" s="203"/>
      <c r="AC1339" s="43"/>
      <c r="AD1339" s="90"/>
    </row>
    <row r="1340" spans="1:30">
      <c r="A1340" s="738"/>
      <c r="B1340" s="717"/>
      <c r="C1340" s="54" t="s">
        <v>33</v>
      </c>
      <c r="D1340" s="52" t="s">
        <v>50</v>
      </c>
      <c r="E1340" s="52"/>
      <c r="F1340" s="388"/>
      <c r="G1340" s="52"/>
      <c r="H1340" s="52"/>
      <c r="I1340" s="52"/>
      <c r="J1340" s="52"/>
      <c r="K1340" s="52"/>
      <c r="L1340" s="52"/>
      <c r="M1340" s="52"/>
      <c r="N1340" s="52"/>
      <c r="O1340" s="52"/>
      <c r="P1340" s="52"/>
      <c r="Q1340" s="52"/>
      <c r="R1340" s="52"/>
      <c r="S1340" s="52"/>
      <c r="T1340" s="52"/>
      <c r="U1340" s="52"/>
      <c r="V1340" s="52"/>
      <c r="W1340" s="52"/>
      <c r="X1340" s="52"/>
      <c r="Y1340" s="52"/>
      <c r="Z1340" s="52"/>
      <c r="AA1340" s="52"/>
      <c r="AB1340" s="97"/>
      <c r="AC1340" s="43"/>
      <c r="AD1340" s="90"/>
    </row>
    <row r="1341" spans="1:30" ht="13.5" thickBot="1">
      <c r="A1341" s="739"/>
      <c r="B1341" s="718"/>
      <c r="C1341" s="60" t="s">
        <v>18</v>
      </c>
      <c r="D1341" s="100"/>
      <c r="E1341" s="101"/>
      <c r="F1341" s="101"/>
      <c r="G1341" s="402"/>
      <c r="H1341" s="101"/>
      <c r="I1341" s="101"/>
      <c r="J1341" s="101"/>
      <c r="K1341" s="101"/>
      <c r="L1341" s="101"/>
      <c r="M1341" s="101"/>
      <c r="N1341" s="101"/>
      <c r="O1341" s="101"/>
      <c r="P1341" s="101"/>
      <c r="Q1341" s="101"/>
      <c r="R1341" s="101"/>
      <c r="S1341" s="101"/>
      <c r="T1341" s="101"/>
      <c r="U1341" s="101"/>
      <c r="V1341" s="101"/>
      <c r="W1341" s="101"/>
      <c r="X1341" s="101"/>
      <c r="Y1341" s="101"/>
      <c r="Z1341" s="101"/>
      <c r="AA1341" s="101"/>
      <c r="AB1341" s="101"/>
      <c r="AC1341" s="43"/>
      <c r="AD1341" s="90"/>
    </row>
    <row r="1342" spans="1:30">
      <c r="A1342" s="737" t="s">
        <v>265</v>
      </c>
      <c r="B1342" s="716" t="s">
        <v>266</v>
      </c>
      <c r="C1342" s="39" t="s">
        <v>16</v>
      </c>
      <c r="D1342" s="293">
        <f>D1343/(1.732*10)</f>
        <v>4.1743648960739028</v>
      </c>
      <c r="E1342" s="293">
        <f t="shared" ref="E1342:AB1342" si="617">E1343/(1.732*10)</f>
        <v>3.7413394919168588</v>
      </c>
      <c r="F1342" s="293">
        <f t="shared" si="617"/>
        <v>3.5681293302540418</v>
      </c>
      <c r="G1342" s="293">
        <f t="shared" si="617"/>
        <v>3.6027713625866049</v>
      </c>
      <c r="H1342" s="293">
        <f t="shared" si="617"/>
        <v>4.0011547344110854</v>
      </c>
      <c r="I1342" s="293">
        <f t="shared" si="617"/>
        <v>5.646651270207852</v>
      </c>
      <c r="J1342" s="293">
        <f t="shared" si="617"/>
        <v>5.9064665127020781</v>
      </c>
      <c r="K1342" s="293">
        <f t="shared" si="617"/>
        <v>5.7505773672055422</v>
      </c>
      <c r="L1342" s="293">
        <f t="shared" si="617"/>
        <v>5.4387990762124705</v>
      </c>
      <c r="M1342" s="293">
        <f t="shared" si="617"/>
        <v>5.646651270207852</v>
      </c>
      <c r="N1342" s="293">
        <f t="shared" si="617"/>
        <v>6.096997690531178</v>
      </c>
      <c r="O1342" s="293">
        <f t="shared" si="617"/>
        <v>6.0103926096997693</v>
      </c>
      <c r="P1342" s="293">
        <f t="shared" si="617"/>
        <v>5.6293302540415704</v>
      </c>
      <c r="Q1342" s="293">
        <f t="shared" si="617"/>
        <v>6.0623556581986149</v>
      </c>
      <c r="R1342" s="293">
        <f t="shared" si="617"/>
        <v>6.7032332563510391</v>
      </c>
      <c r="S1342" s="293">
        <f t="shared" si="617"/>
        <v>7.3441108545034641</v>
      </c>
      <c r="T1342" s="293">
        <f t="shared" si="617"/>
        <v>8.0715935334872988</v>
      </c>
      <c r="U1342" s="293">
        <f t="shared" si="617"/>
        <v>9.2667436489607393</v>
      </c>
      <c r="V1342" s="293">
        <f t="shared" si="617"/>
        <v>9.3533487297921472</v>
      </c>
      <c r="W1342" s="293">
        <f t="shared" si="617"/>
        <v>8.7990762124711317</v>
      </c>
      <c r="X1342" s="293">
        <f t="shared" si="617"/>
        <v>8.747113163972287</v>
      </c>
      <c r="Y1342" s="293">
        <f t="shared" si="617"/>
        <v>7.5692840646651263</v>
      </c>
      <c r="Z1342" s="293">
        <f t="shared" si="617"/>
        <v>5.7678983833718247</v>
      </c>
      <c r="AA1342" s="293">
        <f t="shared" si="617"/>
        <v>4.5554272517321017</v>
      </c>
      <c r="AB1342" s="293">
        <f t="shared" si="617"/>
        <v>4.1570438799076213</v>
      </c>
      <c r="AC1342" s="43" t="s">
        <v>315</v>
      </c>
      <c r="AD1342" s="90"/>
    </row>
    <row r="1343" spans="1:30">
      <c r="A1343" s="738"/>
      <c r="B1343" s="717"/>
      <c r="C1343" s="41" t="s">
        <v>17</v>
      </c>
      <c r="D1343" s="49">
        <v>72.3</v>
      </c>
      <c r="E1343" s="49">
        <v>64.8</v>
      </c>
      <c r="F1343" s="49">
        <v>61.800000000000004</v>
      </c>
      <c r="G1343" s="49">
        <v>62.4</v>
      </c>
      <c r="H1343" s="49">
        <v>69.3</v>
      </c>
      <c r="I1343" s="49">
        <v>97.8</v>
      </c>
      <c r="J1343" s="49">
        <v>102.3</v>
      </c>
      <c r="K1343" s="49">
        <v>99.6</v>
      </c>
      <c r="L1343" s="49">
        <v>94.199999999999989</v>
      </c>
      <c r="M1343" s="49">
        <v>97.8</v>
      </c>
      <c r="N1343" s="49">
        <v>105.60000000000001</v>
      </c>
      <c r="O1343" s="49">
        <v>104.10000000000001</v>
      </c>
      <c r="P1343" s="49">
        <v>97.5</v>
      </c>
      <c r="Q1343" s="49">
        <v>105.00000000000001</v>
      </c>
      <c r="R1343" s="49">
        <v>116.1</v>
      </c>
      <c r="S1343" s="49">
        <v>127.2</v>
      </c>
      <c r="T1343" s="49">
        <v>139.80000000000001</v>
      </c>
      <c r="U1343" s="49">
        <v>160.5</v>
      </c>
      <c r="V1343" s="49">
        <v>162</v>
      </c>
      <c r="W1343" s="49">
        <v>152.4</v>
      </c>
      <c r="X1343" s="49">
        <v>151.5</v>
      </c>
      <c r="Y1343" s="49">
        <v>131.1</v>
      </c>
      <c r="Z1343" s="49">
        <v>99.9</v>
      </c>
      <c r="AA1343" s="49">
        <v>78.900000000000006</v>
      </c>
      <c r="AB1343" s="49">
        <v>72</v>
      </c>
      <c r="AC1343" s="43" t="s">
        <v>140</v>
      </c>
      <c r="AD1343" s="90"/>
    </row>
    <row r="1344" spans="1:30">
      <c r="A1344" s="738"/>
      <c r="B1344" s="717"/>
      <c r="C1344" s="54" t="s">
        <v>33</v>
      </c>
      <c r="D1344" s="55"/>
      <c r="E1344" s="53"/>
      <c r="F1344" s="53"/>
      <c r="G1344" s="53"/>
      <c r="H1344" s="53"/>
      <c r="I1344" s="53"/>
      <c r="J1344" s="53"/>
      <c r="K1344" s="53"/>
      <c r="L1344" s="53"/>
      <c r="M1344" s="53"/>
      <c r="N1344" s="53"/>
      <c r="O1344" s="53"/>
      <c r="P1344" s="53"/>
      <c r="Q1344" s="53"/>
      <c r="R1344" s="53"/>
      <c r="S1344" s="53"/>
      <c r="T1344" s="53"/>
      <c r="U1344" s="53"/>
      <c r="V1344" s="53"/>
      <c r="W1344" s="53"/>
      <c r="X1344" s="53"/>
      <c r="Y1344" s="53"/>
      <c r="Z1344" s="53"/>
      <c r="AA1344" s="53"/>
      <c r="AB1344" s="312"/>
      <c r="AC1344" s="43"/>
      <c r="AD1344" s="90"/>
    </row>
    <row r="1345" spans="1:30" ht="13.5" thickBot="1">
      <c r="A1345" s="739"/>
      <c r="B1345" s="718"/>
      <c r="C1345" s="44" t="s">
        <v>18</v>
      </c>
      <c r="D1345" s="206"/>
      <c r="E1345" s="206"/>
      <c r="F1345" s="206"/>
      <c r="G1345" s="206"/>
      <c r="H1345" s="206"/>
      <c r="I1345" s="206"/>
      <c r="J1345" s="206"/>
      <c r="K1345" s="206"/>
      <c r="L1345" s="206"/>
      <c r="M1345" s="206"/>
      <c r="N1345" s="206"/>
      <c r="O1345" s="206"/>
      <c r="P1345" s="206"/>
      <c r="Q1345" s="206"/>
      <c r="R1345" s="206"/>
      <c r="S1345" s="206"/>
      <c r="T1345" s="206"/>
      <c r="U1345" s="206"/>
      <c r="V1345" s="206"/>
      <c r="W1345" s="206"/>
      <c r="X1345" s="206"/>
      <c r="Y1345" s="206"/>
      <c r="Z1345" s="206"/>
      <c r="AA1345" s="206"/>
      <c r="AB1345" s="206"/>
      <c r="AC1345" s="43"/>
      <c r="AD1345" s="90"/>
    </row>
    <row r="1346" spans="1:30">
      <c r="A1346" s="737" t="s">
        <v>267</v>
      </c>
      <c r="B1346" s="716" t="s">
        <v>268</v>
      </c>
      <c r="C1346" s="39" t="s">
        <v>16</v>
      </c>
      <c r="D1346" s="293">
        <f t="shared" ref="D1346:AA1346" si="618">D1347/(1.732*10*0.9)</f>
        <v>13.722093918398768</v>
      </c>
      <c r="E1346" s="293">
        <f t="shared" si="618"/>
        <v>12.682832948421861</v>
      </c>
      <c r="F1346" s="293">
        <f t="shared" si="618"/>
        <v>12.20169361046959</v>
      </c>
      <c r="G1346" s="293">
        <f t="shared" si="618"/>
        <v>12.336412625096228</v>
      </c>
      <c r="H1346" s="293">
        <f t="shared" si="618"/>
        <v>14.434180138568129</v>
      </c>
      <c r="I1346" s="293">
        <f t="shared" si="618"/>
        <v>19.688221709006928</v>
      </c>
      <c r="J1346" s="293">
        <f t="shared" si="618"/>
        <v>21.208622016936104</v>
      </c>
      <c r="K1346" s="293">
        <f t="shared" si="618"/>
        <v>21.208622016936104</v>
      </c>
      <c r="L1346" s="293">
        <f t="shared" si="618"/>
        <v>21.227867590454192</v>
      </c>
      <c r="M1346" s="293">
        <f t="shared" si="618"/>
        <v>21.234282781626892</v>
      </c>
      <c r="N1346" s="293">
        <f t="shared" si="618"/>
        <v>21.234282781626892</v>
      </c>
      <c r="O1346" s="293">
        <f t="shared" si="618"/>
        <v>20.727482678983833</v>
      </c>
      <c r="P1346" s="293">
        <f t="shared" si="618"/>
        <v>21.285604311008466</v>
      </c>
      <c r="Q1346" s="293">
        <f t="shared" si="618"/>
        <v>23.710546574287914</v>
      </c>
      <c r="R1346" s="293">
        <f t="shared" si="618"/>
        <v>25.923787528868356</v>
      </c>
      <c r="S1346" s="293">
        <f t="shared" si="618"/>
        <v>29.099307159353348</v>
      </c>
      <c r="T1346" s="293">
        <f t="shared" si="618"/>
        <v>31.293302540415702</v>
      </c>
      <c r="U1346" s="293">
        <f t="shared" si="618"/>
        <v>34.353348729792145</v>
      </c>
      <c r="V1346" s="293">
        <f t="shared" si="618"/>
        <v>35.091095714652297</v>
      </c>
      <c r="W1346" s="293">
        <f t="shared" si="618"/>
        <v>35.065434949961507</v>
      </c>
      <c r="X1346" s="293">
        <f t="shared" si="618"/>
        <v>30.966127790608159</v>
      </c>
      <c r="Y1346" s="293">
        <f t="shared" si="618"/>
        <v>25.365665896843723</v>
      </c>
      <c r="Z1346" s="293">
        <f t="shared" si="618"/>
        <v>19.842186297151656</v>
      </c>
      <c r="AA1346" s="293">
        <f t="shared" si="618"/>
        <v>15.935334872979213</v>
      </c>
      <c r="AB1346" s="293">
        <f>AB1347/(1.732*10*0.9)</f>
        <v>14.113420579933281</v>
      </c>
      <c r="AC1346" s="43" t="s">
        <v>315</v>
      </c>
      <c r="AD1346" s="90"/>
    </row>
    <row r="1347" spans="1:30">
      <c r="A1347" s="738"/>
      <c r="B1347" s="717"/>
      <c r="C1347" s="41" t="s">
        <v>17</v>
      </c>
      <c r="D1347" s="49">
        <v>213.9</v>
      </c>
      <c r="E1347" s="49">
        <v>197.7</v>
      </c>
      <c r="F1347" s="49">
        <v>190.2</v>
      </c>
      <c r="G1347" s="49">
        <v>192.3</v>
      </c>
      <c r="H1347" s="49">
        <v>225</v>
      </c>
      <c r="I1347" s="49">
        <v>306.90000000000003</v>
      </c>
      <c r="J1347" s="49">
        <v>330.6</v>
      </c>
      <c r="K1347" s="49">
        <v>330.6</v>
      </c>
      <c r="L1347" s="49">
        <v>330.9</v>
      </c>
      <c r="M1347" s="49">
        <v>331</v>
      </c>
      <c r="N1347" s="49">
        <v>331</v>
      </c>
      <c r="O1347" s="49">
        <v>323.10000000000002</v>
      </c>
      <c r="P1347" s="49">
        <v>331.8</v>
      </c>
      <c r="Q1347" s="49">
        <v>369.6</v>
      </c>
      <c r="R1347" s="49">
        <v>404.09999999999997</v>
      </c>
      <c r="S1347" s="49">
        <v>453.6</v>
      </c>
      <c r="T1347" s="49">
        <v>487.8</v>
      </c>
      <c r="U1347" s="49">
        <v>535.5</v>
      </c>
      <c r="V1347" s="49">
        <v>547</v>
      </c>
      <c r="W1347" s="49">
        <v>546.6</v>
      </c>
      <c r="X1347" s="49">
        <v>482.7</v>
      </c>
      <c r="Y1347" s="49">
        <v>395.4</v>
      </c>
      <c r="Z1347" s="49">
        <v>309.3</v>
      </c>
      <c r="AA1347" s="49">
        <v>248.4</v>
      </c>
      <c r="AB1347" s="49">
        <v>220</v>
      </c>
      <c r="AC1347" s="43" t="s">
        <v>140</v>
      </c>
      <c r="AD1347" s="90"/>
    </row>
    <row r="1348" spans="1:30">
      <c r="A1348" s="738"/>
      <c r="B1348" s="717"/>
      <c r="C1348" s="54" t="s">
        <v>33</v>
      </c>
      <c r="D1348" s="51"/>
      <c r="E1348" s="52"/>
      <c r="F1348" s="52"/>
      <c r="G1348" s="52"/>
      <c r="H1348" s="52"/>
      <c r="I1348" s="52"/>
      <c r="J1348" s="52"/>
      <c r="K1348" s="52"/>
      <c r="L1348" s="52"/>
      <c r="M1348" s="52"/>
      <c r="N1348" s="52"/>
      <c r="O1348" s="52"/>
      <c r="P1348" s="52"/>
      <c r="Q1348" s="52"/>
      <c r="R1348" s="52"/>
      <c r="S1348" s="52"/>
      <c r="T1348" s="52"/>
      <c r="U1348" s="52"/>
      <c r="V1348" s="52"/>
      <c r="W1348" s="52"/>
      <c r="X1348" s="52"/>
      <c r="Y1348" s="52"/>
      <c r="Z1348" s="52"/>
      <c r="AA1348" s="52"/>
      <c r="AB1348" s="97"/>
      <c r="AC1348" s="43"/>
      <c r="AD1348" s="90"/>
    </row>
    <row r="1349" spans="1:30" ht="13.5" thickBot="1">
      <c r="A1349" s="739"/>
      <c r="B1349" s="718"/>
      <c r="C1349" s="44" t="s">
        <v>18</v>
      </c>
      <c r="D1349" s="100"/>
      <c r="E1349" s="101"/>
      <c r="F1349" s="101"/>
      <c r="G1349" s="101"/>
      <c r="H1349" s="101"/>
      <c r="I1349" s="101"/>
      <c r="J1349" s="101"/>
      <c r="K1349" s="101"/>
      <c r="L1349" s="101"/>
      <c r="M1349" s="101"/>
      <c r="N1349" s="101"/>
      <c r="O1349" s="101"/>
      <c r="P1349" s="101"/>
      <c r="Q1349" s="101"/>
      <c r="R1349" s="101"/>
      <c r="S1349" s="101"/>
      <c r="T1349" s="101"/>
      <c r="U1349" s="101"/>
      <c r="V1349" s="101"/>
      <c r="W1349" s="101"/>
      <c r="X1349" s="101"/>
      <c r="Y1349" s="101"/>
      <c r="Z1349" s="101"/>
      <c r="AA1349" s="101"/>
      <c r="AB1349" s="101"/>
      <c r="AC1349" s="43"/>
      <c r="AD1349" s="90"/>
    </row>
    <row r="1350" spans="1:30">
      <c r="A1350" s="737" t="s">
        <v>269</v>
      </c>
      <c r="B1350" s="716" t="s">
        <v>270</v>
      </c>
      <c r="C1350" s="39" t="s">
        <v>16</v>
      </c>
      <c r="D1350" s="293">
        <f>D1351/(1.732*6*0.9)</f>
        <v>7.0139423488153287</v>
      </c>
      <c r="E1350" s="293">
        <f t="shared" ref="E1350:AB1350" si="619">E1351/(1.732*10*0.9)</f>
        <v>3.6438285860918658</v>
      </c>
      <c r="F1350" s="293">
        <f t="shared" si="619"/>
        <v>3.335899409802412</v>
      </c>
      <c r="G1350" s="293">
        <f t="shared" si="619"/>
        <v>3.5411855273287141</v>
      </c>
      <c r="H1350" s="293">
        <f t="shared" si="619"/>
        <v>4.1057223505260456</v>
      </c>
      <c r="I1350" s="293">
        <f t="shared" si="619"/>
        <v>4.7729022324865271</v>
      </c>
      <c r="J1350" s="293">
        <f t="shared" si="619"/>
        <v>5.5427251732101617</v>
      </c>
      <c r="K1350" s="293">
        <f t="shared" si="619"/>
        <v>7.236335642802155</v>
      </c>
      <c r="L1350" s="293">
        <f t="shared" si="619"/>
        <v>8.6733384654862711</v>
      </c>
      <c r="M1350" s="293">
        <f t="shared" si="619"/>
        <v>9.2891968180651787</v>
      </c>
      <c r="N1350" s="293">
        <f t="shared" si="619"/>
        <v>9.3020272004105724</v>
      </c>
      <c r="O1350" s="293">
        <f t="shared" si="619"/>
        <v>8.8786245830125736</v>
      </c>
      <c r="P1350" s="293">
        <f t="shared" si="619"/>
        <v>9.4944829355914795</v>
      </c>
      <c r="Q1350" s="293">
        <f t="shared" si="619"/>
        <v>9.5458044649730542</v>
      </c>
      <c r="R1350" s="293">
        <f t="shared" si="619"/>
        <v>9.5458044649730542</v>
      </c>
      <c r="S1350" s="293">
        <f t="shared" si="619"/>
        <v>9.9563767000256611</v>
      </c>
      <c r="T1350" s="293">
        <f t="shared" si="619"/>
        <v>11.034128817038747</v>
      </c>
      <c r="U1350" s="293">
        <f t="shared" si="619"/>
        <v>10.880164228894021</v>
      </c>
      <c r="V1350" s="293">
        <f t="shared" si="619"/>
        <v>11.034128817038747</v>
      </c>
      <c r="W1350" s="293">
        <f t="shared" si="619"/>
        <v>9.5458044649730542</v>
      </c>
      <c r="X1350" s="293">
        <f t="shared" si="619"/>
        <v>8.7246599948678458</v>
      </c>
      <c r="Y1350" s="293">
        <f t="shared" si="619"/>
        <v>6.2099050551706432</v>
      </c>
      <c r="Z1350" s="293">
        <f t="shared" si="619"/>
        <v>4.8242237618681036</v>
      </c>
      <c r="AA1350" s="293">
        <f t="shared" si="619"/>
        <v>4.05440082114447</v>
      </c>
      <c r="AB1350" s="293">
        <f t="shared" si="619"/>
        <v>4.0415704387990763</v>
      </c>
      <c r="AC1350" s="43" t="s">
        <v>315</v>
      </c>
      <c r="AD1350" s="90"/>
    </row>
    <row r="1351" spans="1:30">
      <c r="A1351" s="738"/>
      <c r="B1351" s="717"/>
      <c r="C1351" s="41" t="s">
        <v>17</v>
      </c>
      <c r="D1351" s="49">
        <v>65.600000000000009</v>
      </c>
      <c r="E1351" s="49">
        <v>56.800000000000004</v>
      </c>
      <c r="F1351" s="49">
        <v>52</v>
      </c>
      <c r="G1351" s="49">
        <v>55.199999999999996</v>
      </c>
      <c r="H1351" s="49">
        <v>64</v>
      </c>
      <c r="I1351" s="49">
        <v>74.399999999999991</v>
      </c>
      <c r="J1351" s="49">
        <v>86.4</v>
      </c>
      <c r="K1351" s="49">
        <v>112.8</v>
      </c>
      <c r="L1351" s="49">
        <v>135.19999999999999</v>
      </c>
      <c r="M1351" s="49">
        <v>144.80000000000001</v>
      </c>
      <c r="N1351" s="49">
        <v>145</v>
      </c>
      <c r="O1351" s="49">
        <v>138.4</v>
      </c>
      <c r="P1351" s="49">
        <v>148</v>
      </c>
      <c r="Q1351" s="49">
        <v>148.79999999999998</v>
      </c>
      <c r="R1351" s="49">
        <v>148.79999999999998</v>
      </c>
      <c r="S1351" s="49">
        <v>155.20000000000002</v>
      </c>
      <c r="T1351" s="49">
        <v>172</v>
      </c>
      <c r="U1351" s="49">
        <v>169.6</v>
      </c>
      <c r="V1351" s="49">
        <v>172</v>
      </c>
      <c r="W1351" s="49">
        <v>148.79999999999998</v>
      </c>
      <c r="X1351" s="49">
        <v>136</v>
      </c>
      <c r="Y1351" s="49">
        <v>96.8</v>
      </c>
      <c r="Z1351" s="49">
        <v>75.2</v>
      </c>
      <c r="AA1351" s="49">
        <v>63.2</v>
      </c>
      <c r="AB1351" s="49">
        <v>63</v>
      </c>
      <c r="AC1351" s="43" t="s">
        <v>140</v>
      </c>
      <c r="AD1351" s="90"/>
    </row>
    <row r="1352" spans="1:30">
      <c r="A1352" s="738"/>
      <c r="B1352" s="717"/>
      <c r="C1352" s="54" t="s">
        <v>33</v>
      </c>
      <c r="D1352" s="52"/>
      <c r="E1352" s="52"/>
      <c r="F1352" s="52"/>
      <c r="G1352" s="52"/>
      <c r="H1352" s="52"/>
      <c r="I1352" s="52"/>
      <c r="J1352" s="52"/>
      <c r="K1352" s="52"/>
      <c r="L1352" s="52"/>
      <c r="M1352" s="52"/>
      <c r="N1352" s="52"/>
      <c r="O1352" s="52"/>
      <c r="P1352" s="52"/>
      <c r="Q1352" s="52"/>
      <c r="R1352" s="52"/>
      <c r="S1352" s="52"/>
      <c r="T1352" s="52"/>
      <c r="U1352" s="52"/>
      <c r="V1352" s="52"/>
      <c r="W1352" s="52"/>
      <c r="X1352" s="52"/>
      <c r="Y1352" s="52"/>
      <c r="Z1352" s="52"/>
      <c r="AA1352" s="52"/>
      <c r="AB1352" s="97"/>
      <c r="AC1352" s="43"/>
      <c r="AD1352" s="90"/>
    </row>
    <row r="1353" spans="1:30" ht="13.5" thickBot="1">
      <c r="A1353" s="739"/>
      <c r="B1353" s="718"/>
      <c r="C1353" s="44" t="s">
        <v>18</v>
      </c>
      <c r="D1353" s="100"/>
      <c r="E1353" s="101"/>
      <c r="F1353" s="101"/>
      <c r="G1353" s="101"/>
      <c r="H1353" s="101"/>
      <c r="I1353" s="101"/>
      <c r="J1353" s="101"/>
      <c r="K1353" s="101"/>
      <c r="L1353" s="101"/>
      <c r="M1353" s="101"/>
      <c r="N1353" s="101"/>
      <c r="O1353" s="101"/>
      <c r="P1353" s="101"/>
      <c r="Q1353" s="101"/>
      <c r="R1353" s="101"/>
      <c r="S1353" s="101"/>
      <c r="T1353" s="101"/>
      <c r="U1353" s="101"/>
      <c r="V1353" s="101"/>
      <c r="W1353" s="101"/>
      <c r="X1353" s="101"/>
      <c r="Y1353" s="101"/>
      <c r="Z1353" s="101"/>
      <c r="AA1353" s="101"/>
      <c r="AB1353" s="101"/>
      <c r="AC1353" s="43"/>
      <c r="AD1353" s="90"/>
    </row>
    <row r="1354" spans="1:30">
      <c r="A1354" s="737" t="s">
        <v>166</v>
      </c>
      <c r="B1354" s="716" t="s">
        <v>271</v>
      </c>
      <c r="C1354" s="39" t="s">
        <v>16</v>
      </c>
      <c r="D1354" s="293">
        <f t="shared" ref="D1354:AB1354" si="620">D1355/(1.732*10*0.9)</f>
        <v>8.1408775981524233</v>
      </c>
      <c r="E1354" s="293">
        <f t="shared" si="620"/>
        <v>7.6789838337182434</v>
      </c>
      <c r="F1354" s="293">
        <f t="shared" si="620"/>
        <v>7.582755966127789</v>
      </c>
      <c r="G1354" s="293">
        <f t="shared" si="620"/>
        <v>7.5635103926096994</v>
      </c>
      <c r="H1354" s="293">
        <f t="shared" si="620"/>
        <v>8.2371054657428786</v>
      </c>
      <c r="I1354" s="293">
        <f t="shared" si="620"/>
        <v>10.431100846805235</v>
      </c>
      <c r="J1354" s="293">
        <f t="shared" si="620"/>
        <v>10.892994611239413</v>
      </c>
      <c r="K1354" s="293">
        <f t="shared" si="620"/>
        <v>10.77752117013087</v>
      </c>
      <c r="L1354" s="293">
        <f t="shared" si="620"/>
        <v>8.2371054657428786</v>
      </c>
      <c r="M1354" s="293">
        <f t="shared" si="620"/>
        <v>7.9099307159353343</v>
      </c>
      <c r="N1354" s="293">
        <f t="shared" si="620"/>
        <v>7.6020015396458813</v>
      </c>
      <c r="O1354" s="293">
        <f t="shared" si="620"/>
        <v>7.390300230946881</v>
      </c>
      <c r="P1354" s="293">
        <f t="shared" si="620"/>
        <v>7.5057736720554269</v>
      </c>
      <c r="Q1354" s="293">
        <f t="shared" si="620"/>
        <v>8.8914549653579673</v>
      </c>
      <c r="R1354" s="293">
        <f t="shared" si="620"/>
        <v>12.220939183987682</v>
      </c>
      <c r="S1354" s="293">
        <f t="shared" si="620"/>
        <v>13.645111624326406</v>
      </c>
      <c r="T1354" s="293">
        <f t="shared" si="620"/>
        <v>15.14626635873749</v>
      </c>
      <c r="U1354" s="293">
        <f t="shared" si="620"/>
        <v>16.224018475750576</v>
      </c>
      <c r="V1354" s="293">
        <f t="shared" si="620"/>
        <v>16.955350269438028</v>
      </c>
      <c r="W1354" s="293">
        <f t="shared" si="620"/>
        <v>16.878367975365666</v>
      </c>
      <c r="X1354" s="293">
        <f t="shared" si="620"/>
        <v>15.434949961508851</v>
      </c>
      <c r="Y1354" s="293">
        <f t="shared" si="620"/>
        <v>13.240954580446497</v>
      </c>
      <c r="Z1354" s="293">
        <f t="shared" si="620"/>
        <v>11.008468052347959</v>
      </c>
      <c r="AA1354" s="293">
        <f t="shared" si="620"/>
        <v>9.2186297151655108</v>
      </c>
      <c r="AB1354" s="293">
        <f t="shared" si="620"/>
        <v>8.147292789325121</v>
      </c>
      <c r="AC1354" s="43" t="s">
        <v>315</v>
      </c>
      <c r="AD1354" s="90"/>
    </row>
    <row r="1355" spans="1:30">
      <c r="A1355" s="738"/>
      <c r="B1355" s="717"/>
      <c r="C1355" s="41" t="s">
        <v>17</v>
      </c>
      <c r="D1355" s="49">
        <v>126.89999999999999</v>
      </c>
      <c r="E1355" s="49">
        <v>119.69999999999999</v>
      </c>
      <c r="F1355" s="49">
        <v>118.19999999999999</v>
      </c>
      <c r="G1355" s="49">
        <v>117.9</v>
      </c>
      <c r="H1355" s="49">
        <v>128.4</v>
      </c>
      <c r="I1355" s="49">
        <v>162.6</v>
      </c>
      <c r="J1355" s="49">
        <v>169.79999999999998</v>
      </c>
      <c r="K1355" s="49">
        <v>168</v>
      </c>
      <c r="L1355" s="49">
        <v>128.4</v>
      </c>
      <c r="M1355" s="49">
        <v>123.3</v>
      </c>
      <c r="N1355" s="49">
        <v>118.5</v>
      </c>
      <c r="O1355" s="49">
        <v>115.19999999999999</v>
      </c>
      <c r="P1355" s="49">
        <v>117</v>
      </c>
      <c r="Q1355" s="49">
        <v>138.6</v>
      </c>
      <c r="R1355" s="49">
        <v>190.5</v>
      </c>
      <c r="S1355" s="49">
        <v>212.70000000000002</v>
      </c>
      <c r="T1355" s="49">
        <v>236.10000000000002</v>
      </c>
      <c r="U1355" s="49">
        <v>252.9</v>
      </c>
      <c r="V1355" s="49">
        <v>264.3</v>
      </c>
      <c r="W1355" s="49">
        <v>263.10000000000002</v>
      </c>
      <c r="X1355" s="49">
        <v>240.6</v>
      </c>
      <c r="Y1355" s="49">
        <v>206.4</v>
      </c>
      <c r="Z1355" s="49">
        <v>171.6</v>
      </c>
      <c r="AA1355" s="49">
        <v>143.69999999999999</v>
      </c>
      <c r="AB1355" s="49">
        <v>127</v>
      </c>
      <c r="AC1355" s="43" t="s">
        <v>140</v>
      </c>
      <c r="AD1355" s="90"/>
    </row>
    <row r="1356" spans="1:30">
      <c r="A1356" s="738"/>
      <c r="B1356" s="717"/>
      <c r="C1356" s="54" t="s">
        <v>33</v>
      </c>
      <c r="D1356" s="52"/>
      <c r="E1356" s="52"/>
      <c r="F1356" s="52"/>
      <c r="G1356" s="52"/>
      <c r="H1356" s="52"/>
      <c r="I1356" s="52"/>
      <c r="J1356" s="52"/>
      <c r="K1356" s="52"/>
      <c r="L1356" s="52"/>
      <c r="M1356" s="52"/>
      <c r="N1356" s="52"/>
      <c r="O1356" s="52"/>
      <c r="P1356" s="52"/>
      <c r="Q1356" s="52"/>
      <c r="R1356" s="52"/>
      <c r="S1356" s="52"/>
      <c r="T1356" s="52"/>
      <c r="U1356" s="52"/>
      <c r="V1356" s="52"/>
      <c r="W1356" s="52"/>
      <c r="X1356" s="52"/>
      <c r="Y1356" s="52"/>
      <c r="Z1356" s="52"/>
      <c r="AA1356" s="52"/>
      <c r="AB1356" s="97"/>
      <c r="AC1356" s="43"/>
      <c r="AD1356" s="90"/>
    </row>
    <row r="1357" spans="1:30" ht="13.5" thickBot="1">
      <c r="A1357" s="739"/>
      <c r="B1357" s="718"/>
      <c r="C1357" s="44" t="s">
        <v>18</v>
      </c>
      <c r="D1357" s="100"/>
      <c r="E1357" s="101"/>
      <c r="F1357" s="101"/>
      <c r="G1357" s="101"/>
      <c r="H1357" s="101"/>
      <c r="I1357" s="101"/>
      <c r="J1357" s="101"/>
      <c r="K1357" s="101"/>
      <c r="L1357" s="101"/>
      <c r="M1357" s="101"/>
      <c r="N1357" s="101"/>
      <c r="O1357" s="101"/>
      <c r="P1357" s="101"/>
      <c r="Q1357" s="101"/>
      <c r="R1357" s="101"/>
      <c r="S1357" s="101"/>
      <c r="T1357" s="101"/>
      <c r="U1357" s="101"/>
      <c r="V1357" s="101"/>
      <c r="W1357" s="101"/>
      <c r="X1357" s="101"/>
      <c r="Y1357" s="101"/>
      <c r="Z1357" s="101"/>
      <c r="AA1357" s="101"/>
      <c r="AB1357" s="101"/>
      <c r="AC1357" s="43"/>
      <c r="AD1357" s="90"/>
    </row>
    <row r="1358" spans="1:30">
      <c r="A1358" s="737" t="s">
        <v>163</v>
      </c>
      <c r="B1358" s="716" t="s">
        <v>272</v>
      </c>
      <c r="C1358" s="39" t="s">
        <v>16</v>
      </c>
      <c r="D1358" s="293">
        <f>D1359/(1.732*10)</f>
        <v>8.6085450346420327</v>
      </c>
      <c r="E1358" s="293">
        <f t="shared" ref="E1358:AB1358" si="621">E1359/(1.732*10)</f>
        <v>8.5219399538106231</v>
      </c>
      <c r="F1358" s="293">
        <f t="shared" si="621"/>
        <v>8.5739030023094696</v>
      </c>
      <c r="G1358" s="293">
        <f t="shared" si="621"/>
        <v>8.2967667436489592</v>
      </c>
      <c r="H1358" s="293">
        <f t="shared" si="621"/>
        <v>8.2274826789838329</v>
      </c>
      <c r="I1358" s="293">
        <f t="shared" si="621"/>
        <v>11.587759815242496</v>
      </c>
      <c r="J1358" s="293">
        <f t="shared" si="621"/>
        <v>12.921478060046191</v>
      </c>
      <c r="K1358" s="293">
        <f t="shared" si="621"/>
        <v>13.631639722863742</v>
      </c>
      <c r="L1358" s="293">
        <f t="shared" si="621"/>
        <v>12.401847575057735</v>
      </c>
      <c r="M1358" s="293">
        <f t="shared" si="621"/>
        <v>12.557736720554271</v>
      </c>
      <c r="N1358" s="293">
        <f t="shared" si="621"/>
        <v>12.73094688221709</v>
      </c>
      <c r="O1358" s="293">
        <f t="shared" si="621"/>
        <v>12.696304849884527</v>
      </c>
      <c r="P1358" s="293">
        <f t="shared" si="621"/>
        <v>12.384526558891453</v>
      </c>
      <c r="Q1358" s="293">
        <f t="shared" si="621"/>
        <v>13.302540415704387</v>
      </c>
      <c r="R1358" s="293">
        <f t="shared" si="621"/>
        <v>15.415704387990761</v>
      </c>
      <c r="S1358" s="293">
        <f t="shared" si="621"/>
        <v>15.727482678983835</v>
      </c>
      <c r="T1358" s="293">
        <f t="shared" si="621"/>
        <v>15.900692840646652</v>
      </c>
      <c r="U1358" s="293">
        <f t="shared" si="621"/>
        <v>15.588914549653579</v>
      </c>
      <c r="V1358" s="293">
        <f t="shared" si="621"/>
        <v>15.704387990762125</v>
      </c>
      <c r="W1358" s="293">
        <f t="shared" si="621"/>
        <v>14.809468822170901</v>
      </c>
      <c r="X1358" s="293">
        <f t="shared" si="621"/>
        <v>13.337182448036952</v>
      </c>
      <c r="Y1358" s="293">
        <f t="shared" si="621"/>
        <v>11.518475750577368</v>
      </c>
      <c r="Z1358" s="293">
        <f t="shared" si="621"/>
        <v>10.323325635103927</v>
      </c>
      <c r="AA1358" s="293">
        <f t="shared" si="621"/>
        <v>9.3533487297921472</v>
      </c>
      <c r="AB1358" s="293">
        <f t="shared" si="621"/>
        <v>8.6027713625866049</v>
      </c>
      <c r="AC1358" s="43" t="s">
        <v>315</v>
      </c>
      <c r="AD1358" s="90"/>
    </row>
    <row r="1359" spans="1:30">
      <c r="A1359" s="738"/>
      <c r="B1359" s="717"/>
      <c r="C1359" s="41" t="s">
        <v>17</v>
      </c>
      <c r="D1359" s="49">
        <v>149.1</v>
      </c>
      <c r="E1359" s="49">
        <v>147.6</v>
      </c>
      <c r="F1359" s="49">
        <v>148.5</v>
      </c>
      <c r="G1359" s="49">
        <v>143.69999999999999</v>
      </c>
      <c r="H1359" s="49">
        <v>142.5</v>
      </c>
      <c r="I1359" s="49">
        <v>200.70000000000002</v>
      </c>
      <c r="J1359" s="49">
        <v>223.8</v>
      </c>
      <c r="K1359" s="49">
        <v>236.10000000000002</v>
      </c>
      <c r="L1359" s="49">
        <v>214.79999999999998</v>
      </c>
      <c r="M1359" s="49">
        <v>217.49999999999997</v>
      </c>
      <c r="N1359" s="49">
        <v>220.5</v>
      </c>
      <c r="O1359" s="49">
        <v>219.9</v>
      </c>
      <c r="P1359" s="49">
        <v>214.49999999999997</v>
      </c>
      <c r="Q1359" s="49">
        <v>230.39999999999998</v>
      </c>
      <c r="R1359" s="49">
        <v>267</v>
      </c>
      <c r="S1359" s="49">
        <v>272.40000000000003</v>
      </c>
      <c r="T1359" s="49">
        <v>275.40000000000003</v>
      </c>
      <c r="U1359" s="49">
        <v>270</v>
      </c>
      <c r="V1359" s="49">
        <v>272</v>
      </c>
      <c r="W1359" s="49">
        <v>256.5</v>
      </c>
      <c r="X1359" s="49">
        <v>231</v>
      </c>
      <c r="Y1359" s="49">
        <v>199.5</v>
      </c>
      <c r="Z1359" s="49">
        <v>178.8</v>
      </c>
      <c r="AA1359" s="49">
        <v>162</v>
      </c>
      <c r="AB1359" s="49">
        <v>149</v>
      </c>
      <c r="AC1359" s="43" t="s">
        <v>140</v>
      </c>
      <c r="AD1359" s="90"/>
    </row>
    <row r="1360" spans="1:30">
      <c r="A1360" s="738"/>
      <c r="B1360" s="717"/>
      <c r="C1360" s="54" t="s">
        <v>33</v>
      </c>
      <c r="D1360" s="53"/>
      <c r="E1360" s="53"/>
      <c r="F1360" s="53"/>
      <c r="G1360" s="53"/>
      <c r="H1360" s="53"/>
      <c r="I1360" s="53"/>
      <c r="J1360" s="53"/>
      <c r="K1360" s="53"/>
      <c r="L1360" s="53"/>
      <c r="M1360" s="53"/>
      <c r="N1360" s="53"/>
      <c r="O1360" s="53"/>
      <c r="P1360" s="53"/>
      <c r="Q1360" s="53"/>
      <c r="R1360" s="53"/>
      <c r="S1360" s="53"/>
      <c r="T1360" s="53"/>
      <c r="U1360" s="53"/>
      <c r="V1360" s="53"/>
      <c r="W1360" s="53"/>
      <c r="X1360" s="53"/>
      <c r="Y1360" s="53"/>
      <c r="Z1360" s="53"/>
      <c r="AA1360" s="53"/>
      <c r="AB1360" s="312"/>
      <c r="AC1360" s="43"/>
      <c r="AD1360" s="90"/>
    </row>
    <row r="1361" spans="1:30" ht="13.5" thickBot="1">
      <c r="A1361" s="739"/>
      <c r="B1361" s="718"/>
      <c r="C1361" s="44" t="s">
        <v>18</v>
      </c>
      <c r="D1361" s="403"/>
      <c r="E1361" s="403"/>
      <c r="F1361" s="403"/>
      <c r="G1361" s="403"/>
      <c r="H1361" s="403"/>
      <c r="I1361" s="403"/>
      <c r="J1361" s="403"/>
      <c r="K1361" s="403"/>
      <c r="L1361" s="403"/>
      <c r="M1361" s="403"/>
      <c r="N1361" s="403"/>
      <c r="O1361" s="403"/>
      <c r="P1361" s="403"/>
      <c r="Q1361" s="403"/>
      <c r="R1361" s="403"/>
      <c r="S1361" s="403"/>
      <c r="T1361" s="403"/>
      <c r="U1361" s="403"/>
      <c r="V1361" s="403"/>
      <c r="W1361" s="403"/>
      <c r="X1361" s="403"/>
      <c r="Y1361" s="403"/>
      <c r="Z1361" s="403"/>
      <c r="AA1361" s="403"/>
      <c r="AB1361" s="403"/>
      <c r="AC1361" s="43"/>
      <c r="AD1361" s="90"/>
    </row>
    <row r="1362" spans="1:30">
      <c r="A1362" s="762" t="s">
        <v>84</v>
      </c>
      <c r="B1362" s="710" t="s">
        <v>200</v>
      </c>
      <c r="C1362" s="39" t="s">
        <v>17</v>
      </c>
      <c r="D1362" s="107"/>
      <c r="E1362" s="109"/>
      <c r="F1362" s="109"/>
      <c r="G1362" s="109"/>
      <c r="H1362" s="109"/>
      <c r="I1362" s="109"/>
      <c r="J1362" s="109"/>
      <c r="K1362" s="109"/>
      <c r="L1362" s="109"/>
      <c r="M1362" s="109"/>
      <c r="N1362" s="109"/>
      <c r="O1362" s="109"/>
      <c r="P1362" s="109"/>
      <c r="Q1362" s="109"/>
      <c r="R1362" s="109"/>
      <c r="S1362" s="109"/>
      <c r="T1362" s="109"/>
      <c r="U1362" s="109"/>
      <c r="V1362" s="109"/>
      <c r="W1362" s="109"/>
      <c r="X1362" s="109"/>
      <c r="Y1362" s="109"/>
      <c r="Z1362" s="109"/>
      <c r="AA1362" s="109"/>
      <c r="AB1362" s="203"/>
      <c r="AC1362" s="43"/>
      <c r="AD1362" s="90"/>
    </row>
    <row r="1363" spans="1:30">
      <c r="A1363" s="763"/>
      <c r="B1363" s="711"/>
      <c r="C1363" s="54" t="s">
        <v>33</v>
      </c>
      <c r="D1363" s="52" t="s">
        <v>50</v>
      </c>
      <c r="E1363" s="52"/>
      <c r="F1363" s="388"/>
      <c r="G1363" s="52"/>
      <c r="H1363" s="52"/>
      <c r="I1363" s="52"/>
      <c r="J1363" s="52"/>
      <c r="K1363" s="52"/>
      <c r="L1363" s="52"/>
      <c r="M1363" s="52"/>
      <c r="N1363" s="52"/>
      <c r="O1363" s="52"/>
      <c r="P1363" s="52"/>
      <c r="Q1363" s="52"/>
      <c r="R1363" s="52"/>
      <c r="S1363" s="52"/>
      <c r="T1363" s="52"/>
      <c r="U1363" s="52"/>
      <c r="V1363" s="52"/>
      <c r="W1363" s="52"/>
      <c r="X1363" s="52"/>
      <c r="Y1363" s="52"/>
      <c r="Z1363" s="52"/>
      <c r="AA1363" s="52"/>
      <c r="AB1363" s="97"/>
      <c r="AC1363" s="43"/>
      <c r="AD1363" s="90"/>
    </row>
    <row r="1364" spans="1:30" ht="13.5" thickBot="1">
      <c r="A1364" s="764"/>
      <c r="B1364" s="712"/>
      <c r="C1364" s="44" t="s">
        <v>18</v>
      </c>
      <c r="D1364" s="100"/>
      <c r="E1364" s="101"/>
      <c r="F1364" s="101"/>
      <c r="G1364" s="101"/>
      <c r="H1364" s="101"/>
      <c r="I1364" s="101"/>
      <c r="J1364" s="101"/>
      <c r="K1364" s="101"/>
      <c r="L1364" s="101"/>
      <c r="M1364" s="101"/>
      <c r="N1364" s="101"/>
      <c r="O1364" s="101"/>
      <c r="P1364" s="101"/>
      <c r="Q1364" s="101"/>
      <c r="R1364" s="101"/>
      <c r="S1364" s="101"/>
      <c r="T1364" s="101"/>
      <c r="U1364" s="101"/>
      <c r="V1364" s="101"/>
      <c r="W1364" s="101"/>
      <c r="X1364" s="101"/>
      <c r="Y1364" s="101"/>
      <c r="Z1364" s="101"/>
      <c r="AA1364" s="101"/>
      <c r="AB1364" s="101"/>
      <c r="AC1364" s="43"/>
      <c r="AD1364" s="90"/>
    </row>
    <row r="1365" spans="1:30">
      <c r="A1365" s="737" t="s">
        <v>38</v>
      </c>
      <c r="B1365" s="716" t="s">
        <v>273</v>
      </c>
      <c r="C1365" s="39" t="s">
        <v>16</v>
      </c>
      <c r="D1365" s="293">
        <f t="shared" ref="D1365:AA1365" si="622">D1366/(1.732*10*0.9)</f>
        <v>5.7480112907364633</v>
      </c>
      <c r="E1365" s="293">
        <f t="shared" si="622"/>
        <v>5.4400821144470104</v>
      </c>
      <c r="F1365" s="293">
        <f t="shared" si="622"/>
        <v>5.4400821144470104</v>
      </c>
      <c r="G1365" s="293">
        <f t="shared" si="622"/>
        <v>5.9532974082627659</v>
      </c>
      <c r="H1365" s="293">
        <f t="shared" si="622"/>
        <v>8.10880164228894</v>
      </c>
      <c r="I1365" s="293">
        <f t="shared" si="622"/>
        <v>9.2378752886836022</v>
      </c>
      <c r="J1365" s="293">
        <f t="shared" si="622"/>
        <v>10.161662817551964</v>
      </c>
      <c r="K1365" s="293">
        <f t="shared" si="622"/>
        <v>10.572235052604567</v>
      </c>
      <c r="L1365" s="293">
        <f t="shared" si="622"/>
        <v>10.264305876315113</v>
      </c>
      <c r="M1365" s="293">
        <f t="shared" si="622"/>
        <v>10.059019758788811</v>
      </c>
      <c r="N1365" s="293">
        <f t="shared" si="622"/>
        <v>9.1352322299204509</v>
      </c>
      <c r="O1365" s="293">
        <f t="shared" si="622"/>
        <v>8.8273030536309971</v>
      </c>
      <c r="P1365" s="293">
        <f t="shared" si="622"/>
        <v>8.6220169361046963</v>
      </c>
      <c r="Q1365" s="293">
        <f t="shared" si="622"/>
        <v>9.443161406209903</v>
      </c>
      <c r="R1365" s="293">
        <f t="shared" si="622"/>
        <v>10.880164228894021</v>
      </c>
      <c r="S1365" s="293">
        <f t="shared" si="622"/>
        <v>10.98280728765717</v>
      </c>
      <c r="T1365" s="293">
        <f t="shared" si="622"/>
        <v>11.393379522709775</v>
      </c>
      <c r="U1365" s="293">
        <f t="shared" si="622"/>
        <v>11.906594816525532</v>
      </c>
      <c r="V1365" s="293">
        <f t="shared" si="622"/>
        <v>11.701308698999229</v>
      </c>
      <c r="W1365" s="293">
        <f t="shared" si="622"/>
        <v>11.496022581472927</v>
      </c>
      <c r="X1365" s="293">
        <f t="shared" si="622"/>
        <v>10.469591993841417</v>
      </c>
      <c r="Y1365" s="293">
        <f t="shared" si="622"/>
        <v>9.1352322299204509</v>
      </c>
      <c r="Z1365" s="293">
        <f t="shared" si="622"/>
        <v>7.6982294072363349</v>
      </c>
      <c r="AA1365" s="293">
        <f t="shared" si="622"/>
        <v>6.4665127020785214</v>
      </c>
      <c r="AB1365" s="293">
        <f>AB1366/(1.732*10*0.9)</f>
        <v>5.7736720554272516</v>
      </c>
      <c r="AC1365" s="43" t="s">
        <v>315</v>
      </c>
      <c r="AD1365" s="90"/>
    </row>
    <row r="1366" spans="1:30">
      <c r="A1366" s="738"/>
      <c r="B1366" s="717"/>
      <c r="C1366" s="41" t="s">
        <v>17</v>
      </c>
      <c r="D1366" s="49">
        <v>89.6</v>
      </c>
      <c r="E1366" s="49">
        <v>84.8</v>
      </c>
      <c r="F1366" s="49">
        <v>84.8</v>
      </c>
      <c r="G1366" s="49">
        <v>92.8</v>
      </c>
      <c r="H1366" s="49">
        <v>126.4</v>
      </c>
      <c r="I1366" s="49">
        <v>144</v>
      </c>
      <c r="J1366" s="49">
        <v>158.4</v>
      </c>
      <c r="K1366" s="49">
        <v>164.8</v>
      </c>
      <c r="L1366" s="49">
        <v>160</v>
      </c>
      <c r="M1366" s="49">
        <v>156.79999999999998</v>
      </c>
      <c r="N1366" s="49">
        <v>142.4</v>
      </c>
      <c r="O1366" s="49">
        <v>137.6</v>
      </c>
      <c r="P1366" s="49">
        <v>134.4</v>
      </c>
      <c r="Q1366" s="49">
        <v>147.19999999999999</v>
      </c>
      <c r="R1366" s="49">
        <v>169.6</v>
      </c>
      <c r="S1366" s="49">
        <v>171.2</v>
      </c>
      <c r="T1366" s="49">
        <v>177.6</v>
      </c>
      <c r="U1366" s="49">
        <v>185.6</v>
      </c>
      <c r="V1366" s="49">
        <v>182.4</v>
      </c>
      <c r="W1366" s="49">
        <v>179.2</v>
      </c>
      <c r="X1366" s="49">
        <v>163.20000000000002</v>
      </c>
      <c r="Y1366" s="49">
        <v>142.4</v>
      </c>
      <c r="Z1366" s="49">
        <v>120</v>
      </c>
      <c r="AA1366" s="49">
        <v>100.8</v>
      </c>
      <c r="AB1366" s="49">
        <v>90</v>
      </c>
      <c r="AC1366" s="43" t="s">
        <v>140</v>
      </c>
      <c r="AD1366" s="90"/>
    </row>
    <row r="1367" spans="1:30">
      <c r="A1367" s="738"/>
      <c r="B1367" s="717"/>
      <c r="C1367" s="54" t="s">
        <v>33</v>
      </c>
      <c r="D1367" s="52"/>
      <c r="E1367" s="52"/>
      <c r="F1367" s="52"/>
      <c r="G1367" s="52"/>
      <c r="H1367" s="52"/>
      <c r="I1367" s="52"/>
      <c r="J1367" s="52"/>
      <c r="K1367" s="52"/>
      <c r="L1367" s="52"/>
      <c r="M1367" s="52"/>
      <c r="N1367" s="52"/>
      <c r="O1367" s="52"/>
      <c r="P1367" s="52"/>
      <c r="Q1367" s="52"/>
      <c r="R1367" s="52"/>
      <c r="S1367" s="52"/>
      <c r="T1367" s="52"/>
      <c r="U1367" s="52"/>
      <c r="V1367" s="52"/>
      <c r="W1367" s="52"/>
      <c r="X1367" s="52"/>
      <c r="Y1367" s="52"/>
      <c r="Z1367" s="52"/>
      <c r="AA1367" s="52"/>
      <c r="AB1367" s="52"/>
      <c r="AC1367" s="43"/>
      <c r="AD1367" s="90"/>
    </row>
    <row r="1368" spans="1:30" ht="13.5" thickBot="1">
      <c r="A1368" s="739"/>
      <c r="B1368" s="718"/>
      <c r="C1368" s="44" t="s">
        <v>18</v>
      </c>
      <c r="D1368" s="100"/>
      <c r="E1368" s="101"/>
      <c r="F1368" s="101"/>
      <c r="G1368" s="101"/>
      <c r="H1368" s="101"/>
      <c r="I1368" s="101"/>
      <c r="J1368" s="101"/>
      <c r="K1368" s="101"/>
      <c r="L1368" s="101"/>
      <c r="M1368" s="101"/>
      <c r="N1368" s="101"/>
      <c r="O1368" s="101"/>
      <c r="P1368" s="101"/>
      <c r="Q1368" s="101"/>
      <c r="R1368" s="101"/>
      <c r="S1368" s="101"/>
      <c r="T1368" s="101"/>
      <c r="U1368" s="101"/>
      <c r="V1368" s="101"/>
      <c r="W1368" s="101"/>
      <c r="X1368" s="101"/>
      <c r="Y1368" s="101"/>
      <c r="Z1368" s="101"/>
      <c r="AA1368" s="101"/>
      <c r="AB1368" s="101"/>
      <c r="AC1368" s="43"/>
      <c r="AD1368" s="90"/>
    </row>
    <row r="1369" spans="1:30">
      <c r="A1369" s="737" t="s">
        <v>34</v>
      </c>
      <c r="B1369" s="716" t="s">
        <v>274</v>
      </c>
      <c r="C1369" s="39" t="s">
        <v>16</v>
      </c>
      <c r="D1369" s="293">
        <f t="shared" ref="D1369:AA1369" si="623">D1370/(1.732*10*0.9)</f>
        <v>5.7480112907364633</v>
      </c>
      <c r="E1369" s="293">
        <f t="shared" si="623"/>
        <v>5.3374390556838591</v>
      </c>
      <c r="F1369" s="293">
        <f t="shared" si="623"/>
        <v>5.0808314087759818</v>
      </c>
      <c r="G1369" s="293">
        <f t="shared" si="623"/>
        <v>5.876315114190402</v>
      </c>
      <c r="H1369" s="293">
        <f t="shared" si="623"/>
        <v>7.0310495252758534</v>
      </c>
      <c r="I1369" s="293">
        <f t="shared" si="623"/>
        <v>8.8529638183217862</v>
      </c>
      <c r="J1369" s="293">
        <f t="shared" si="623"/>
        <v>10.674878111367718</v>
      </c>
      <c r="K1369" s="293">
        <f t="shared" si="623"/>
        <v>10.212984346933538</v>
      </c>
      <c r="L1369" s="293">
        <f t="shared" si="623"/>
        <v>10.200153964588145</v>
      </c>
      <c r="M1369" s="293">
        <f t="shared" si="623"/>
        <v>10.649217346676931</v>
      </c>
      <c r="N1369" s="293">
        <f t="shared" si="623"/>
        <v>10.649217346676931</v>
      </c>
      <c r="O1369" s="293">
        <f t="shared" si="623"/>
        <v>10.200153964588145</v>
      </c>
      <c r="P1369" s="293">
        <f t="shared" si="623"/>
        <v>8.5193738773415451</v>
      </c>
      <c r="Q1369" s="293">
        <f t="shared" si="623"/>
        <v>9.2891968180651787</v>
      </c>
      <c r="R1369" s="293">
        <f t="shared" si="623"/>
        <v>10.98280728765717</v>
      </c>
      <c r="S1369" s="293">
        <f t="shared" si="623"/>
        <v>13.035668462920194</v>
      </c>
      <c r="T1369" s="293">
        <f t="shared" si="623"/>
        <v>13.163972286374133</v>
      </c>
      <c r="U1369" s="293">
        <f t="shared" si="623"/>
        <v>13.497562227354374</v>
      </c>
      <c r="V1369" s="293">
        <f t="shared" si="623"/>
        <v>13.792661021298434</v>
      </c>
      <c r="W1369" s="293">
        <f t="shared" si="623"/>
        <v>13.805491403643828</v>
      </c>
      <c r="X1369" s="293">
        <f t="shared" si="623"/>
        <v>12.753400051321529</v>
      </c>
      <c r="Y1369" s="293">
        <f t="shared" si="623"/>
        <v>10.520913523222992</v>
      </c>
      <c r="Z1369" s="293">
        <f t="shared" si="623"/>
        <v>8.3910700538876064</v>
      </c>
      <c r="AA1369" s="293">
        <f t="shared" si="623"/>
        <v>6.5434949961508853</v>
      </c>
      <c r="AB1369" s="293">
        <f>AB1370/(1.732*10*0.9)</f>
        <v>5.7736720554272516</v>
      </c>
      <c r="AC1369" s="43" t="s">
        <v>315</v>
      </c>
      <c r="AD1369" s="90"/>
    </row>
    <row r="1370" spans="1:30">
      <c r="A1370" s="738"/>
      <c r="B1370" s="717"/>
      <c r="C1370" s="41" t="s">
        <v>17</v>
      </c>
      <c r="D1370" s="49">
        <v>89.6</v>
      </c>
      <c r="E1370" s="49">
        <v>83.2</v>
      </c>
      <c r="F1370" s="49">
        <v>79.2</v>
      </c>
      <c r="G1370" s="49">
        <v>91.6</v>
      </c>
      <c r="H1370" s="49">
        <v>109.60000000000001</v>
      </c>
      <c r="I1370" s="49">
        <v>138</v>
      </c>
      <c r="J1370" s="49">
        <v>166.4</v>
      </c>
      <c r="K1370" s="49">
        <v>159.20000000000002</v>
      </c>
      <c r="L1370" s="49">
        <v>159</v>
      </c>
      <c r="M1370" s="49">
        <v>166</v>
      </c>
      <c r="N1370" s="49">
        <v>166</v>
      </c>
      <c r="O1370" s="49">
        <v>159</v>
      </c>
      <c r="P1370" s="49">
        <v>132.80000000000001</v>
      </c>
      <c r="Q1370" s="49">
        <v>144.80000000000001</v>
      </c>
      <c r="R1370" s="49">
        <v>171.2</v>
      </c>
      <c r="S1370" s="49">
        <v>203.2</v>
      </c>
      <c r="T1370" s="49">
        <v>205.2</v>
      </c>
      <c r="U1370" s="49">
        <v>210.4</v>
      </c>
      <c r="V1370" s="49">
        <v>215</v>
      </c>
      <c r="W1370" s="49">
        <v>215.2</v>
      </c>
      <c r="X1370" s="49">
        <v>198.8</v>
      </c>
      <c r="Y1370" s="49">
        <v>164</v>
      </c>
      <c r="Z1370" s="49">
        <v>130.80000000000001</v>
      </c>
      <c r="AA1370" s="49">
        <v>102</v>
      </c>
      <c r="AB1370" s="49">
        <v>90</v>
      </c>
      <c r="AC1370" s="43" t="s">
        <v>140</v>
      </c>
      <c r="AD1370" s="90"/>
    </row>
    <row r="1371" spans="1:30">
      <c r="A1371" s="738"/>
      <c r="B1371" s="717"/>
      <c r="C1371" s="54" t="s">
        <v>33</v>
      </c>
      <c r="D1371" s="51"/>
      <c r="E1371" s="52"/>
      <c r="F1371" s="52"/>
      <c r="G1371" s="52"/>
      <c r="H1371" s="52"/>
      <c r="I1371" s="52"/>
      <c r="J1371" s="52"/>
      <c r="K1371" s="52"/>
      <c r="L1371" s="52"/>
      <c r="M1371" s="52"/>
      <c r="N1371" s="52"/>
      <c r="O1371" s="52"/>
      <c r="P1371" s="52"/>
      <c r="Q1371" s="52"/>
      <c r="R1371" s="52"/>
      <c r="S1371" s="52"/>
      <c r="T1371" s="52"/>
      <c r="U1371" s="52"/>
      <c r="V1371" s="52"/>
      <c r="W1371" s="52"/>
      <c r="X1371" s="52"/>
      <c r="Y1371" s="52"/>
      <c r="Z1371" s="52"/>
      <c r="AA1371" s="52"/>
      <c r="AB1371" s="97"/>
      <c r="AC1371" s="43"/>
      <c r="AD1371" s="90"/>
    </row>
    <row r="1372" spans="1:30" ht="13.5" thickBot="1">
      <c r="A1372" s="739"/>
      <c r="B1372" s="718"/>
      <c r="C1372" s="44" t="s">
        <v>18</v>
      </c>
      <c r="D1372" s="45"/>
      <c r="E1372" s="46"/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  <c r="R1372" s="46"/>
      <c r="S1372" s="46"/>
      <c r="T1372" s="46"/>
      <c r="U1372" s="46"/>
      <c r="V1372" s="46"/>
      <c r="W1372" s="46"/>
      <c r="X1372" s="46"/>
      <c r="Y1372" s="46"/>
      <c r="Z1372" s="46"/>
      <c r="AA1372" s="46"/>
      <c r="AB1372" s="47"/>
      <c r="AC1372" s="43"/>
      <c r="AD1372" s="90"/>
    </row>
    <row r="1373" spans="1:30">
      <c r="A1373" s="737" t="s">
        <v>29</v>
      </c>
      <c r="B1373" s="716" t="s">
        <v>200</v>
      </c>
      <c r="C1373" s="39" t="s">
        <v>17</v>
      </c>
      <c r="D1373" s="107"/>
      <c r="E1373" s="109"/>
      <c r="F1373" s="109"/>
      <c r="G1373" s="109"/>
      <c r="H1373" s="109"/>
      <c r="I1373" s="109"/>
      <c r="J1373" s="109"/>
      <c r="K1373" s="109"/>
      <c r="L1373" s="109"/>
      <c r="M1373" s="109"/>
      <c r="N1373" s="109"/>
      <c r="O1373" s="109"/>
      <c r="P1373" s="109"/>
      <c r="Q1373" s="109"/>
      <c r="R1373" s="109"/>
      <c r="S1373" s="109"/>
      <c r="T1373" s="109"/>
      <c r="U1373" s="109"/>
      <c r="V1373" s="109"/>
      <c r="W1373" s="109"/>
      <c r="X1373" s="109"/>
      <c r="Y1373" s="109"/>
      <c r="Z1373" s="109"/>
      <c r="AA1373" s="109"/>
      <c r="AB1373" s="203"/>
      <c r="AC1373" s="43"/>
      <c r="AD1373" s="90"/>
    </row>
    <row r="1374" spans="1:30">
      <c r="A1374" s="738"/>
      <c r="B1374" s="717"/>
      <c r="C1374" s="54" t="s">
        <v>33</v>
      </c>
      <c r="D1374" s="52" t="s">
        <v>50</v>
      </c>
      <c r="E1374" s="52"/>
      <c r="F1374" s="52"/>
      <c r="G1374" s="388"/>
      <c r="H1374" s="52"/>
      <c r="I1374" s="52"/>
      <c r="J1374" s="52"/>
      <c r="K1374" s="52"/>
      <c r="L1374" s="52"/>
      <c r="M1374" s="52"/>
      <c r="N1374" s="52"/>
      <c r="O1374" s="52"/>
      <c r="P1374" s="52"/>
      <c r="Q1374" s="52"/>
      <c r="R1374" s="52"/>
      <c r="S1374" s="52"/>
      <c r="T1374" s="52"/>
      <c r="U1374" s="52"/>
      <c r="V1374" s="52"/>
      <c r="W1374" s="52"/>
      <c r="X1374" s="52"/>
      <c r="Y1374" s="52"/>
      <c r="Z1374" s="52"/>
      <c r="AA1374" s="52"/>
      <c r="AB1374" s="97"/>
      <c r="AC1374" s="43"/>
      <c r="AD1374" s="90"/>
    </row>
    <row r="1375" spans="1:30" ht="13.5" thickBot="1">
      <c r="A1375" s="739"/>
      <c r="B1375" s="718"/>
      <c r="C1375" s="44" t="s">
        <v>18</v>
      </c>
      <c r="D1375" s="100"/>
      <c r="E1375" s="101"/>
      <c r="F1375" s="101"/>
      <c r="G1375" s="402"/>
      <c r="H1375" s="101"/>
      <c r="I1375" s="101"/>
      <c r="J1375" s="101"/>
      <c r="K1375" s="101"/>
      <c r="L1375" s="101"/>
      <c r="M1375" s="101"/>
      <c r="N1375" s="101"/>
      <c r="O1375" s="101"/>
      <c r="P1375" s="101"/>
      <c r="Q1375" s="101"/>
      <c r="R1375" s="101"/>
      <c r="S1375" s="101"/>
      <c r="T1375" s="101"/>
      <c r="U1375" s="101"/>
      <c r="V1375" s="101"/>
      <c r="W1375" s="101"/>
      <c r="X1375" s="101"/>
      <c r="Y1375" s="101"/>
      <c r="Z1375" s="101"/>
      <c r="AA1375" s="101"/>
      <c r="AB1375" s="101"/>
      <c r="AC1375" s="43"/>
      <c r="AD1375" s="90"/>
    </row>
    <row r="1376" spans="1:30">
      <c r="A1376" s="737" t="s">
        <v>21</v>
      </c>
      <c r="B1376" s="716" t="s">
        <v>275</v>
      </c>
      <c r="C1376" s="39" t="s">
        <v>16</v>
      </c>
      <c r="D1376" s="293">
        <f t="shared" ref="D1376:AA1376" si="624">D1377/(1.732*10*0.9)</f>
        <v>2.4249422632794455</v>
      </c>
      <c r="E1376" s="293">
        <f t="shared" si="624"/>
        <v>2.3094688221709005</v>
      </c>
      <c r="F1376" s="293">
        <f t="shared" si="624"/>
        <v>2.2324865280985371</v>
      </c>
      <c r="G1376" s="293">
        <f t="shared" si="624"/>
        <v>2.3479599692070825</v>
      </c>
      <c r="H1376" s="293">
        <f t="shared" si="624"/>
        <v>4.4649730561970742</v>
      </c>
      <c r="I1376" s="293">
        <f t="shared" si="624"/>
        <v>6.3125481139337953</v>
      </c>
      <c r="J1376" s="293">
        <f t="shared" si="624"/>
        <v>8.6989992301770585</v>
      </c>
      <c r="K1376" s="293">
        <f t="shared" si="624"/>
        <v>10.238645111624326</v>
      </c>
      <c r="L1376" s="293">
        <f t="shared" si="624"/>
        <v>10.700538876058506</v>
      </c>
      <c r="M1376" s="293">
        <f t="shared" si="624"/>
        <v>10.713369258403899</v>
      </c>
      <c r="N1376" s="293">
        <f t="shared" si="624"/>
        <v>10.713369258403899</v>
      </c>
      <c r="O1376" s="293">
        <f t="shared" si="624"/>
        <v>9.173723376956632</v>
      </c>
      <c r="P1376" s="293">
        <f t="shared" si="624"/>
        <v>7.6982294072363349</v>
      </c>
      <c r="Q1376" s="293">
        <f t="shared" si="624"/>
        <v>8.3525789068514253</v>
      </c>
      <c r="R1376" s="293">
        <f t="shared" si="624"/>
        <v>7.6597382602001538</v>
      </c>
      <c r="S1376" s="293">
        <f t="shared" si="624"/>
        <v>6.6589684372594293</v>
      </c>
      <c r="T1376" s="293">
        <f t="shared" si="624"/>
        <v>6.3895304080061575</v>
      </c>
      <c r="U1376" s="293">
        <f t="shared" si="624"/>
        <v>6.5819861431870672</v>
      </c>
      <c r="V1376" s="293">
        <f t="shared" si="624"/>
        <v>7.0438799076212462</v>
      </c>
      <c r="W1376" s="293">
        <f t="shared" si="624"/>
        <v>6.2740569668976134</v>
      </c>
      <c r="X1376" s="293">
        <f t="shared" si="624"/>
        <v>5.3502694380292528</v>
      </c>
      <c r="Y1376" s="293">
        <f t="shared" si="624"/>
        <v>4.5034642032332561</v>
      </c>
      <c r="Z1376" s="293">
        <f t="shared" si="624"/>
        <v>3.656658968437259</v>
      </c>
      <c r="AA1376" s="293">
        <f t="shared" si="624"/>
        <v>2.8098537336412623</v>
      </c>
      <c r="AB1376" s="293">
        <f>AB1377/(1.732*10*0.9)</f>
        <v>2.4377726456248396</v>
      </c>
      <c r="AC1376" s="43" t="s">
        <v>315</v>
      </c>
      <c r="AD1376" s="90"/>
    </row>
    <row r="1377" spans="1:30">
      <c r="A1377" s="738"/>
      <c r="B1377" s="717"/>
      <c r="C1377" s="41" t="s">
        <v>17</v>
      </c>
      <c r="D1377" s="49">
        <v>37.799999999999997</v>
      </c>
      <c r="E1377" s="49">
        <v>36</v>
      </c>
      <c r="F1377" s="49">
        <v>34.799999999999997</v>
      </c>
      <c r="G1377" s="49">
        <v>36.6</v>
      </c>
      <c r="H1377" s="49">
        <v>69.599999999999994</v>
      </c>
      <c r="I1377" s="49">
        <v>98.4</v>
      </c>
      <c r="J1377" s="49">
        <v>135.6</v>
      </c>
      <c r="K1377" s="49">
        <v>159.6</v>
      </c>
      <c r="L1377" s="49">
        <v>166.79999999999998</v>
      </c>
      <c r="M1377" s="49">
        <v>167</v>
      </c>
      <c r="N1377" s="49">
        <v>167</v>
      </c>
      <c r="O1377" s="49">
        <v>143</v>
      </c>
      <c r="P1377" s="49">
        <v>120</v>
      </c>
      <c r="Q1377" s="49">
        <v>130.20000000000002</v>
      </c>
      <c r="R1377" s="49">
        <v>119.4</v>
      </c>
      <c r="S1377" s="49">
        <v>103.8</v>
      </c>
      <c r="T1377" s="49">
        <v>99.6</v>
      </c>
      <c r="U1377" s="49">
        <v>102.60000000000001</v>
      </c>
      <c r="V1377" s="49">
        <v>109.8</v>
      </c>
      <c r="W1377" s="49">
        <v>97.8</v>
      </c>
      <c r="X1377" s="49">
        <v>83.399999999999991</v>
      </c>
      <c r="Y1377" s="49">
        <v>70.2</v>
      </c>
      <c r="Z1377" s="49">
        <v>57</v>
      </c>
      <c r="AA1377" s="49">
        <v>43.8</v>
      </c>
      <c r="AB1377" s="49">
        <v>38</v>
      </c>
      <c r="AC1377" s="43" t="s">
        <v>140</v>
      </c>
      <c r="AD1377" s="90"/>
    </row>
    <row r="1378" spans="1:30">
      <c r="A1378" s="738"/>
      <c r="B1378" s="717"/>
      <c r="C1378" s="54" t="s">
        <v>33</v>
      </c>
      <c r="D1378" s="51"/>
      <c r="E1378" s="52"/>
      <c r="F1378" s="52"/>
      <c r="G1378" s="52"/>
      <c r="H1378" s="52"/>
      <c r="I1378" s="52"/>
      <c r="J1378" s="52"/>
      <c r="K1378" s="52"/>
      <c r="L1378" s="52"/>
      <c r="M1378" s="52"/>
      <c r="N1378" s="52"/>
      <c r="O1378" s="52"/>
      <c r="P1378" s="52"/>
      <c r="Q1378" s="52"/>
      <c r="R1378" s="52"/>
      <c r="S1378" s="52"/>
      <c r="T1378" s="52"/>
      <c r="U1378" s="52"/>
      <c r="V1378" s="52"/>
      <c r="W1378" s="52"/>
      <c r="X1378" s="52"/>
      <c r="Y1378" s="52"/>
      <c r="Z1378" s="52"/>
      <c r="AA1378" s="97"/>
      <c r="AB1378" s="52"/>
      <c r="AC1378" s="43"/>
      <c r="AD1378" s="90"/>
    </row>
    <row r="1379" spans="1:30" ht="13.5" thickBot="1">
      <c r="A1379" s="739"/>
      <c r="B1379" s="718"/>
      <c r="C1379" s="60" t="s">
        <v>18</v>
      </c>
      <c r="D1379" s="100"/>
      <c r="E1379" s="101"/>
      <c r="F1379" s="101"/>
      <c r="G1379" s="101"/>
      <c r="H1379" s="101"/>
      <c r="I1379" s="101"/>
      <c r="J1379" s="101"/>
      <c r="K1379" s="101"/>
      <c r="L1379" s="101"/>
      <c r="M1379" s="101"/>
      <c r="N1379" s="101"/>
      <c r="O1379" s="101"/>
      <c r="P1379" s="101"/>
      <c r="Q1379" s="101"/>
      <c r="R1379" s="101"/>
      <c r="S1379" s="101"/>
      <c r="T1379" s="101"/>
      <c r="U1379" s="101"/>
      <c r="V1379" s="101"/>
      <c r="W1379" s="101"/>
      <c r="X1379" s="101"/>
      <c r="Y1379" s="101"/>
      <c r="Z1379" s="101"/>
      <c r="AA1379" s="102"/>
      <c r="AB1379" s="101"/>
      <c r="AC1379" s="43"/>
      <c r="AD1379" s="90"/>
    </row>
    <row r="1380" spans="1:30">
      <c r="A1380" s="737" t="s">
        <v>276</v>
      </c>
      <c r="B1380" s="710" t="s">
        <v>240</v>
      </c>
      <c r="C1380" s="82" t="s">
        <v>16</v>
      </c>
      <c r="D1380" s="75">
        <f>D1376+D1369+D1365+D1358+D1354+D1350+D1346+D1342</f>
        <v>55.580788640834825</v>
      </c>
      <c r="E1380" s="75">
        <f t="shared" ref="E1380:AB1381" si="625">E1376+E1369+E1365+E1358+E1354+E1350+E1346+E1342</f>
        <v>49.355914806261225</v>
      </c>
      <c r="F1380" s="75">
        <f t="shared" si="625"/>
        <v>48.015781370284827</v>
      </c>
      <c r="G1380" s="75">
        <f t="shared" si="625"/>
        <v>49.518219142930462</v>
      </c>
      <c r="H1380" s="75">
        <f t="shared" si="625"/>
        <v>58.610469591993841</v>
      </c>
      <c r="I1380" s="75">
        <f t="shared" si="625"/>
        <v>76.530023094688232</v>
      </c>
      <c r="J1380" s="75">
        <f t="shared" si="625"/>
        <v>86.007826533230684</v>
      </c>
      <c r="K1380" s="75">
        <f t="shared" si="625"/>
        <v>89.628560431100837</v>
      </c>
      <c r="L1380" s="75">
        <f t="shared" si="625"/>
        <v>87.143956889915316</v>
      </c>
      <c r="M1380" s="75">
        <f t="shared" si="625"/>
        <v>88.05940467025917</v>
      </c>
      <c r="N1380" s="75">
        <f>N1376+N1369+N1365+N1358+N1354+N1350+N1346+N1342</f>
        <v>87.464074929432897</v>
      </c>
      <c r="O1380" s="75">
        <f t="shared" si="625"/>
        <v>83.90428534770335</v>
      </c>
      <c r="P1380" s="75">
        <f t="shared" si="625"/>
        <v>81.139337952270978</v>
      </c>
      <c r="Q1380" s="75">
        <f t="shared" si="625"/>
        <v>88.597639209648435</v>
      </c>
      <c r="R1380" s="75">
        <f t="shared" si="625"/>
        <v>99.332178598922241</v>
      </c>
      <c r="S1380" s="75">
        <f t="shared" si="625"/>
        <v>106.44983320502951</v>
      </c>
      <c r="T1380" s="75">
        <f t="shared" si="625"/>
        <v>112.39286630741596</v>
      </c>
      <c r="U1380" s="75">
        <f t="shared" si="625"/>
        <v>118.29933282011804</v>
      </c>
      <c r="V1380" s="75">
        <f t="shared" si="625"/>
        <v>120.67616114960225</v>
      </c>
      <c r="W1380" s="75">
        <f t="shared" si="625"/>
        <v>116.67372337695664</v>
      </c>
      <c r="X1380" s="75">
        <f t="shared" si="625"/>
        <v>105.78329484218629</v>
      </c>
      <c r="Y1380" s="75">
        <f t="shared" si="625"/>
        <v>88.063895304080049</v>
      </c>
      <c r="Z1380" s="75">
        <f t="shared" si="625"/>
        <v>71.512060559404674</v>
      </c>
      <c r="AA1380" s="75">
        <f t="shared" si="625"/>
        <v>58.937002822684107</v>
      </c>
      <c r="AB1380" s="75">
        <f t="shared" si="625"/>
        <v>53.047215807031044</v>
      </c>
      <c r="AC1380" s="43" t="s">
        <v>315</v>
      </c>
      <c r="AD1380" s="90"/>
    </row>
    <row r="1381" spans="1:30">
      <c r="A1381" s="738"/>
      <c r="B1381" s="711"/>
      <c r="C1381" s="41" t="s">
        <v>17</v>
      </c>
      <c r="D1381" s="76">
        <f>D1377+D1370+D1366+D1359+D1355+D1351+D1347+D1343</f>
        <v>844.8</v>
      </c>
      <c r="E1381" s="76">
        <f t="shared" si="625"/>
        <v>790.59999999999991</v>
      </c>
      <c r="F1381" s="76">
        <f t="shared" si="625"/>
        <v>769.5</v>
      </c>
      <c r="G1381" s="76">
        <f t="shared" si="625"/>
        <v>792.50000000000011</v>
      </c>
      <c r="H1381" s="76">
        <f t="shared" si="625"/>
        <v>934.8</v>
      </c>
      <c r="I1381" s="76">
        <f t="shared" si="625"/>
        <v>1222.8</v>
      </c>
      <c r="J1381" s="76">
        <f t="shared" si="625"/>
        <v>1373.3</v>
      </c>
      <c r="K1381" s="76">
        <f t="shared" si="625"/>
        <v>1430.6999999999998</v>
      </c>
      <c r="L1381" s="76">
        <f t="shared" si="625"/>
        <v>1389.3</v>
      </c>
      <c r="M1381" s="76">
        <f t="shared" si="625"/>
        <v>1404.1999999999998</v>
      </c>
      <c r="N1381" s="76">
        <f t="shared" si="625"/>
        <v>1396</v>
      </c>
      <c r="O1381" s="76">
        <f t="shared" si="625"/>
        <v>1340.3</v>
      </c>
      <c r="P1381" s="76">
        <f t="shared" si="625"/>
        <v>1296</v>
      </c>
      <c r="Q1381" s="76">
        <f>Q1377+Q1370+Q1366+Q1359+Q1355+Q1351+Q1347+Q1343</f>
        <v>1414.6</v>
      </c>
      <c r="R1381" s="76">
        <f t="shared" si="625"/>
        <v>1586.6999999999998</v>
      </c>
      <c r="S1381" s="76">
        <f t="shared" si="625"/>
        <v>1699.3</v>
      </c>
      <c r="T1381" s="76">
        <f t="shared" si="625"/>
        <v>1793.5</v>
      </c>
      <c r="U1381" s="76">
        <f t="shared" si="625"/>
        <v>1887.1</v>
      </c>
      <c r="V1381" s="76">
        <f t="shared" si="625"/>
        <v>1924.5</v>
      </c>
      <c r="W1381" s="76">
        <f t="shared" si="625"/>
        <v>1859.6000000000004</v>
      </c>
      <c r="X1381" s="76">
        <f t="shared" si="625"/>
        <v>1687.2</v>
      </c>
      <c r="Y1381" s="76">
        <f t="shared" si="625"/>
        <v>1405.7999999999997</v>
      </c>
      <c r="Z1381" s="76">
        <f t="shared" si="625"/>
        <v>1142.6000000000001</v>
      </c>
      <c r="AA1381" s="76">
        <f t="shared" si="625"/>
        <v>942.8</v>
      </c>
      <c r="AB1381" s="76">
        <f t="shared" si="625"/>
        <v>849</v>
      </c>
      <c r="AC1381" s="43" t="s">
        <v>140</v>
      </c>
      <c r="AD1381" s="90"/>
    </row>
    <row r="1382" spans="1:30">
      <c r="A1382" s="738"/>
      <c r="B1382" s="711"/>
      <c r="C1382" s="54" t="s">
        <v>33</v>
      </c>
      <c r="D1382" s="55">
        <v>320</v>
      </c>
      <c r="E1382" s="55">
        <v>320</v>
      </c>
      <c r="F1382" s="55">
        <v>300</v>
      </c>
      <c r="G1382" s="55">
        <v>310</v>
      </c>
      <c r="H1382" s="55">
        <v>320</v>
      </c>
      <c r="I1382" s="55">
        <v>403.2</v>
      </c>
      <c r="J1382" s="55">
        <v>468</v>
      </c>
      <c r="K1382" s="55">
        <v>484.79999999999995</v>
      </c>
      <c r="L1382" s="55">
        <v>408.00000000000006</v>
      </c>
      <c r="M1382" s="55">
        <v>422.40000000000003</v>
      </c>
      <c r="N1382" s="55">
        <v>410.40000000000003</v>
      </c>
      <c r="O1382" s="55">
        <v>410.40000000000003</v>
      </c>
      <c r="P1382" s="55">
        <v>420.00000000000006</v>
      </c>
      <c r="Q1382" s="55">
        <v>439.2</v>
      </c>
      <c r="R1382" s="55">
        <v>487.2</v>
      </c>
      <c r="S1382" s="55">
        <v>511.2</v>
      </c>
      <c r="T1382" s="55">
        <v>518.4</v>
      </c>
      <c r="U1382" s="55">
        <v>513.6</v>
      </c>
      <c r="V1382" s="55">
        <v>489.6</v>
      </c>
      <c r="W1382" s="55">
        <v>468</v>
      </c>
      <c r="X1382" s="55">
        <v>453.6</v>
      </c>
      <c r="Y1382" s="55">
        <v>439.2</v>
      </c>
      <c r="Z1382" s="55">
        <v>420.00000000000006</v>
      </c>
      <c r="AA1382" s="55">
        <v>380</v>
      </c>
      <c r="AB1382" s="55">
        <v>320</v>
      </c>
      <c r="AC1382" s="43" t="s">
        <v>140</v>
      </c>
      <c r="AD1382" s="90"/>
    </row>
    <row r="1383" spans="1:30" ht="13.5" thickBot="1">
      <c r="A1383" s="739"/>
      <c r="B1383" s="712"/>
      <c r="C1383" s="60" t="s">
        <v>18</v>
      </c>
      <c r="D1383" s="206">
        <f>D1382/D1381</f>
        <v>0.37878787878787878</v>
      </c>
      <c r="E1383" s="206">
        <f t="shared" ref="E1383:AB1383" si="626">E1382/E1381</f>
        <v>0.40475588160890469</v>
      </c>
      <c r="F1383" s="206">
        <f t="shared" si="626"/>
        <v>0.38986354775828458</v>
      </c>
      <c r="G1383" s="206">
        <f t="shared" si="626"/>
        <v>0.39116719242902204</v>
      </c>
      <c r="H1383" s="206">
        <f t="shared" si="626"/>
        <v>0.34231921266581089</v>
      </c>
      <c r="I1383" s="206">
        <f t="shared" si="626"/>
        <v>0.32973503434739942</v>
      </c>
      <c r="J1383" s="206">
        <f t="shared" si="626"/>
        <v>0.34078497050899292</v>
      </c>
      <c r="K1383" s="206">
        <f t="shared" si="626"/>
        <v>0.33885510589222062</v>
      </c>
      <c r="L1383" s="206">
        <f t="shared" si="626"/>
        <v>0.29367307277046001</v>
      </c>
      <c r="M1383" s="206">
        <f t="shared" si="626"/>
        <v>0.30081185016379441</v>
      </c>
      <c r="N1383" s="206">
        <f t="shared" si="626"/>
        <v>0.29398280802292265</v>
      </c>
      <c r="O1383" s="206">
        <f t="shared" si="626"/>
        <v>0.30620010445422668</v>
      </c>
      <c r="P1383" s="206">
        <f t="shared" si="626"/>
        <v>0.32407407407407413</v>
      </c>
      <c r="Q1383" s="206">
        <f t="shared" si="626"/>
        <v>0.31047645977661531</v>
      </c>
      <c r="R1383" s="206">
        <f t="shared" si="626"/>
        <v>0.30705237284930992</v>
      </c>
      <c r="S1383" s="206">
        <f t="shared" si="626"/>
        <v>0.3008297534278821</v>
      </c>
      <c r="T1383" s="206">
        <f t="shared" si="626"/>
        <v>0.28904376916643432</v>
      </c>
      <c r="U1383" s="206">
        <f t="shared" si="626"/>
        <v>0.27216363732711568</v>
      </c>
      <c r="V1383" s="206">
        <f t="shared" si="626"/>
        <v>0.25440374123148873</v>
      </c>
      <c r="W1383" s="206">
        <f t="shared" si="626"/>
        <v>0.25166702516670247</v>
      </c>
      <c r="X1383" s="206">
        <f t="shared" si="626"/>
        <v>0.26884779516358465</v>
      </c>
      <c r="Y1383" s="206">
        <f t="shared" si="626"/>
        <v>0.31241997439180541</v>
      </c>
      <c r="Z1383" s="206">
        <f t="shared" si="626"/>
        <v>0.3675827061088745</v>
      </c>
      <c r="AA1383" s="206">
        <f t="shared" si="626"/>
        <v>0.40305473058973273</v>
      </c>
      <c r="AB1383" s="206">
        <f t="shared" si="626"/>
        <v>0.37691401648998824</v>
      </c>
      <c r="AC1383" s="314" t="s">
        <v>315</v>
      </c>
      <c r="AD1383" s="547"/>
    </row>
    <row r="1384" spans="1:30">
      <c r="A1384" s="737" t="s">
        <v>141</v>
      </c>
      <c r="B1384" s="716" t="s">
        <v>275</v>
      </c>
      <c r="C1384" s="82" t="s">
        <v>16</v>
      </c>
      <c r="D1384" s="293">
        <f>D1385/(1.732*10*0.9)</f>
        <v>2.2709776751347186</v>
      </c>
      <c r="E1384" s="293">
        <f t="shared" ref="E1384:AB1384" si="627">E1385/(1.732*10*0.9)</f>
        <v>2.2132409545804466</v>
      </c>
      <c r="F1384" s="293">
        <f t="shared" si="627"/>
        <v>2.2324865280985371</v>
      </c>
      <c r="G1384" s="293">
        <f t="shared" si="627"/>
        <v>2.2132409545804466</v>
      </c>
      <c r="H1384" s="293">
        <f t="shared" si="627"/>
        <v>2.29022324865281</v>
      </c>
      <c r="I1384" s="293">
        <f t="shared" si="627"/>
        <v>2.4441878367975365</v>
      </c>
      <c r="J1384" s="293">
        <f t="shared" si="627"/>
        <v>2.6943802925327174</v>
      </c>
      <c r="K1384" s="293">
        <f t="shared" si="627"/>
        <v>3.598922247882987</v>
      </c>
      <c r="L1384" s="293">
        <f t="shared" si="627"/>
        <v>3.0985373364126247</v>
      </c>
      <c r="M1384" s="293">
        <f t="shared" si="627"/>
        <v>3.2717474980754431</v>
      </c>
      <c r="N1384" s="293">
        <f t="shared" si="627"/>
        <v>3.3487297921478056</v>
      </c>
      <c r="O1384" s="293">
        <f t="shared" si="627"/>
        <v>3.2140107775211701</v>
      </c>
      <c r="P1384" s="293">
        <f t="shared" si="627"/>
        <v>2.8868360277136258</v>
      </c>
      <c r="Q1384" s="293">
        <f t="shared" si="627"/>
        <v>3.1562740569668977</v>
      </c>
      <c r="R1384" s="293">
        <f t="shared" si="627"/>
        <v>4.0800615858352574</v>
      </c>
      <c r="S1384" s="293">
        <f t="shared" si="627"/>
        <v>4.3687451886066206</v>
      </c>
      <c r="T1384" s="293">
        <f t="shared" si="627"/>
        <v>3.8106235565819864</v>
      </c>
      <c r="U1384" s="293">
        <f t="shared" si="627"/>
        <v>4.1057223505260456</v>
      </c>
      <c r="V1384" s="293">
        <f t="shared" si="627"/>
        <v>4.4264819091608931</v>
      </c>
      <c r="W1384" s="293">
        <f t="shared" si="627"/>
        <v>3.7849627918911981</v>
      </c>
      <c r="X1384" s="293">
        <f t="shared" si="627"/>
        <v>3.2075955863484729</v>
      </c>
      <c r="Y1384" s="293">
        <f t="shared" si="627"/>
        <v>2.7521170130869899</v>
      </c>
      <c r="Z1384" s="293">
        <f t="shared" si="627"/>
        <v>2.5596612779060814</v>
      </c>
      <c r="AA1384" s="293">
        <f t="shared" si="627"/>
        <v>2.367205542725173</v>
      </c>
      <c r="AB1384" s="293">
        <f t="shared" si="627"/>
        <v>2.2453169104439312</v>
      </c>
      <c r="AC1384" s="43" t="s">
        <v>315</v>
      </c>
      <c r="AD1384" s="90"/>
    </row>
    <row r="1385" spans="1:30">
      <c r="A1385" s="738"/>
      <c r="B1385" s="717"/>
      <c r="C1385" s="41" t="s">
        <v>17</v>
      </c>
      <c r="D1385" s="76">
        <v>35.4</v>
      </c>
      <c r="E1385" s="76">
        <v>34.5</v>
      </c>
      <c r="F1385" s="76">
        <v>34.799999999999997</v>
      </c>
      <c r="G1385" s="76">
        <v>34.5</v>
      </c>
      <c r="H1385" s="76">
        <v>35.700000000000003</v>
      </c>
      <c r="I1385" s="76">
        <v>38.1</v>
      </c>
      <c r="J1385" s="76">
        <v>42</v>
      </c>
      <c r="K1385" s="76">
        <v>56.1</v>
      </c>
      <c r="L1385" s="76">
        <v>48.3</v>
      </c>
      <c r="M1385" s="76">
        <v>51.000000000000007</v>
      </c>
      <c r="N1385" s="76">
        <v>52.199999999999996</v>
      </c>
      <c r="O1385" s="76">
        <v>50.1</v>
      </c>
      <c r="P1385" s="76">
        <v>45</v>
      </c>
      <c r="Q1385" s="76">
        <v>49.2</v>
      </c>
      <c r="R1385" s="76">
        <v>63.6</v>
      </c>
      <c r="S1385" s="76">
        <v>68.100000000000009</v>
      </c>
      <c r="T1385" s="76">
        <v>59.400000000000006</v>
      </c>
      <c r="U1385" s="76">
        <v>64</v>
      </c>
      <c r="V1385" s="76">
        <v>69</v>
      </c>
      <c r="W1385" s="76">
        <v>59</v>
      </c>
      <c r="X1385" s="76">
        <v>50</v>
      </c>
      <c r="Y1385" s="76">
        <v>42.9</v>
      </c>
      <c r="Z1385" s="76">
        <v>39.9</v>
      </c>
      <c r="AA1385" s="76">
        <v>36.9</v>
      </c>
      <c r="AB1385" s="404">
        <v>35</v>
      </c>
      <c r="AC1385" s="43" t="s">
        <v>140</v>
      </c>
      <c r="AD1385" s="90"/>
    </row>
    <row r="1386" spans="1:30">
      <c r="A1386" s="738"/>
      <c r="B1386" s="717"/>
      <c r="C1386" s="54" t="s">
        <v>33</v>
      </c>
      <c r="D1386" s="51"/>
      <c r="E1386" s="52"/>
      <c r="F1386" s="52"/>
      <c r="G1386" s="52"/>
      <c r="H1386" s="52"/>
      <c r="I1386" s="52"/>
      <c r="J1386" s="52"/>
      <c r="K1386" s="52"/>
      <c r="L1386" s="52"/>
      <c r="M1386" s="52"/>
      <c r="N1386" s="52"/>
      <c r="O1386" s="52"/>
      <c r="P1386" s="52"/>
      <c r="Q1386" s="52"/>
      <c r="R1386" s="52"/>
      <c r="S1386" s="52"/>
      <c r="T1386" s="52"/>
      <c r="U1386" s="52"/>
      <c r="V1386" s="52"/>
      <c r="W1386" s="52"/>
      <c r="X1386" s="52"/>
      <c r="Y1386" s="52"/>
      <c r="Z1386" s="52"/>
      <c r="AA1386" s="52"/>
      <c r="AB1386" s="52"/>
      <c r="AC1386" s="43"/>
      <c r="AD1386" s="90"/>
    </row>
    <row r="1387" spans="1:30" ht="13.5" thickBot="1">
      <c r="A1387" s="739"/>
      <c r="B1387" s="718"/>
      <c r="C1387" s="60" t="s">
        <v>18</v>
      </c>
      <c r="D1387" s="100"/>
      <c r="E1387" s="101"/>
      <c r="F1387" s="101"/>
      <c r="G1387" s="101"/>
      <c r="H1387" s="101"/>
      <c r="I1387" s="101"/>
      <c r="J1387" s="101"/>
      <c r="K1387" s="101"/>
      <c r="L1387" s="101"/>
      <c r="M1387" s="101"/>
      <c r="N1387" s="101"/>
      <c r="O1387" s="101"/>
      <c r="P1387" s="101"/>
      <c r="Q1387" s="101"/>
      <c r="R1387" s="101"/>
      <c r="S1387" s="101"/>
      <c r="T1387" s="101"/>
      <c r="U1387" s="101"/>
      <c r="V1387" s="101"/>
      <c r="W1387" s="101"/>
      <c r="X1387" s="101"/>
      <c r="Y1387" s="101"/>
      <c r="Z1387" s="101"/>
      <c r="AA1387" s="101"/>
      <c r="AB1387" s="101"/>
      <c r="AC1387" s="43"/>
      <c r="AD1387" s="90"/>
    </row>
    <row r="1388" spans="1:30">
      <c r="A1388" s="737" t="s">
        <v>14</v>
      </c>
      <c r="B1388" s="716" t="s">
        <v>266</v>
      </c>
      <c r="C1388" s="82" t="s">
        <v>16</v>
      </c>
      <c r="D1388" s="293">
        <f t="shared" ref="D1388:AB1388" si="628">D1389/(1.732*10*0.9)</f>
        <v>2.7713625866050804</v>
      </c>
      <c r="E1388" s="293">
        <f t="shared" si="628"/>
        <v>2.598152424942263</v>
      </c>
      <c r="F1388" s="293">
        <f t="shared" si="628"/>
        <v>2.6173979984603539</v>
      </c>
      <c r="G1388" s="293">
        <f t="shared" si="628"/>
        <v>2.6366435719784449</v>
      </c>
      <c r="H1388" s="293">
        <f t="shared" si="628"/>
        <v>2.6558891454965354</v>
      </c>
      <c r="I1388" s="293">
        <f t="shared" si="628"/>
        <v>3.1562740569668977</v>
      </c>
      <c r="J1388" s="293">
        <f t="shared" si="628"/>
        <v>3.618167821401078</v>
      </c>
      <c r="K1388" s="293">
        <f t="shared" si="628"/>
        <v>4.4649730561970742</v>
      </c>
      <c r="L1388" s="293">
        <f t="shared" si="628"/>
        <v>4.8113933795227091</v>
      </c>
      <c r="M1388" s="293">
        <f t="shared" si="628"/>
        <v>5.1770592763664354</v>
      </c>
      <c r="N1388" s="293">
        <f t="shared" si="628"/>
        <v>5.1963048498845259</v>
      </c>
      <c r="O1388" s="293">
        <f t="shared" si="628"/>
        <v>5.0038491147036179</v>
      </c>
      <c r="P1388" s="293">
        <f t="shared" si="628"/>
        <v>4.9846035411855274</v>
      </c>
      <c r="Q1388" s="293">
        <f t="shared" si="628"/>
        <v>5.2540415704387993</v>
      </c>
      <c r="R1388" s="293">
        <f t="shared" si="628"/>
        <v>5.3887605850654348</v>
      </c>
      <c r="S1388" s="293">
        <f t="shared" si="628"/>
        <v>5.3502694380292528</v>
      </c>
      <c r="T1388" s="293">
        <f t="shared" si="628"/>
        <v>5.2155504234026173</v>
      </c>
      <c r="U1388" s="293">
        <f t="shared" si="628"/>
        <v>5.0615858352578904</v>
      </c>
      <c r="V1388" s="293">
        <f t="shared" si="628"/>
        <v>5.1963048498845259</v>
      </c>
      <c r="W1388" s="293">
        <f t="shared" si="628"/>
        <v>4.9653579676674369</v>
      </c>
      <c r="X1388" s="293">
        <f t="shared" si="628"/>
        <v>4.5612009237875286</v>
      </c>
      <c r="Y1388" s="293">
        <f t="shared" si="628"/>
        <v>3.772132409545804</v>
      </c>
      <c r="Z1388" s="293">
        <f t="shared" si="628"/>
        <v>3.5411855273287141</v>
      </c>
      <c r="AA1388" s="293">
        <f t="shared" si="628"/>
        <v>3.1562740569668977</v>
      </c>
      <c r="AB1388" s="293">
        <f t="shared" si="628"/>
        <v>2.7585322042596867</v>
      </c>
      <c r="AC1388" s="43" t="s">
        <v>315</v>
      </c>
      <c r="AD1388" s="90"/>
    </row>
    <row r="1389" spans="1:30">
      <c r="A1389" s="738"/>
      <c r="B1389" s="717"/>
      <c r="C1389" s="41" t="s">
        <v>17</v>
      </c>
      <c r="D1389" s="76">
        <v>43.199999999999996</v>
      </c>
      <c r="E1389" s="76">
        <v>40.5</v>
      </c>
      <c r="F1389" s="76">
        <v>40.799999999999997</v>
      </c>
      <c r="G1389" s="76">
        <v>41.1</v>
      </c>
      <c r="H1389" s="76">
        <v>41.4</v>
      </c>
      <c r="I1389" s="76">
        <v>49.2</v>
      </c>
      <c r="J1389" s="76">
        <v>56.400000000000006</v>
      </c>
      <c r="K1389" s="76">
        <v>69.599999999999994</v>
      </c>
      <c r="L1389" s="76">
        <v>75</v>
      </c>
      <c r="M1389" s="76">
        <v>80.7</v>
      </c>
      <c r="N1389" s="76">
        <v>81</v>
      </c>
      <c r="O1389" s="76">
        <v>78</v>
      </c>
      <c r="P1389" s="76">
        <v>77.7</v>
      </c>
      <c r="Q1389" s="76">
        <v>81.900000000000006</v>
      </c>
      <c r="R1389" s="76">
        <v>84</v>
      </c>
      <c r="S1389" s="76">
        <v>83.399999999999991</v>
      </c>
      <c r="T1389" s="76">
        <v>81.3</v>
      </c>
      <c r="U1389" s="76">
        <v>78.900000000000006</v>
      </c>
      <c r="V1389" s="76">
        <v>81</v>
      </c>
      <c r="W1389" s="76">
        <v>77.400000000000006</v>
      </c>
      <c r="X1389" s="76">
        <v>71.099999999999994</v>
      </c>
      <c r="Y1389" s="76">
        <v>58.8</v>
      </c>
      <c r="Z1389" s="76">
        <v>55.199999999999996</v>
      </c>
      <c r="AA1389" s="76">
        <v>49.2</v>
      </c>
      <c r="AB1389" s="76">
        <v>43</v>
      </c>
      <c r="AC1389" s="43" t="s">
        <v>140</v>
      </c>
      <c r="AD1389" s="90"/>
    </row>
    <row r="1390" spans="1:30">
      <c r="A1390" s="738"/>
      <c r="B1390" s="717"/>
      <c r="C1390" s="54" t="s">
        <v>33</v>
      </c>
      <c r="D1390" s="51"/>
      <c r="E1390" s="52"/>
      <c r="F1390" s="52"/>
      <c r="G1390" s="52"/>
      <c r="H1390" s="52"/>
      <c r="I1390" s="52"/>
      <c r="J1390" s="52"/>
      <c r="K1390" s="52"/>
      <c r="L1390" s="52"/>
      <c r="M1390" s="52"/>
      <c r="N1390" s="52"/>
      <c r="O1390" s="52"/>
      <c r="P1390" s="52"/>
      <c r="Q1390" s="52"/>
      <c r="R1390" s="52"/>
      <c r="S1390" s="52"/>
      <c r="T1390" s="52"/>
      <c r="U1390" s="52"/>
      <c r="V1390" s="52"/>
      <c r="W1390" s="52"/>
      <c r="X1390" s="52"/>
      <c r="Y1390" s="52"/>
      <c r="Z1390" s="52"/>
      <c r="AA1390" s="52"/>
      <c r="AB1390" s="97"/>
      <c r="AC1390" s="43"/>
      <c r="AD1390" s="90"/>
    </row>
    <row r="1391" spans="1:30" ht="13.5" thickBot="1">
      <c r="A1391" s="739"/>
      <c r="B1391" s="718"/>
      <c r="C1391" s="60" t="s">
        <v>18</v>
      </c>
      <c r="D1391" s="708"/>
      <c r="E1391" s="708"/>
      <c r="F1391" s="708"/>
      <c r="G1391" s="708"/>
      <c r="H1391" s="708"/>
      <c r="I1391" s="708"/>
      <c r="J1391" s="708"/>
      <c r="K1391" s="708"/>
      <c r="L1391" s="708"/>
      <c r="M1391" s="708"/>
      <c r="N1391" s="708"/>
      <c r="O1391" s="708"/>
      <c r="P1391" s="708"/>
      <c r="Q1391" s="708"/>
      <c r="R1391" s="708"/>
      <c r="S1391" s="708"/>
      <c r="T1391" s="708"/>
      <c r="U1391" s="708"/>
      <c r="V1391" s="708"/>
      <c r="W1391" s="708"/>
      <c r="X1391" s="708"/>
      <c r="Y1391" s="708"/>
      <c r="Z1391" s="708"/>
      <c r="AA1391" s="708"/>
      <c r="AB1391" s="708"/>
      <c r="AC1391" s="43"/>
      <c r="AD1391" s="90"/>
    </row>
    <row r="1392" spans="1:30">
      <c r="A1392" s="740" t="s">
        <v>277</v>
      </c>
      <c r="B1392" s="710" t="s">
        <v>53</v>
      </c>
      <c r="C1392" s="82" t="s">
        <v>16</v>
      </c>
      <c r="D1392" s="293">
        <f>D1393/(1.732*10*0.94)</f>
        <v>66.925458208441853</v>
      </c>
      <c r="E1392" s="293">
        <f t="shared" ref="E1392:AB1392" si="629">E1393/(1.732*10*0.94)</f>
        <v>64.272025944671029</v>
      </c>
      <c r="F1392" s="293">
        <f t="shared" si="629"/>
        <v>62.650484005699973</v>
      </c>
      <c r="G1392" s="293">
        <f t="shared" si="629"/>
        <v>62.797896909242787</v>
      </c>
      <c r="H1392" s="293">
        <f t="shared" si="629"/>
        <v>77.686600167067965</v>
      </c>
      <c r="I1392" s="293">
        <f t="shared" si="629"/>
        <v>102.00972925163383</v>
      </c>
      <c r="J1392" s="293">
        <f t="shared" si="629"/>
        <v>113.2131099208884</v>
      </c>
      <c r="K1392" s="293">
        <f t="shared" si="629"/>
        <v>127.06992285391382</v>
      </c>
      <c r="L1392" s="293">
        <f t="shared" si="629"/>
        <v>135.61987125939757</v>
      </c>
      <c r="M1392" s="293">
        <f t="shared" si="629"/>
        <v>137.83106481253992</v>
      </c>
      <c r="N1392" s="293">
        <f t="shared" si="629"/>
        <v>134.88280674168345</v>
      </c>
      <c r="O1392" s="293">
        <f t="shared" si="629"/>
        <v>131.19748415311287</v>
      </c>
      <c r="P1392" s="293">
        <f t="shared" si="629"/>
        <v>128.39663898579923</v>
      </c>
      <c r="Q1392" s="293">
        <f t="shared" si="629"/>
        <v>130.46041963539875</v>
      </c>
      <c r="R1392" s="293">
        <f t="shared" si="629"/>
        <v>138.8629551373397</v>
      </c>
      <c r="S1392" s="293">
        <f t="shared" si="629"/>
        <v>149.03444548179451</v>
      </c>
      <c r="T1392" s="293">
        <f t="shared" si="629"/>
        <v>151.98270355265097</v>
      </c>
      <c r="U1392" s="293">
        <f t="shared" si="629"/>
        <v>155.2257874305931</v>
      </c>
      <c r="V1392" s="293">
        <f t="shared" si="629"/>
        <v>155.21350302196453</v>
      </c>
      <c r="W1392" s="293">
        <f t="shared" si="629"/>
        <v>143.72758095425286</v>
      </c>
      <c r="X1392" s="293">
        <f t="shared" si="629"/>
        <v>128.2492260822564</v>
      </c>
      <c r="Y1392" s="293">
        <f t="shared" si="629"/>
        <v>106.13729055083287</v>
      </c>
      <c r="Z1392" s="293">
        <f t="shared" si="629"/>
        <v>89.627045354036667</v>
      </c>
      <c r="AA1392" s="293">
        <f t="shared" si="629"/>
        <v>77.686600167067965</v>
      </c>
      <c r="AB1392" s="293">
        <f t="shared" si="629"/>
        <v>66.950027025698986</v>
      </c>
      <c r="AC1392" s="43" t="s">
        <v>315</v>
      </c>
      <c r="AD1392" s="90"/>
    </row>
    <row r="1393" spans="1:30">
      <c r="A1393" s="741"/>
      <c r="B1393" s="711"/>
      <c r="C1393" s="41" t="s">
        <v>17</v>
      </c>
      <c r="D1393" s="76">
        <v>1089.6000000000001</v>
      </c>
      <c r="E1393" s="76">
        <v>1046.4000000000001</v>
      </c>
      <c r="F1393" s="76">
        <v>1020.0000000000001</v>
      </c>
      <c r="G1393" s="76">
        <v>1022.4</v>
      </c>
      <c r="H1393" s="76">
        <v>1264.8</v>
      </c>
      <c r="I1393" s="76">
        <v>1660.8</v>
      </c>
      <c r="J1393" s="76">
        <v>1843.1999999999998</v>
      </c>
      <c r="K1393" s="76">
        <v>2068.8000000000002</v>
      </c>
      <c r="L1393" s="76">
        <v>2208</v>
      </c>
      <c r="M1393" s="76">
        <v>2244</v>
      </c>
      <c r="N1393" s="76">
        <v>2196</v>
      </c>
      <c r="O1393" s="76">
        <v>2136</v>
      </c>
      <c r="P1393" s="76">
        <v>2090.4</v>
      </c>
      <c r="Q1393" s="76">
        <v>2124</v>
      </c>
      <c r="R1393" s="76">
        <v>2260.8000000000002</v>
      </c>
      <c r="S1393" s="76">
        <v>2426.4</v>
      </c>
      <c r="T1393" s="76">
        <v>2474.4</v>
      </c>
      <c r="U1393" s="76">
        <v>2527.2000000000003</v>
      </c>
      <c r="V1393" s="76">
        <v>2527</v>
      </c>
      <c r="W1393" s="76">
        <v>2340</v>
      </c>
      <c r="X1393" s="76">
        <v>2088</v>
      </c>
      <c r="Y1393" s="76">
        <v>1727.9999999999998</v>
      </c>
      <c r="Z1393" s="76">
        <v>1459.2</v>
      </c>
      <c r="AA1393" s="76">
        <v>1264.8</v>
      </c>
      <c r="AB1393" s="76">
        <v>1090</v>
      </c>
      <c r="AC1393" s="43" t="s">
        <v>140</v>
      </c>
      <c r="AD1393" s="90"/>
    </row>
    <row r="1394" spans="1:30">
      <c r="A1394" s="741"/>
      <c r="B1394" s="711"/>
      <c r="C1394" s="54" t="s">
        <v>33</v>
      </c>
      <c r="D1394" s="55">
        <v>430</v>
      </c>
      <c r="E1394" s="55">
        <v>410</v>
      </c>
      <c r="F1394" s="55">
        <v>400</v>
      </c>
      <c r="G1394" s="55">
        <v>400</v>
      </c>
      <c r="H1394" s="55">
        <v>451.20000000000005</v>
      </c>
      <c r="I1394" s="55">
        <v>513.6</v>
      </c>
      <c r="J1394" s="55">
        <v>619.20000000000005</v>
      </c>
      <c r="K1394" s="55">
        <v>717.6</v>
      </c>
      <c r="L1394" s="55">
        <v>705.6</v>
      </c>
      <c r="M1394" s="55">
        <v>686.4</v>
      </c>
      <c r="N1394" s="55">
        <v>684</v>
      </c>
      <c r="O1394" s="55">
        <v>672</v>
      </c>
      <c r="P1394" s="55">
        <v>657.6</v>
      </c>
      <c r="Q1394" s="55">
        <v>679.19999999999993</v>
      </c>
      <c r="R1394" s="55">
        <v>724.80000000000007</v>
      </c>
      <c r="S1394" s="55">
        <v>780</v>
      </c>
      <c r="T1394" s="55">
        <v>760.8</v>
      </c>
      <c r="U1394" s="55">
        <v>724.80000000000007</v>
      </c>
      <c r="V1394" s="55">
        <v>691.19999999999993</v>
      </c>
      <c r="W1394" s="55">
        <v>626.40000000000009</v>
      </c>
      <c r="X1394" s="55">
        <v>549.6</v>
      </c>
      <c r="Y1394" s="55">
        <v>487.2</v>
      </c>
      <c r="Z1394" s="55">
        <v>472.79999999999995</v>
      </c>
      <c r="AA1394" s="55">
        <v>465.6</v>
      </c>
      <c r="AB1394" s="55">
        <v>430</v>
      </c>
      <c r="AC1394" s="43" t="s">
        <v>140</v>
      </c>
      <c r="AD1394" s="90"/>
    </row>
    <row r="1395" spans="1:30" ht="13.5" thickBot="1">
      <c r="A1395" s="742"/>
      <c r="B1395" s="712"/>
      <c r="C1395" s="60" t="s">
        <v>18</v>
      </c>
      <c r="D1395" s="206">
        <f>D1394/D1393</f>
        <v>0.39464023494860495</v>
      </c>
      <c r="E1395" s="206">
        <f t="shared" ref="E1395:AA1395" si="630">E1394/E1393</f>
        <v>0.39181957186544342</v>
      </c>
      <c r="F1395" s="206">
        <f t="shared" si="630"/>
        <v>0.39215686274509798</v>
      </c>
      <c r="G1395" s="206">
        <f t="shared" si="630"/>
        <v>0.39123630672926446</v>
      </c>
      <c r="H1395" s="206">
        <f t="shared" si="630"/>
        <v>0.35673624288425054</v>
      </c>
      <c r="I1395" s="206">
        <f t="shared" si="630"/>
        <v>0.30924855491329484</v>
      </c>
      <c r="J1395" s="206">
        <f t="shared" si="630"/>
        <v>0.33593750000000006</v>
      </c>
      <c r="K1395" s="206">
        <f t="shared" si="630"/>
        <v>0.34686774941995357</v>
      </c>
      <c r="L1395" s="206">
        <f t="shared" si="630"/>
        <v>0.31956521739130433</v>
      </c>
      <c r="M1395" s="206">
        <f t="shared" si="630"/>
        <v>0.30588235294117644</v>
      </c>
      <c r="N1395" s="206">
        <f t="shared" si="630"/>
        <v>0.31147540983606559</v>
      </c>
      <c r="O1395" s="206">
        <f t="shared" si="630"/>
        <v>0.3146067415730337</v>
      </c>
      <c r="P1395" s="206">
        <f t="shared" si="630"/>
        <v>0.31458094144661308</v>
      </c>
      <c r="Q1395" s="206">
        <f t="shared" si="630"/>
        <v>0.319774011299435</v>
      </c>
      <c r="R1395" s="206">
        <f t="shared" si="630"/>
        <v>0.3205944798301486</v>
      </c>
      <c r="S1395" s="206">
        <f t="shared" si="630"/>
        <v>0.32146389713155288</v>
      </c>
      <c r="T1395" s="206">
        <f t="shared" si="630"/>
        <v>0.30746847720659554</v>
      </c>
      <c r="U1395" s="206">
        <f t="shared" si="630"/>
        <v>0.28679962013295346</v>
      </c>
      <c r="V1395" s="206">
        <f t="shared" si="630"/>
        <v>0.27352592006331616</v>
      </c>
      <c r="W1395" s="206">
        <f t="shared" si="630"/>
        <v>0.26769230769230773</v>
      </c>
      <c r="X1395" s="206">
        <f t="shared" si="630"/>
        <v>0.26321839080459769</v>
      </c>
      <c r="Y1395" s="206">
        <f t="shared" si="630"/>
        <v>0.2819444444444445</v>
      </c>
      <c r="Z1395" s="206">
        <f t="shared" si="630"/>
        <v>0.32401315789473678</v>
      </c>
      <c r="AA1395" s="206">
        <f t="shared" si="630"/>
        <v>0.36812144212523723</v>
      </c>
      <c r="AB1395" s="206">
        <f>AB1394/AB1393</f>
        <v>0.39449541284403672</v>
      </c>
      <c r="AC1395" s="43" t="s">
        <v>315</v>
      </c>
      <c r="AD1395" s="90"/>
    </row>
    <row r="1396" spans="1:30">
      <c r="A1396" s="737" t="s">
        <v>27</v>
      </c>
      <c r="B1396" s="716" t="s">
        <v>227</v>
      </c>
      <c r="C1396" s="82" t="s">
        <v>16</v>
      </c>
      <c r="D1396" s="293">
        <v>3</v>
      </c>
      <c r="E1396" s="293">
        <v>4</v>
      </c>
      <c r="F1396" s="293">
        <v>3</v>
      </c>
      <c r="G1396" s="293">
        <v>3</v>
      </c>
      <c r="H1396" s="293">
        <v>3</v>
      </c>
      <c r="I1396" s="293">
        <v>3</v>
      </c>
      <c r="J1396" s="293">
        <v>4</v>
      </c>
      <c r="K1396" s="293">
        <v>7</v>
      </c>
      <c r="L1396" s="293">
        <v>7</v>
      </c>
      <c r="M1396" s="293">
        <v>9</v>
      </c>
      <c r="N1396" s="293">
        <v>6</v>
      </c>
      <c r="O1396" s="293">
        <v>6</v>
      </c>
      <c r="P1396" s="293">
        <v>6</v>
      </c>
      <c r="Q1396" s="293">
        <v>6</v>
      </c>
      <c r="R1396" s="293">
        <v>5</v>
      </c>
      <c r="S1396" s="293">
        <v>5</v>
      </c>
      <c r="T1396" s="293">
        <v>6</v>
      </c>
      <c r="U1396" s="293">
        <v>9</v>
      </c>
      <c r="V1396" s="293">
        <v>9</v>
      </c>
      <c r="W1396" s="293">
        <v>7</v>
      </c>
      <c r="X1396" s="293">
        <v>7</v>
      </c>
      <c r="Y1396" s="293">
        <v>7</v>
      </c>
      <c r="Z1396" s="293">
        <v>6</v>
      </c>
      <c r="AA1396" s="293">
        <v>5</v>
      </c>
      <c r="AB1396" s="293">
        <v>4</v>
      </c>
      <c r="AC1396" s="43" t="s">
        <v>425</v>
      </c>
      <c r="AD1396" s="90"/>
    </row>
    <row r="1397" spans="1:30">
      <c r="A1397" s="738"/>
      <c r="B1397" s="717"/>
      <c r="C1397" s="41" t="s">
        <v>17</v>
      </c>
      <c r="D1397" s="49">
        <f>1.732*D1396*10*0.9</f>
        <v>46.763999999999996</v>
      </c>
      <c r="E1397" s="49">
        <f t="shared" ref="E1397:AB1397" si="631">1.732*E1396*10*0.9</f>
        <v>62.352000000000004</v>
      </c>
      <c r="F1397" s="49">
        <f t="shared" si="631"/>
        <v>46.763999999999996</v>
      </c>
      <c r="G1397" s="49">
        <f t="shared" si="631"/>
        <v>46.763999999999996</v>
      </c>
      <c r="H1397" s="49">
        <f t="shared" si="631"/>
        <v>46.763999999999996</v>
      </c>
      <c r="I1397" s="49">
        <f t="shared" si="631"/>
        <v>46.763999999999996</v>
      </c>
      <c r="J1397" s="49">
        <f t="shared" si="631"/>
        <v>62.352000000000004</v>
      </c>
      <c r="K1397" s="49">
        <f t="shared" si="631"/>
        <v>109.11600000000001</v>
      </c>
      <c r="L1397" s="49">
        <f t="shared" si="631"/>
        <v>109.11600000000001</v>
      </c>
      <c r="M1397" s="49">
        <f t="shared" si="631"/>
        <v>140.292</v>
      </c>
      <c r="N1397" s="49">
        <f t="shared" si="631"/>
        <v>93.527999999999992</v>
      </c>
      <c r="O1397" s="49">
        <f t="shared" si="631"/>
        <v>93.527999999999992</v>
      </c>
      <c r="P1397" s="49">
        <f t="shared" si="631"/>
        <v>93.527999999999992</v>
      </c>
      <c r="Q1397" s="49">
        <f t="shared" si="631"/>
        <v>93.527999999999992</v>
      </c>
      <c r="R1397" s="49">
        <f t="shared" si="631"/>
        <v>77.94</v>
      </c>
      <c r="S1397" s="49">
        <f t="shared" si="631"/>
        <v>77.94</v>
      </c>
      <c r="T1397" s="49">
        <f t="shared" si="631"/>
        <v>93.527999999999992</v>
      </c>
      <c r="U1397" s="49">
        <f t="shared" si="631"/>
        <v>140.292</v>
      </c>
      <c r="V1397" s="49">
        <f t="shared" si="631"/>
        <v>140.292</v>
      </c>
      <c r="W1397" s="49">
        <f t="shared" si="631"/>
        <v>109.11600000000001</v>
      </c>
      <c r="X1397" s="49">
        <f t="shared" si="631"/>
        <v>109.11600000000001</v>
      </c>
      <c r="Y1397" s="49">
        <f t="shared" si="631"/>
        <v>109.11600000000001</v>
      </c>
      <c r="Z1397" s="49">
        <f t="shared" si="631"/>
        <v>93.527999999999992</v>
      </c>
      <c r="AA1397" s="49">
        <f t="shared" si="631"/>
        <v>77.94</v>
      </c>
      <c r="AB1397" s="49">
        <f t="shared" si="631"/>
        <v>62.352000000000004</v>
      </c>
      <c r="AC1397" s="43" t="s">
        <v>315</v>
      </c>
      <c r="AD1397" s="90"/>
    </row>
    <row r="1398" spans="1:30">
      <c r="A1398" s="738"/>
      <c r="B1398" s="717"/>
      <c r="C1398" s="54" t="s">
        <v>33</v>
      </c>
      <c r="D1398" s="51"/>
      <c r="E1398" s="52"/>
      <c r="F1398" s="52"/>
      <c r="G1398" s="52"/>
      <c r="H1398" s="52"/>
      <c r="I1398" s="52"/>
      <c r="J1398" s="52"/>
      <c r="K1398" s="52"/>
      <c r="L1398" s="52"/>
      <c r="M1398" s="52"/>
      <c r="N1398" s="52"/>
      <c r="O1398" s="52"/>
      <c r="P1398" s="52"/>
      <c r="Q1398" s="52"/>
      <c r="R1398" s="52"/>
      <c r="S1398" s="52"/>
      <c r="T1398" s="52"/>
      <c r="U1398" s="52"/>
      <c r="V1398" s="52"/>
      <c r="W1398" s="52"/>
      <c r="X1398" s="52"/>
      <c r="Y1398" s="52"/>
      <c r="Z1398" s="52"/>
      <c r="AA1398" s="52"/>
      <c r="AB1398" s="97"/>
      <c r="AC1398" s="43"/>
      <c r="AD1398" s="90"/>
    </row>
    <row r="1399" spans="1:30" ht="13.5" thickBot="1">
      <c r="A1399" s="739"/>
      <c r="B1399" s="718"/>
      <c r="C1399" s="60" t="s">
        <v>18</v>
      </c>
      <c r="D1399" s="100"/>
      <c r="E1399" s="101"/>
      <c r="F1399" s="101"/>
      <c r="G1399" s="101"/>
      <c r="H1399" s="101"/>
      <c r="I1399" s="101"/>
      <c r="J1399" s="101"/>
      <c r="K1399" s="101"/>
      <c r="L1399" s="101"/>
      <c r="M1399" s="101"/>
      <c r="N1399" s="101"/>
      <c r="O1399" s="101"/>
      <c r="P1399" s="101"/>
      <c r="Q1399" s="101"/>
      <c r="R1399" s="101"/>
      <c r="S1399" s="101"/>
      <c r="T1399" s="101"/>
      <c r="U1399" s="101"/>
      <c r="V1399" s="101"/>
      <c r="W1399" s="101"/>
      <c r="X1399" s="101"/>
      <c r="Y1399" s="101"/>
      <c r="Z1399" s="101"/>
      <c r="AA1399" s="101"/>
      <c r="AB1399" s="101"/>
      <c r="AC1399" s="43"/>
      <c r="AD1399" s="90"/>
    </row>
    <row r="1400" spans="1:30">
      <c r="A1400" s="737" t="s">
        <v>31</v>
      </c>
      <c r="B1400" s="716" t="s">
        <v>278</v>
      </c>
      <c r="C1400" s="82" t="s">
        <v>16</v>
      </c>
      <c r="D1400" s="293">
        <f t="shared" ref="D1400:AB1400" si="632">D1401/(1.732*10*0.9)</f>
        <v>4.3110084680523482</v>
      </c>
      <c r="E1400" s="293">
        <f t="shared" si="632"/>
        <v>4.2083654092891969</v>
      </c>
      <c r="F1400" s="293">
        <f t="shared" si="632"/>
        <v>3.9004362329997431</v>
      </c>
      <c r="G1400" s="293">
        <f t="shared" si="632"/>
        <v>3.9004362329997431</v>
      </c>
      <c r="H1400" s="293">
        <f t="shared" si="632"/>
        <v>9.8537336412625081</v>
      </c>
      <c r="I1400" s="293">
        <f t="shared" si="632"/>
        <v>9.5458044649730542</v>
      </c>
      <c r="J1400" s="293">
        <f t="shared" si="632"/>
        <v>7.9035155247626374</v>
      </c>
      <c r="K1400" s="293">
        <f t="shared" si="632"/>
        <v>8.9299461123941484</v>
      </c>
      <c r="L1400" s="293">
        <f t="shared" si="632"/>
        <v>9.1352322299204509</v>
      </c>
      <c r="M1400" s="293">
        <f t="shared" si="632"/>
        <v>9.5458044649730542</v>
      </c>
      <c r="N1400" s="293">
        <f t="shared" si="632"/>
        <v>9.5586348473184497</v>
      </c>
      <c r="O1400" s="293">
        <f t="shared" si="632"/>
        <v>7.8906851424172437</v>
      </c>
      <c r="P1400" s="293">
        <f t="shared" si="632"/>
        <v>8.5193738773415451</v>
      </c>
      <c r="Q1400" s="293">
        <f t="shared" si="632"/>
        <v>8.0061585835257887</v>
      </c>
      <c r="R1400" s="293">
        <f t="shared" si="632"/>
        <v>5.6453682319733121</v>
      </c>
      <c r="S1400" s="293">
        <f t="shared" si="632"/>
        <v>5.7480112907364633</v>
      </c>
      <c r="T1400" s="293">
        <f t="shared" si="632"/>
        <v>6.0559404670259163</v>
      </c>
      <c r="U1400" s="293">
        <f t="shared" si="632"/>
        <v>6.1585835257890684</v>
      </c>
      <c r="V1400" s="293">
        <f t="shared" si="632"/>
        <v>5.6453682319733121</v>
      </c>
      <c r="W1400" s="293">
        <f t="shared" si="632"/>
        <v>5.6453682319733121</v>
      </c>
      <c r="X1400" s="293">
        <f t="shared" si="632"/>
        <v>5.2347959969207087</v>
      </c>
      <c r="Y1400" s="293">
        <f t="shared" si="632"/>
        <v>5.0295098793944053</v>
      </c>
      <c r="Z1400" s="293">
        <f t="shared" si="632"/>
        <v>5.1321529381575566</v>
      </c>
      <c r="AA1400" s="293">
        <f t="shared" si="632"/>
        <v>7.2876571721837315</v>
      </c>
      <c r="AB1400" s="293">
        <f t="shared" si="632"/>
        <v>4.2981780857069536</v>
      </c>
      <c r="AC1400" s="43" t="s">
        <v>315</v>
      </c>
      <c r="AD1400" s="90"/>
    </row>
    <row r="1401" spans="1:30">
      <c r="A1401" s="738"/>
      <c r="B1401" s="717"/>
      <c r="C1401" s="41" t="s">
        <v>17</v>
      </c>
      <c r="D1401" s="76">
        <v>67.2</v>
      </c>
      <c r="E1401" s="76">
        <v>65.600000000000009</v>
      </c>
      <c r="F1401" s="76">
        <v>60.8</v>
      </c>
      <c r="G1401" s="76">
        <v>60.8</v>
      </c>
      <c r="H1401" s="76">
        <v>153.6</v>
      </c>
      <c r="I1401" s="76">
        <v>148.79999999999998</v>
      </c>
      <c r="J1401" s="76">
        <v>123.2</v>
      </c>
      <c r="K1401" s="76">
        <v>139.19999999999999</v>
      </c>
      <c r="L1401" s="76">
        <v>142.4</v>
      </c>
      <c r="M1401" s="76">
        <v>148.79999999999998</v>
      </c>
      <c r="N1401" s="76">
        <v>149</v>
      </c>
      <c r="O1401" s="76">
        <v>123</v>
      </c>
      <c r="P1401" s="76">
        <v>132.80000000000001</v>
      </c>
      <c r="Q1401" s="76">
        <v>124.8</v>
      </c>
      <c r="R1401" s="76">
        <v>88</v>
      </c>
      <c r="S1401" s="76">
        <v>89.6</v>
      </c>
      <c r="T1401" s="76">
        <v>94.399999999999991</v>
      </c>
      <c r="U1401" s="76">
        <v>96</v>
      </c>
      <c r="V1401" s="76">
        <v>88</v>
      </c>
      <c r="W1401" s="76">
        <v>88</v>
      </c>
      <c r="X1401" s="76">
        <v>81.600000000000009</v>
      </c>
      <c r="Y1401" s="76">
        <v>78.399999999999991</v>
      </c>
      <c r="Z1401" s="76">
        <v>80</v>
      </c>
      <c r="AA1401" s="76">
        <v>113.60000000000001</v>
      </c>
      <c r="AB1401" s="76">
        <v>67</v>
      </c>
      <c r="AC1401" s="43" t="s">
        <v>140</v>
      </c>
      <c r="AD1401" s="90"/>
    </row>
    <row r="1402" spans="1:30">
      <c r="A1402" s="738"/>
      <c r="B1402" s="717"/>
      <c r="C1402" s="54" t="s">
        <v>33</v>
      </c>
      <c r="D1402" s="55"/>
      <c r="E1402" s="53"/>
      <c r="F1402" s="53"/>
      <c r="G1402" s="53"/>
      <c r="H1402" s="53"/>
      <c r="I1402" s="53"/>
      <c r="J1402" s="53"/>
      <c r="K1402" s="53"/>
      <c r="L1402" s="53"/>
      <c r="M1402" s="53"/>
      <c r="N1402" s="53"/>
      <c r="O1402" s="53"/>
      <c r="P1402" s="53"/>
      <c r="Q1402" s="53"/>
      <c r="R1402" s="53"/>
      <c r="S1402" s="53"/>
      <c r="T1402" s="53"/>
      <c r="U1402" s="53"/>
      <c r="V1402" s="53"/>
      <c r="W1402" s="53"/>
      <c r="X1402" s="53"/>
      <c r="Y1402" s="53"/>
      <c r="Z1402" s="53"/>
      <c r="AA1402" s="53"/>
      <c r="AB1402" s="312"/>
      <c r="AC1402" s="43"/>
      <c r="AD1402" s="90"/>
    </row>
    <row r="1403" spans="1:30" ht="13.5" thickBot="1">
      <c r="A1403" s="739"/>
      <c r="B1403" s="718"/>
      <c r="C1403" s="60" t="s">
        <v>18</v>
      </c>
      <c r="D1403" s="206"/>
      <c r="E1403" s="206"/>
      <c r="F1403" s="206"/>
      <c r="G1403" s="206"/>
      <c r="H1403" s="206"/>
      <c r="I1403" s="206"/>
      <c r="J1403" s="206"/>
      <c r="K1403" s="206"/>
      <c r="L1403" s="206"/>
      <c r="M1403" s="206"/>
      <c r="N1403" s="206"/>
      <c r="O1403" s="206"/>
      <c r="P1403" s="206"/>
      <c r="Q1403" s="206"/>
      <c r="R1403" s="206"/>
      <c r="S1403" s="206"/>
      <c r="T1403" s="206"/>
      <c r="U1403" s="206"/>
      <c r="V1403" s="206"/>
      <c r="W1403" s="206"/>
      <c r="X1403" s="206"/>
      <c r="Y1403" s="206"/>
      <c r="Z1403" s="206"/>
      <c r="AA1403" s="206"/>
      <c r="AB1403" s="206"/>
      <c r="AC1403" s="43"/>
      <c r="AD1403" s="90"/>
    </row>
    <row r="1404" spans="1:30">
      <c r="A1404" s="737" t="s">
        <v>36</v>
      </c>
      <c r="B1404" s="716" t="s">
        <v>274</v>
      </c>
      <c r="C1404" s="82" t="s">
        <v>16</v>
      </c>
      <c r="D1404" s="293">
        <v>13</v>
      </c>
      <c r="E1404" s="293">
        <v>11</v>
      </c>
      <c r="F1404" s="293">
        <v>10</v>
      </c>
      <c r="G1404" s="293">
        <v>10</v>
      </c>
      <c r="H1404" s="293">
        <v>10</v>
      </c>
      <c r="I1404" s="293">
        <v>11</v>
      </c>
      <c r="J1404" s="293">
        <v>12</v>
      </c>
      <c r="K1404" s="293">
        <v>20</v>
      </c>
      <c r="L1404" s="293">
        <v>22</v>
      </c>
      <c r="M1404" s="293">
        <v>22</v>
      </c>
      <c r="N1404" s="293">
        <v>22</v>
      </c>
      <c r="O1404" s="293">
        <v>21</v>
      </c>
      <c r="P1404" s="293">
        <v>20</v>
      </c>
      <c r="Q1404" s="293">
        <v>17</v>
      </c>
      <c r="R1404" s="293">
        <v>19</v>
      </c>
      <c r="S1404" s="293">
        <v>19</v>
      </c>
      <c r="T1404" s="293">
        <v>24</v>
      </c>
      <c r="U1404" s="293">
        <v>26</v>
      </c>
      <c r="V1404" s="293">
        <v>26</v>
      </c>
      <c r="W1404" s="293">
        <v>25</v>
      </c>
      <c r="X1404" s="293">
        <v>24</v>
      </c>
      <c r="Y1404" s="293">
        <v>24</v>
      </c>
      <c r="Z1404" s="293">
        <v>21</v>
      </c>
      <c r="AA1404" s="293">
        <v>17</v>
      </c>
      <c r="AB1404" s="293">
        <v>13</v>
      </c>
      <c r="AC1404" s="43" t="s">
        <v>425</v>
      </c>
      <c r="AD1404" s="90"/>
    </row>
    <row r="1405" spans="1:30">
      <c r="A1405" s="738"/>
      <c r="B1405" s="717"/>
      <c r="C1405" s="41" t="s">
        <v>17</v>
      </c>
      <c r="D1405" s="76">
        <f>D1393-D1385-D1389-D1397-D1401-D1409-D1416-D1420-D1424-D1428</f>
        <v>278.93599999999981</v>
      </c>
      <c r="E1405" s="76">
        <f t="shared" ref="E1405:AB1405" si="633">E1393-E1385-E1389-E1397-E1401-E1409-E1416-E1420-E1424-E1428</f>
        <v>247.44800000000004</v>
      </c>
      <c r="F1405" s="76">
        <f t="shared" si="633"/>
        <v>253.73600000000022</v>
      </c>
      <c r="G1405" s="76">
        <f t="shared" si="633"/>
        <v>263.83599999999996</v>
      </c>
      <c r="H1405" s="76">
        <f t="shared" si="633"/>
        <v>332.83599999999984</v>
      </c>
      <c r="I1405" s="76">
        <f t="shared" si="633"/>
        <v>479.33600000000018</v>
      </c>
      <c r="J1405" s="76">
        <f t="shared" si="633"/>
        <v>558.24799999999948</v>
      </c>
      <c r="K1405" s="76">
        <f t="shared" si="633"/>
        <v>595.48400000000015</v>
      </c>
      <c r="L1405" s="76">
        <f t="shared" si="633"/>
        <v>594.28399999999965</v>
      </c>
      <c r="M1405" s="76">
        <f t="shared" si="633"/>
        <v>535.1080000000004</v>
      </c>
      <c r="N1405" s="76">
        <f t="shared" si="633"/>
        <v>497.27200000000022</v>
      </c>
      <c r="O1405" s="76">
        <f t="shared" si="633"/>
        <v>524.37200000000007</v>
      </c>
      <c r="P1405" s="76">
        <f t="shared" si="633"/>
        <v>523.17200000000025</v>
      </c>
      <c r="Q1405" s="76">
        <f t="shared" si="633"/>
        <v>537.77200000000005</v>
      </c>
      <c r="R1405" s="76">
        <f t="shared" si="633"/>
        <v>635.56000000000017</v>
      </c>
      <c r="S1405" s="76">
        <f t="shared" si="633"/>
        <v>721.56000000000017</v>
      </c>
      <c r="T1405" s="76">
        <f t="shared" si="633"/>
        <v>714.67200000000003</v>
      </c>
      <c r="U1405" s="76">
        <f t="shared" si="633"/>
        <v>641.2080000000002</v>
      </c>
      <c r="V1405" s="76">
        <f t="shared" si="633"/>
        <v>603.30800000000011</v>
      </c>
      <c r="W1405" s="76">
        <f t="shared" si="633"/>
        <v>604.68400000000008</v>
      </c>
      <c r="X1405" s="76">
        <f t="shared" si="633"/>
        <v>566.08400000000006</v>
      </c>
      <c r="Y1405" s="76">
        <f t="shared" si="633"/>
        <v>454.08399999999961</v>
      </c>
      <c r="Z1405" s="76">
        <f t="shared" si="633"/>
        <v>368.47199999999992</v>
      </c>
      <c r="AA1405" s="76">
        <f t="shared" si="633"/>
        <v>303.85999999999984</v>
      </c>
      <c r="AB1405" s="76">
        <f t="shared" si="633"/>
        <v>263.64800000000002</v>
      </c>
      <c r="AC1405" s="43" t="s">
        <v>315</v>
      </c>
      <c r="AD1405" s="90"/>
    </row>
    <row r="1406" spans="1:30">
      <c r="A1406" s="738"/>
      <c r="B1406" s="717"/>
      <c r="C1406" s="54" t="s">
        <v>33</v>
      </c>
      <c r="D1406" s="55"/>
      <c r="E1406" s="53"/>
      <c r="F1406" s="53"/>
      <c r="G1406" s="53"/>
      <c r="H1406" s="53"/>
      <c r="I1406" s="53"/>
      <c r="J1406" s="53"/>
      <c r="K1406" s="323"/>
      <c r="L1406" s="53"/>
      <c r="M1406" s="53"/>
      <c r="N1406" s="53"/>
      <c r="O1406" s="53"/>
      <c r="P1406" s="53"/>
      <c r="Q1406" s="53"/>
      <c r="R1406" s="53"/>
      <c r="S1406" s="53"/>
      <c r="T1406" s="53"/>
      <c r="U1406" s="53"/>
      <c r="V1406" s="53"/>
      <c r="W1406" s="53"/>
      <c r="X1406" s="53"/>
      <c r="Y1406" s="53"/>
      <c r="Z1406" s="53"/>
      <c r="AA1406" s="53"/>
      <c r="AB1406" s="312"/>
      <c r="AC1406" s="43"/>
      <c r="AD1406" s="90"/>
    </row>
    <row r="1407" spans="1:30" ht="13.5" thickBot="1">
      <c r="A1407" s="739"/>
      <c r="B1407" s="718"/>
      <c r="C1407" s="60" t="s">
        <v>18</v>
      </c>
      <c r="D1407" s="293"/>
      <c r="E1407" s="293"/>
      <c r="F1407" s="293"/>
      <c r="G1407" s="293"/>
      <c r="H1407" s="293"/>
      <c r="I1407" s="293"/>
      <c r="J1407" s="293"/>
      <c r="K1407" s="293"/>
      <c r="L1407" s="293"/>
      <c r="M1407" s="293"/>
      <c r="N1407" s="293"/>
      <c r="O1407" s="293"/>
      <c r="P1407" s="293"/>
      <c r="Q1407" s="293"/>
      <c r="R1407" s="293"/>
      <c r="S1407" s="293"/>
      <c r="T1407" s="293"/>
      <c r="U1407" s="293"/>
      <c r="V1407" s="293"/>
      <c r="W1407" s="293"/>
      <c r="X1407" s="293"/>
      <c r="Y1407" s="293"/>
      <c r="Z1407" s="293"/>
      <c r="AA1407" s="293"/>
      <c r="AB1407" s="293"/>
      <c r="AC1407" s="43"/>
      <c r="AD1407" s="90"/>
    </row>
    <row r="1408" spans="1:30">
      <c r="A1408" s="737" t="s">
        <v>54</v>
      </c>
      <c r="B1408" s="716" t="s">
        <v>273</v>
      </c>
      <c r="C1408" s="82" t="s">
        <v>16</v>
      </c>
      <c r="D1408" s="293">
        <f t="shared" ref="D1408:AB1408" si="634">D1409/(1.732*10*0.9)</f>
        <v>5.1321529381575566</v>
      </c>
      <c r="E1408" s="293">
        <f t="shared" si="634"/>
        <v>5.1321529381575566</v>
      </c>
      <c r="F1408" s="293">
        <f t="shared" si="634"/>
        <v>4.7215807031049515</v>
      </c>
      <c r="G1408" s="293">
        <f t="shared" si="634"/>
        <v>4.6189376443418011</v>
      </c>
      <c r="H1408" s="293">
        <f t="shared" si="634"/>
        <v>5.7480112907364633</v>
      </c>
      <c r="I1408" s="293">
        <f t="shared" si="634"/>
        <v>8.2114447010520912</v>
      </c>
      <c r="J1408" s="293">
        <f t="shared" si="634"/>
        <v>8.4167308185783938</v>
      </c>
      <c r="K1408" s="293">
        <f t="shared" si="634"/>
        <v>7.1850141134205794</v>
      </c>
      <c r="L1408" s="293">
        <f t="shared" si="634"/>
        <v>6.363869643315371</v>
      </c>
      <c r="M1408" s="293">
        <f t="shared" si="634"/>
        <v>6.7744418783679743</v>
      </c>
      <c r="N1408" s="293">
        <f t="shared" si="634"/>
        <v>6.8001026430587626</v>
      </c>
      <c r="O1408" s="293">
        <f t="shared" si="634"/>
        <v>6.0559404670259163</v>
      </c>
      <c r="P1408" s="293">
        <f t="shared" si="634"/>
        <v>6.4665127020785214</v>
      </c>
      <c r="Q1408" s="293">
        <f t="shared" si="634"/>
        <v>7.0823710546574281</v>
      </c>
      <c r="R1408" s="293">
        <f t="shared" si="634"/>
        <v>8.2114447010520912</v>
      </c>
      <c r="S1408" s="293">
        <f t="shared" si="634"/>
        <v>9.1352322299204509</v>
      </c>
      <c r="T1408" s="293">
        <f t="shared" si="634"/>
        <v>10.366948935078264</v>
      </c>
      <c r="U1408" s="293">
        <f t="shared" si="634"/>
        <v>11.290736463946624</v>
      </c>
      <c r="V1408" s="293">
        <f t="shared" si="634"/>
        <v>11.932255581216319</v>
      </c>
      <c r="W1408" s="293">
        <f t="shared" si="634"/>
        <v>11.906594816525532</v>
      </c>
      <c r="X1408" s="293">
        <f t="shared" si="634"/>
        <v>11.598665640236078</v>
      </c>
      <c r="Y1408" s="293">
        <f t="shared" si="634"/>
        <v>9.2378752886836022</v>
      </c>
      <c r="Z1408" s="293">
        <f t="shared" si="634"/>
        <v>7.4929432897100323</v>
      </c>
      <c r="AA1408" s="293">
        <f t="shared" si="634"/>
        <v>5.9532974082627659</v>
      </c>
      <c r="AB1408" s="293">
        <f t="shared" si="634"/>
        <v>5.1321529381575566</v>
      </c>
      <c r="AC1408" s="43" t="s">
        <v>315</v>
      </c>
      <c r="AD1408" s="90"/>
    </row>
    <row r="1409" spans="1:30">
      <c r="A1409" s="738"/>
      <c r="B1409" s="717"/>
      <c r="C1409" s="41" t="s">
        <v>17</v>
      </c>
      <c r="D1409" s="76">
        <v>80</v>
      </c>
      <c r="E1409" s="76">
        <v>80</v>
      </c>
      <c r="F1409" s="76">
        <v>73.599999999999994</v>
      </c>
      <c r="G1409" s="76">
        <v>72</v>
      </c>
      <c r="H1409" s="76">
        <v>89.6</v>
      </c>
      <c r="I1409" s="76">
        <v>128</v>
      </c>
      <c r="J1409" s="76">
        <v>131.20000000000002</v>
      </c>
      <c r="K1409" s="76">
        <v>112</v>
      </c>
      <c r="L1409" s="76">
        <v>99.2</v>
      </c>
      <c r="M1409" s="76">
        <v>105.6</v>
      </c>
      <c r="N1409" s="76">
        <v>106</v>
      </c>
      <c r="O1409" s="76">
        <v>94.399999999999991</v>
      </c>
      <c r="P1409" s="76">
        <v>100.8</v>
      </c>
      <c r="Q1409" s="76">
        <v>110.39999999999999</v>
      </c>
      <c r="R1409" s="76">
        <v>128</v>
      </c>
      <c r="S1409" s="76">
        <v>142.4</v>
      </c>
      <c r="T1409" s="76">
        <v>161.6</v>
      </c>
      <c r="U1409" s="76">
        <v>176</v>
      </c>
      <c r="V1409" s="76">
        <v>186</v>
      </c>
      <c r="W1409" s="76">
        <v>185.6</v>
      </c>
      <c r="X1409" s="76">
        <v>180.79999999999998</v>
      </c>
      <c r="Y1409" s="76">
        <v>144</v>
      </c>
      <c r="Z1409" s="76">
        <v>116.8</v>
      </c>
      <c r="AA1409" s="253">
        <v>92.8</v>
      </c>
      <c r="AB1409" s="290">
        <v>80</v>
      </c>
      <c r="AC1409" s="43" t="s">
        <v>140</v>
      </c>
      <c r="AD1409" s="90"/>
    </row>
    <row r="1410" spans="1:30">
      <c r="A1410" s="738"/>
      <c r="B1410" s="717"/>
      <c r="C1410" s="54" t="s">
        <v>33</v>
      </c>
      <c r="D1410" s="51"/>
      <c r="E1410" s="52"/>
      <c r="F1410" s="52"/>
      <c r="G1410" s="52"/>
      <c r="H1410" s="52"/>
      <c r="I1410" s="52"/>
      <c r="J1410" s="52"/>
      <c r="K1410" s="52"/>
      <c r="L1410" s="52"/>
      <c r="M1410" s="52"/>
      <c r="N1410" s="52"/>
      <c r="O1410" s="52"/>
      <c r="P1410" s="52"/>
      <c r="Q1410" s="52"/>
      <c r="R1410" s="52"/>
      <c r="S1410" s="52"/>
      <c r="T1410" s="52"/>
      <c r="U1410" s="52"/>
      <c r="V1410" s="52"/>
      <c r="W1410" s="52"/>
      <c r="X1410" s="52"/>
      <c r="Y1410" s="52"/>
      <c r="Z1410" s="52"/>
      <c r="AA1410" s="52"/>
      <c r="AB1410" s="97"/>
      <c r="AC1410" s="43"/>
      <c r="AD1410" s="90"/>
    </row>
    <row r="1411" spans="1:30" ht="13.5" thickBot="1">
      <c r="A1411" s="739"/>
      <c r="B1411" s="718"/>
      <c r="C1411" s="44" t="s">
        <v>18</v>
      </c>
      <c r="D1411" s="45"/>
      <c r="E1411" s="46"/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  <c r="R1411" s="46"/>
      <c r="S1411" s="46"/>
      <c r="T1411" s="46"/>
      <c r="U1411" s="46"/>
      <c r="V1411" s="46"/>
      <c r="W1411" s="46"/>
      <c r="X1411" s="46"/>
      <c r="Y1411" s="46"/>
      <c r="Z1411" s="46"/>
      <c r="AA1411" s="46"/>
      <c r="AB1411" s="47"/>
      <c r="AC1411" s="43"/>
      <c r="AD1411" s="90"/>
    </row>
    <row r="1412" spans="1:30">
      <c r="A1412" s="740" t="s">
        <v>45</v>
      </c>
      <c r="B1412" s="710" t="s">
        <v>200</v>
      </c>
      <c r="C1412" s="39" t="s">
        <v>17</v>
      </c>
      <c r="D1412" s="107"/>
      <c r="E1412" s="109"/>
      <c r="F1412" s="109"/>
      <c r="G1412" s="109"/>
      <c r="H1412" s="109"/>
      <c r="I1412" s="109"/>
      <c r="J1412" s="109"/>
      <c r="K1412" s="109"/>
      <c r="L1412" s="109"/>
      <c r="M1412" s="109"/>
      <c r="N1412" s="109"/>
      <c r="O1412" s="109"/>
      <c r="P1412" s="109"/>
      <c r="Q1412" s="109"/>
      <c r="R1412" s="109"/>
      <c r="S1412" s="109"/>
      <c r="T1412" s="109"/>
      <c r="U1412" s="109"/>
      <c r="V1412" s="109"/>
      <c r="W1412" s="109"/>
      <c r="X1412" s="109"/>
      <c r="Y1412" s="109"/>
      <c r="Z1412" s="109"/>
      <c r="AA1412" s="109"/>
      <c r="AB1412" s="203"/>
      <c r="AC1412" s="43"/>
      <c r="AD1412" s="90"/>
    </row>
    <row r="1413" spans="1:30">
      <c r="A1413" s="741"/>
      <c r="B1413" s="711"/>
      <c r="C1413" s="54" t="s">
        <v>33</v>
      </c>
      <c r="D1413" s="52" t="s">
        <v>50</v>
      </c>
      <c r="E1413" s="52"/>
      <c r="F1413" s="52"/>
      <c r="G1413" s="388"/>
      <c r="H1413" s="52"/>
      <c r="I1413" s="52"/>
      <c r="J1413" s="52"/>
      <c r="K1413" s="52"/>
      <c r="L1413" s="52"/>
      <c r="M1413" s="52"/>
      <c r="N1413" s="52"/>
      <c r="O1413" s="52"/>
      <c r="P1413" s="52"/>
      <c r="Q1413" s="52"/>
      <c r="R1413" s="52"/>
      <c r="S1413" s="52"/>
      <c r="T1413" s="52"/>
      <c r="U1413" s="52"/>
      <c r="V1413" s="52"/>
      <c r="W1413" s="52"/>
      <c r="X1413" s="52"/>
      <c r="Y1413" s="52"/>
      <c r="Z1413" s="52"/>
      <c r="AA1413" s="52"/>
      <c r="AB1413" s="52"/>
      <c r="AC1413" s="43"/>
      <c r="AD1413" s="90"/>
    </row>
    <row r="1414" spans="1:30" ht="13.5" thickBot="1">
      <c r="A1414" s="742"/>
      <c r="B1414" s="712"/>
      <c r="C1414" s="60" t="s">
        <v>18</v>
      </c>
      <c r="D1414" s="100"/>
      <c r="E1414" s="101"/>
      <c r="F1414" s="101"/>
      <c r="G1414" s="402"/>
      <c r="H1414" s="101"/>
      <c r="I1414" s="101"/>
      <c r="J1414" s="101"/>
      <c r="K1414" s="101"/>
      <c r="L1414" s="101"/>
      <c r="M1414" s="101"/>
      <c r="N1414" s="101"/>
      <c r="O1414" s="101"/>
      <c r="P1414" s="101"/>
      <c r="Q1414" s="101"/>
      <c r="R1414" s="101"/>
      <c r="S1414" s="101"/>
      <c r="T1414" s="101"/>
      <c r="U1414" s="101"/>
      <c r="V1414" s="101"/>
      <c r="W1414" s="101"/>
      <c r="X1414" s="101"/>
      <c r="Y1414" s="101"/>
      <c r="Z1414" s="101"/>
      <c r="AA1414" s="101"/>
      <c r="AB1414" s="101"/>
      <c r="AC1414" s="43"/>
      <c r="AD1414" s="90"/>
    </row>
    <row r="1415" spans="1:30">
      <c r="A1415" s="737" t="s">
        <v>66</v>
      </c>
      <c r="B1415" s="716" t="s">
        <v>279</v>
      </c>
      <c r="C1415" s="82" t="s">
        <v>16</v>
      </c>
      <c r="D1415" s="293">
        <f t="shared" ref="D1415:AB1415" si="635">D1416/(1.732*10*0.9)</f>
        <v>12.240184757505773</v>
      </c>
      <c r="E1415" s="293">
        <f t="shared" si="635"/>
        <v>11.624326404926867</v>
      </c>
      <c r="F1415" s="293">
        <f t="shared" si="635"/>
        <v>11.393379522709775</v>
      </c>
      <c r="G1415" s="293">
        <f t="shared" si="635"/>
        <v>11.470361816782139</v>
      </c>
      <c r="H1415" s="293">
        <f t="shared" si="635"/>
        <v>12.394149345650499</v>
      </c>
      <c r="I1415" s="293">
        <f t="shared" si="635"/>
        <v>16.859122401847575</v>
      </c>
      <c r="J1415" s="293">
        <f t="shared" si="635"/>
        <v>17.782909930715935</v>
      </c>
      <c r="K1415" s="293">
        <f t="shared" si="635"/>
        <v>18.32178598922248</v>
      </c>
      <c r="L1415" s="293">
        <f t="shared" si="635"/>
        <v>18.860662047729022</v>
      </c>
      <c r="M1415" s="293">
        <f t="shared" si="635"/>
        <v>19.630484988452654</v>
      </c>
      <c r="N1415" s="293">
        <f t="shared" si="635"/>
        <v>20.323325635103927</v>
      </c>
      <c r="O1415" s="293">
        <f t="shared" si="635"/>
        <v>19.93841416474211</v>
      </c>
      <c r="P1415" s="293">
        <f t="shared" si="635"/>
        <v>18.013856812933025</v>
      </c>
      <c r="Q1415" s="293">
        <f t="shared" si="635"/>
        <v>18.398768283294842</v>
      </c>
      <c r="R1415" s="293">
        <f t="shared" si="635"/>
        <v>19.93841416474211</v>
      </c>
      <c r="S1415" s="293">
        <f t="shared" si="635"/>
        <v>21.401077752117011</v>
      </c>
      <c r="T1415" s="293">
        <f t="shared" si="635"/>
        <v>23.248652809853734</v>
      </c>
      <c r="U1415" s="293">
        <f t="shared" si="635"/>
        <v>25.789068514241723</v>
      </c>
      <c r="V1415" s="293">
        <f t="shared" si="635"/>
        <v>28.406466512702078</v>
      </c>
      <c r="W1415" s="293">
        <f t="shared" si="635"/>
        <v>27.174749807544259</v>
      </c>
      <c r="X1415" s="293">
        <f t="shared" si="635"/>
        <v>24.865280985373364</v>
      </c>
      <c r="Y1415" s="293">
        <f t="shared" si="635"/>
        <v>20.015396458814472</v>
      </c>
      <c r="Z1415" s="293">
        <f t="shared" si="635"/>
        <v>16.859122401847575</v>
      </c>
      <c r="AA1415" s="293">
        <f t="shared" si="635"/>
        <v>13.856812933025401</v>
      </c>
      <c r="AB1415" s="293">
        <f t="shared" si="635"/>
        <v>12.253015139851167</v>
      </c>
      <c r="AC1415" s="43" t="s">
        <v>315</v>
      </c>
      <c r="AD1415" s="90"/>
    </row>
    <row r="1416" spans="1:30">
      <c r="A1416" s="738"/>
      <c r="B1416" s="717"/>
      <c r="C1416" s="41" t="s">
        <v>17</v>
      </c>
      <c r="D1416" s="76">
        <v>190.8</v>
      </c>
      <c r="E1416" s="253">
        <v>181.20000000000002</v>
      </c>
      <c r="F1416" s="253">
        <v>177.6</v>
      </c>
      <c r="G1416" s="253">
        <v>178.8</v>
      </c>
      <c r="H1416" s="253">
        <v>193.2</v>
      </c>
      <c r="I1416" s="253">
        <v>262.8</v>
      </c>
      <c r="J1416" s="253">
        <v>277.2</v>
      </c>
      <c r="K1416" s="253">
        <v>285.60000000000002</v>
      </c>
      <c r="L1416" s="253">
        <v>294</v>
      </c>
      <c r="M1416" s="253">
        <v>306</v>
      </c>
      <c r="N1416" s="253">
        <v>316.8</v>
      </c>
      <c r="O1416" s="253">
        <v>310.8</v>
      </c>
      <c r="P1416" s="253">
        <v>280.8</v>
      </c>
      <c r="Q1416" s="253">
        <v>286.8</v>
      </c>
      <c r="R1416" s="253">
        <v>310.8</v>
      </c>
      <c r="S1416" s="253">
        <v>333.59999999999997</v>
      </c>
      <c r="T1416" s="253">
        <v>362.40000000000003</v>
      </c>
      <c r="U1416" s="253">
        <v>402</v>
      </c>
      <c r="V1416" s="253">
        <v>442.8</v>
      </c>
      <c r="W1416" s="253">
        <v>423.59999999999997</v>
      </c>
      <c r="X1416" s="253">
        <v>387.6</v>
      </c>
      <c r="Y1416" s="253">
        <v>312</v>
      </c>
      <c r="Z1416" s="253">
        <v>262.8</v>
      </c>
      <c r="AA1416" s="253">
        <v>215.99999999999997</v>
      </c>
      <c r="AB1416" s="290">
        <v>191</v>
      </c>
      <c r="AC1416" s="43" t="s">
        <v>140</v>
      </c>
      <c r="AD1416" s="90"/>
    </row>
    <row r="1417" spans="1:30">
      <c r="A1417" s="738"/>
      <c r="B1417" s="717"/>
      <c r="C1417" s="54" t="s">
        <v>33</v>
      </c>
      <c r="D1417" s="55"/>
      <c r="E1417" s="53"/>
      <c r="F1417" s="53"/>
      <c r="G1417" s="53"/>
      <c r="H1417" s="53"/>
      <c r="I1417" s="53"/>
      <c r="J1417" s="53"/>
      <c r="K1417" s="53"/>
      <c r="L1417" s="53"/>
      <c r="M1417" s="53"/>
      <c r="N1417" s="53"/>
      <c r="O1417" s="53"/>
      <c r="P1417" s="53"/>
      <c r="Q1417" s="53"/>
      <c r="R1417" s="53"/>
      <c r="S1417" s="53"/>
      <c r="T1417" s="53"/>
      <c r="U1417" s="53"/>
      <c r="V1417" s="53"/>
      <c r="W1417" s="53"/>
      <c r="X1417" s="53"/>
      <c r="Y1417" s="53"/>
      <c r="Z1417" s="53"/>
      <c r="AA1417" s="53"/>
      <c r="AB1417" s="312"/>
      <c r="AC1417" s="43"/>
      <c r="AD1417" s="90"/>
    </row>
    <row r="1418" spans="1:30" ht="13.5" thickBot="1">
      <c r="A1418" s="739"/>
      <c r="B1418" s="718"/>
      <c r="C1418" s="60" t="s">
        <v>18</v>
      </c>
      <c r="D1418" s="206"/>
      <c r="E1418" s="206"/>
      <c r="F1418" s="206"/>
      <c r="G1418" s="206"/>
      <c r="H1418" s="206"/>
      <c r="I1418" s="206"/>
      <c r="J1418" s="206"/>
      <c r="K1418" s="206"/>
      <c r="L1418" s="206"/>
      <c r="M1418" s="206"/>
      <c r="N1418" s="206"/>
      <c r="O1418" s="206"/>
      <c r="P1418" s="206"/>
      <c r="Q1418" s="206"/>
      <c r="R1418" s="206"/>
      <c r="S1418" s="206"/>
      <c r="T1418" s="206"/>
      <c r="U1418" s="206"/>
      <c r="V1418" s="206"/>
      <c r="W1418" s="206"/>
      <c r="X1418" s="206"/>
      <c r="Y1418" s="206"/>
      <c r="Z1418" s="206"/>
      <c r="AA1418" s="206"/>
      <c r="AB1418" s="206"/>
      <c r="AC1418" s="43"/>
      <c r="AD1418" s="90"/>
    </row>
    <row r="1419" spans="1:30">
      <c r="A1419" s="737" t="s">
        <v>75</v>
      </c>
      <c r="B1419" s="716" t="s">
        <v>271</v>
      </c>
      <c r="C1419" s="82" t="s">
        <v>16</v>
      </c>
      <c r="D1419" s="293">
        <f t="shared" ref="D1419:AB1419" si="636">D1420/(1.732*10*0.9)</f>
        <v>7.6212471131639719</v>
      </c>
      <c r="E1419" s="293">
        <f t="shared" si="636"/>
        <v>7.3903002309468819</v>
      </c>
      <c r="F1419" s="293">
        <f t="shared" si="636"/>
        <v>7.3389787015653063</v>
      </c>
      <c r="G1419" s="293">
        <f t="shared" si="636"/>
        <v>7.2619964074929424</v>
      </c>
      <c r="H1419" s="293">
        <f t="shared" si="636"/>
        <v>8.7246599948678458</v>
      </c>
      <c r="I1419" s="293">
        <f t="shared" si="636"/>
        <v>13.086989992301771</v>
      </c>
      <c r="J1419" s="293">
        <f t="shared" si="636"/>
        <v>15.345137285091093</v>
      </c>
      <c r="K1419" s="293">
        <f t="shared" si="636"/>
        <v>17.526302283808057</v>
      </c>
      <c r="L1419" s="293">
        <f t="shared" si="636"/>
        <v>19.245573518090836</v>
      </c>
      <c r="M1419" s="293">
        <f t="shared" si="636"/>
        <v>19.630484988452654</v>
      </c>
      <c r="N1419" s="293">
        <f t="shared" si="636"/>
        <v>20.528611752630226</v>
      </c>
      <c r="O1419" s="293">
        <f t="shared" si="636"/>
        <v>19.989735694123681</v>
      </c>
      <c r="P1419" s="293">
        <f t="shared" si="636"/>
        <v>19.014626635873746</v>
      </c>
      <c r="Q1419" s="293">
        <f t="shared" si="636"/>
        <v>18.398768283294842</v>
      </c>
      <c r="R1419" s="293">
        <f t="shared" si="636"/>
        <v>18.296125224531689</v>
      </c>
      <c r="S1419" s="293">
        <f t="shared" si="636"/>
        <v>19.040287400564537</v>
      </c>
      <c r="T1419" s="293">
        <f t="shared" si="636"/>
        <v>19.373877341544777</v>
      </c>
      <c r="U1419" s="293">
        <f t="shared" si="636"/>
        <v>20.477290223248652</v>
      </c>
      <c r="V1419" s="293">
        <f t="shared" si="636"/>
        <v>20.464459840903256</v>
      </c>
      <c r="W1419" s="293">
        <f t="shared" si="636"/>
        <v>18.988965871182959</v>
      </c>
      <c r="X1419" s="293">
        <f t="shared" si="636"/>
        <v>15.807031049525275</v>
      </c>
      <c r="Y1419" s="293">
        <v>10</v>
      </c>
      <c r="Z1419" s="293">
        <f t="shared" si="636"/>
        <v>10.212984346933538</v>
      </c>
      <c r="AA1419" s="293">
        <f t="shared" si="636"/>
        <v>8.3654092891968155</v>
      </c>
      <c r="AB1419" s="293">
        <f t="shared" si="636"/>
        <v>7.6340774955093655</v>
      </c>
      <c r="AC1419" s="43" t="s">
        <v>315</v>
      </c>
      <c r="AD1419" s="90"/>
    </row>
    <row r="1420" spans="1:30">
      <c r="A1420" s="738"/>
      <c r="B1420" s="717"/>
      <c r="C1420" s="41" t="s">
        <v>17</v>
      </c>
      <c r="D1420" s="76">
        <v>118.8</v>
      </c>
      <c r="E1420" s="253">
        <v>115.2</v>
      </c>
      <c r="F1420" s="253">
        <v>114.4</v>
      </c>
      <c r="G1420" s="253">
        <v>113.19999999999999</v>
      </c>
      <c r="H1420" s="253">
        <v>136</v>
      </c>
      <c r="I1420" s="253">
        <v>204</v>
      </c>
      <c r="J1420" s="253">
        <v>239.2</v>
      </c>
      <c r="K1420" s="253">
        <v>273.2</v>
      </c>
      <c r="L1420" s="253">
        <v>300</v>
      </c>
      <c r="M1420" s="253">
        <v>306</v>
      </c>
      <c r="N1420" s="253">
        <v>320</v>
      </c>
      <c r="O1420" s="253">
        <v>311.59999999999997</v>
      </c>
      <c r="P1420" s="253">
        <v>296.39999999999998</v>
      </c>
      <c r="Q1420" s="253">
        <v>286.8</v>
      </c>
      <c r="R1420" s="253">
        <v>285.2</v>
      </c>
      <c r="S1420" s="253">
        <v>296.8</v>
      </c>
      <c r="T1420" s="253">
        <v>302</v>
      </c>
      <c r="U1420" s="253">
        <v>319.2</v>
      </c>
      <c r="V1420" s="253">
        <v>319</v>
      </c>
      <c r="W1420" s="253">
        <v>296</v>
      </c>
      <c r="X1420" s="253">
        <v>246.4</v>
      </c>
      <c r="Y1420" s="253">
        <v>196</v>
      </c>
      <c r="Z1420" s="253">
        <v>159.20000000000002</v>
      </c>
      <c r="AA1420" s="253">
        <v>130.39999999999998</v>
      </c>
      <c r="AB1420" s="290">
        <v>119</v>
      </c>
      <c r="AC1420" s="43" t="s">
        <v>140</v>
      </c>
      <c r="AD1420" s="90"/>
    </row>
    <row r="1421" spans="1:30">
      <c r="A1421" s="738"/>
      <c r="B1421" s="717"/>
      <c r="C1421" s="54" t="s">
        <v>33</v>
      </c>
      <c r="D1421" s="52"/>
      <c r="E1421" s="52"/>
      <c r="F1421" s="52"/>
      <c r="G1421" s="52"/>
      <c r="H1421" s="52"/>
      <c r="I1421" s="52"/>
      <c r="J1421" s="52"/>
      <c r="K1421" s="52"/>
      <c r="L1421" s="52"/>
      <c r="M1421" s="52"/>
      <c r="N1421" s="52"/>
      <c r="O1421" s="52"/>
      <c r="P1421" s="52"/>
      <c r="Q1421" s="52"/>
      <c r="R1421" s="52"/>
      <c r="S1421" s="52"/>
      <c r="T1421" s="52"/>
      <c r="U1421" s="52"/>
      <c r="V1421" s="52"/>
      <c r="W1421" s="52"/>
      <c r="X1421" s="52"/>
      <c r="Y1421" s="52"/>
      <c r="Z1421" s="52"/>
      <c r="AA1421" s="52"/>
      <c r="AB1421" s="97"/>
      <c r="AC1421" s="43"/>
      <c r="AD1421" s="90"/>
    </row>
    <row r="1422" spans="1:30" ht="13.5" thickBot="1">
      <c r="A1422" s="739"/>
      <c r="B1422" s="718"/>
      <c r="C1422" s="60" t="s">
        <v>18</v>
      </c>
      <c r="D1422" s="100"/>
      <c r="E1422" s="101"/>
      <c r="F1422" s="101"/>
      <c r="G1422" s="101"/>
      <c r="H1422" s="101"/>
      <c r="I1422" s="101"/>
      <c r="J1422" s="101"/>
      <c r="K1422" s="101"/>
      <c r="L1422" s="101"/>
      <c r="M1422" s="101"/>
      <c r="N1422" s="101"/>
      <c r="O1422" s="101"/>
      <c r="P1422" s="101"/>
      <c r="Q1422" s="101"/>
      <c r="R1422" s="101"/>
      <c r="S1422" s="101"/>
      <c r="T1422" s="101"/>
      <c r="U1422" s="101"/>
      <c r="V1422" s="101"/>
      <c r="W1422" s="101"/>
      <c r="X1422" s="101"/>
      <c r="Y1422" s="101"/>
      <c r="Z1422" s="101"/>
      <c r="AA1422" s="101"/>
      <c r="AB1422" s="101"/>
      <c r="AC1422" s="43"/>
      <c r="AD1422" s="90"/>
    </row>
    <row r="1423" spans="1:30">
      <c r="A1423" s="737" t="s">
        <v>280</v>
      </c>
      <c r="B1423" s="716" t="s">
        <v>268</v>
      </c>
      <c r="C1423" s="82" t="s">
        <v>16</v>
      </c>
      <c r="D1423" s="293">
        <f t="shared" ref="D1423:AB1423" si="637">D1424/(1.732*10*0.9)</f>
        <v>9.6805234795996924</v>
      </c>
      <c r="E1423" s="293">
        <f t="shared" si="637"/>
        <v>9.1608929946112401</v>
      </c>
      <c r="F1423" s="293">
        <f t="shared" si="637"/>
        <v>9.0261739799846019</v>
      </c>
      <c r="G1423" s="293">
        <f t="shared" si="637"/>
        <v>8.8914549653579673</v>
      </c>
      <c r="H1423" s="293">
        <f t="shared" si="637"/>
        <v>10.296381832178598</v>
      </c>
      <c r="I1423" s="293">
        <f t="shared" si="637"/>
        <v>14.049268668206311</v>
      </c>
      <c r="J1423" s="293">
        <f t="shared" si="637"/>
        <v>16.512702078521936</v>
      </c>
      <c r="K1423" s="293">
        <f t="shared" si="637"/>
        <v>19.072363356428017</v>
      </c>
      <c r="L1423" s="293">
        <f t="shared" si="637"/>
        <v>22.690531177829097</v>
      </c>
      <c r="M1423" s="293">
        <f t="shared" si="637"/>
        <v>23.922247882986909</v>
      </c>
      <c r="N1423" s="293">
        <f t="shared" si="637"/>
        <v>23.928663074159608</v>
      </c>
      <c r="O1423" s="293">
        <f t="shared" si="637"/>
        <v>21.747498075442646</v>
      </c>
      <c r="P1423" s="293">
        <f t="shared" si="637"/>
        <v>21.208622016936104</v>
      </c>
      <c r="Q1423" s="293">
        <f t="shared" si="637"/>
        <v>22.016936104695919</v>
      </c>
      <c r="R1423" s="293">
        <f t="shared" si="637"/>
        <v>23.537336412625098</v>
      </c>
      <c r="S1423" s="293">
        <f t="shared" si="637"/>
        <v>24.595842956120091</v>
      </c>
      <c r="T1423" s="293">
        <f t="shared" si="637"/>
        <v>24.653579676674362</v>
      </c>
      <c r="U1423" s="293">
        <f t="shared" si="637"/>
        <v>24.634334103156274</v>
      </c>
      <c r="V1423" s="293">
        <f t="shared" si="637"/>
        <v>24.634334103156274</v>
      </c>
      <c r="W1423" s="293">
        <f t="shared" si="637"/>
        <v>21.747498075442646</v>
      </c>
      <c r="X1423" s="293">
        <f t="shared" si="637"/>
        <v>17.917628945342571</v>
      </c>
      <c r="Y1423" s="293">
        <f t="shared" si="637"/>
        <v>15.184757505773671</v>
      </c>
      <c r="Z1423" s="293">
        <f t="shared" si="637"/>
        <v>12.836797536566589</v>
      </c>
      <c r="AA1423" s="293">
        <f t="shared" si="637"/>
        <v>10.835257890685142</v>
      </c>
      <c r="AB1423" s="293">
        <f t="shared" si="637"/>
        <v>9.6869386707723883</v>
      </c>
      <c r="AC1423" s="43" t="s">
        <v>315</v>
      </c>
      <c r="AD1423" s="90"/>
    </row>
    <row r="1424" spans="1:30">
      <c r="A1424" s="738"/>
      <c r="B1424" s="717"/>
      <c r="C1424" s="41" t="s">
        <v>17</v>
      </c>
      <c r="D1424" s="76">
        <v>150.9</v>
      </c>
      <c r="E1424" s="76">
        <v>142.80000000000001</v>
      </c>
      <c r="F1424" s="76">
        <v>140.69999999999999</v>
      </c>
      <c r="G1424" s="76">
        <v>138.6</v>
      </c>
      <c r="H1424" s="76">
        <v>160.5</v>
      </c>
      <c r="I1424" s="76">
        <v>219</v>
      </c>
      <c r="J1424" s="76">
        <v>257.39999999999998</v>
      </c>
      <c r="K1424" s="76">
        <v>297.29999999999995</v>
      </c>
      <c r="L1424" s="76">
        <v>353.7</v>
      </c>
      <c r="M1424" s="76">
        <v>372.9</v>
      </c>
      <c r="N1424" s="76">
        <v>373</v>
      </c>
      <c r="O1424" s="76">
        <v>339</v>
      </c>
      <c r="P1424" s="76">
        <v>330.6</v>
      </c>
      <c r="Q1424" s="76">
        <v>343.2</v>
      </c>
      <c r="R1424" s="76">
        <v>366.90000000000003</v>
      </c>
      <c r="S1424" s="76">
        <v>383.4</v>
      </c>
      <c r="T1424" s="76">
        <v>384.29999999999995</v>
      </c>
      <c r="U1424" s="76">
        <v>384</v>
      </c>
      <c r="V1424" s="76">
        <v>384</v>
      </c>
      <c r="W1424" s="76">
        <v>339</v>
      </c>
      <c r="X1424" s="76">
        <v>279.3</v>
      </c>
      <c r="Y1424" s="76">
        <v>236.7</v>
      </c>
      <c r="Z1424" s="76">
        <v>200.1</v>
      </c>
      <c r="AA1424" s="76">
        <v>168.9</v>
      </c>
      <c r="AB1424" s="76">
        <v>151</v>
      </c>
      <c r="AC1424" s="43" t="s">
        <v>140</v>
      </c>
      <c r="AD1424" s="90"/>
    </row>
    <row r="1425" spans="1:30">
      <c r="A1425" s="738"/>
      <c r="B1425" s="717"/>
      <c r="C1425" s="54" t="s">
        <v>33</v>
      </c>
      <c r="D1425" s="51"/>
      <c r="E1425" s="52"/>
      <c r="F1425" s="52"/>
      <c r="G1425" s="52"/>
      <c r="H1425" s="52"/>
      <c r="I1425" s="52"/>
      <c r="J1425" s="52"/>
      <c r="K1425" s="52"/>
      <c r="L1425" s="52"/>
      <c r="M1425" s="52"/>
      <c r="N1425" s="52"/>
      <c r="O1425" s="52"/>
      <c r="P1425" s="52"/>
      <c r="Q1425" s="52"/>
      <c r="R1425" s="52"/>
      <c r="S1425" s="52"/>
      <c r="T1425" s="52"/>
      <c r="U1425" s="52"/>
      <c r="V1425" s="52"/>
      <c r="W1425" s="52"/>
      <c r="X1425" s="52"/>
      <c r="Y1425" s="52"/>
      <c r="Z1425" s="52"/>
      <c r="AA1425" s="52"/>
      <c r="AB1425" s="52"/>
      <c r="AC1425" s="43"/>
      <c r="AD1425" s="90"/>
    </row>
    <row r="1426" spans="1:30" ht="13.5" thickBot="1">
      <c r="A1426" s="739"/>
      <c r="B1426" s="718"/>
      <c r="C1426" s="60" t="s">
        <v>18</v>
      </c>
      <c r="D1426" s="100"/>
      <c r="E1426" s="101"/>
      <c r="F1426" s="101"/>
      <c r="G1426" s="101"/>
      <c r="H1426" s="101"/>
      <c r="I1426" s="101"/>
      <c r="J1426" s="101"/>
      <c r="K1426" s="101"/>
      <c r="L1426" s="101"/>
      <c r="M1426" s="101"/>
      <c r="N1426" s="101"/>
      <c r="O1426" s="101"/>
      <c r="P1426" s="101"/>
      <c r="Q1426" s="101"/>
      <c r="R1426" s="101"/>
      <c r="S1426" s="101"/>
      <c r="T1426" s="101"/>
      <c r="U1426" s="101"/>
      <c r="V1426" s="101"/>
      <c r="W1426" s="101"/>
      <c r="X1426" s="101"/>
      <c r="Y1426" s="101"/>
      <c r="Z1426" s="101"/>
      <c r="AA1426" s="101"/>
      <c r="AB1426" s="101"/>
      <c r="AC1426" s="43"/>
      <c r="AD1426" s="90"/>
    </row>
    <row r="1427" spans="1:30">
      <c r="A1427" s="743" t="s">
        <v>281</v>
      </c>
      <c r="B1427" s="716" t="s">
        <v>270</v>
      </c>
      <c r="C1427" s="82" t="s">
        <v>16</v>
      </c>
      <c r="D1427" s="293">
        <f t="shared" ref="D1427:AB1427" si="638">D1428/(1.732*10*0.9)</f>
        <v>4.9781883500128306</v>
      </c>
      <c r="E1427" s="293">
        <f t="shared" si="638"/>
        <v>4.926866820631254</v>
      </c>
      <c r="F1427" s="293">
        <f t="shared" si="638"/>
        <v>4.926866820631254</v>
      </c>
      <c r="G1427" s="293">
        <f t="shared" si="638"/>
        <v>4.6702591737233767</v>
      </c>
      <c r="H1427" s="293">
        <f t="shared" si="638"/>
        <v>4.8242237618681036</v>
      </c>
      <c r="I1427" s="293">
        <f t="shared" si="638"/>
        <v>5.4400821144470104</v>
      </c>
      <c r="J1427" s="293">
        <f t="shared" si="638"/>
        <v>6.1585835257890684</v>
      </c>
      <c r="K1427" s="293">
        <f t="shared" si="638"/>
        <v>8.4167308185783938</v>
      </c>
      <c r="L1427" s="293">
        <f t="shared" si="638"/>
        <v>12.317167051578137</v>
      </c>
      <c r="M1427" s="293">
        <f t="shared" si="638"/>
        <v>12.676417757249165</v>
      </c>
      <c r="N1427" s="293">
        <f t="shared" si="638"/>
        <v>13.292276109828071</v>
      </c>
      <c r="O1427" s="293">
        <f t="shared" si="638"/>
        <v>13.548883756735949</v>
      </c>
      <c r="P1427" s="293">
        <f t="shared" si="638"/>
        <v>13.446240697972801</v>
      </c>
      <c r="Q1427" s="293">
        <f t="shared" si="638"/>
        <v>13.446240697972801</v>
      </c>
      <c r="R1427" s="293">
        <f t="shared" si="638"/>
        <v>14.164742109314856</v>
      </c>
      <c r="S1427" s="293">
        <f t="shared" si="638"/>
        <v>14.729278932512187</v>
      </c>
      <c r="T1427" s="293">
        <f t="shared" si="638"/>
        <v>14.164742109314856</v>
      </c>
      <c r="U1427" s="293">
        <f t="shared" si="638"/>
        <v>14.47267128560431</v>
      </c>
      <c r="V1427" s="293">
        <f t="shared" si="638"/>
        <v>13.702848344880678</v>
      </c>
      <c r="W1427" s="293">
        <f t="shared" si="638"/>
        <v>10.110341288170387</v>
      </c>
      <c r="X1427" s="293">
        <f t="shared" si="638"/>
        <v>7.4416217603284576</v>
      </c>
      <c r="Y1427" s="293">
        <f t="shared" si="638"/>
        <v>6.1585835257890684</v>
      </c>
      <c r="Z1427" s="293">
        <f t="shared" si="638"/>
        <v>5.3374390556838591</v>
      </c>
      <c r="AA1427" s="293">
        <f t="shared" si="638"/>
        <v>4.8242237618681036</v>
      </c>
      <c r="AB1427" s="293">
        <f t="shared" si="638"/>
        <v>5.0038491147036179</v>
      </c>
      <c r="AC1427" s="43" t="s">
        <v>315</v>
      </c>
      <c r="AD1427" s="90"/>
    </row>
    <row r="1428" spans="1:30">
      <c r="A1428" s="744"/>
      <c r="B1428" s="717"/>
      <c r="C1428" s="41" t="s">
        <v>17</v>
      </c>
      <c r="D1428" s="76">
        <v>77.600000000000009</v>
      </c>
      <c r="E1428" s="76">
        <v>76.8</v>
      </c>
      <c r="F1428" s="76">
        <v>76.8</v>
      </c>
      <c r="G1428" s="76">
        <v>72.8</v>
      </c>
      <c r="H1428" s="76">
        <v>75.2</v>
      </c>
      <c r="I1428" s="76">
        <v>84.8</v>
      </c>
      <c r="J1428" s="76">
        <v>96</v>
      </c>
      <c r="K1428" s="76">
        <v>131.20000000000002</v>
      </c>
      <c r="L1428" s="76">
        <v>192</v>
      </c>
      <c r="M1428" s="76">
        <v>197.6</v>
      </c>
      <c r="N1428" s="76">
        <v>207.2</v>
      </c>
      <c r="O1428" s="76">
        <v>211.2</v>
      </c>
      <c r="P1428" s="76">
        <v>209.60000000000002</v>
      </c>
      <c r="Q1428" s="76">
        <v>209.60000000000002</v>
      </c>
      <c r="R1428" s="76">
        <v>220.79999999999998</v>
      </c>
      <c r="S1428" s="76">
        <v>229.6</v>
      </c>
      <c r="T1428" s="76">
        <v>220.79999999999998</v>
      </c>
      <c r="U1428" s="76">
        <v>225.6</v>
      </c>
      <c r="V1428" s="76">
        <v>213.60000000000002</v>
      </c>
      <c r="W1428" s="76">
        <v>157.6</v>
      </c>
      <c r="X1428" s="76">
        <v>116</v>
      </c>
      <c r="Y1428" s="76">
        <v>96</v>
      </c>
      <c r="Z1428" s="76">
        <v>83.2</v>
      </c>
      <c r="AA1428" s="76">
        <v>75.2</v>
      </c>
      <c r="AB1428" s="76">
        <v>78</v>
      </c>
      <c r="AC1428" s="43" t="s">
        <v>140</v>
      </c>
      <c r="AD1428" s="90"/>
    </row>
    <row r="1429" spans="1:30">
      <c r="A1429" s="744"/>
      <c r="B1429" s="717"/>
      <c r="C1429" s="54" t="s">
        <v>33</v>
      </c>
      <c r="D1429" s="52"/>
      <c r="E1429" s="52"/>
      <c r="F1429" s="52"/>
      <c r="G1429" s="52"/>
      <c r="H1429" s="52"/>
      <c r="I1429" s="52"/>
      <c r="J1429" s="52"/>
      <c r="K1429" s="52"/>
      <c r="L1429" s="52"/>
      <c r="M1429" s="52"/>
      <c r="N1429" s="52"/>
      <c r="O1429" s="52"/>
      <c r="P1429" s="52"/>
      <c r="Q1429" s="52"/>
      <c r="R1429" s="52"/>
      <c r="S1429" s="52"/>
      <c r="T1429" s="52"/>
      <c r="U1429" s="52"/>
      <c r="V1429" s="52"/>
      <c r="W1429" s="52"/>
      <c r="X1429" s="52"/>
      <c r="Y1429" s="52"/>
      <c r="Z1429" s="52"/>
      <c r="AA1429" s="52"/>
      <c r="AB1429" s="97"/>
      <c r="AC1429" s="43"/>
      <c r="AD1429" s="90"/>
    </row>
    <row r="1430" spans="1:30" ht="13.5" thickBot="1">
      <c r="A1430" s="745"/>
      <c r="B1430" s="718"/>
      <c r="C1430" s="44" t="s">
        <v>18</v>
      </c>
      <c r="D1430" s="45"/>
      <c r="E1430" s="46"/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  <c r="R1430" s="46"/>
      <c r="S1430" s="46"/>
      <c r="T1430" s="46"/>
      <c r="U1430" s="46"/>
      <c r="V1430" s="46"/>
      <c r="W1430" s="46"/>
      <c r="X1430" s="46"/>
      <c r="Y1430" s="46"/>
      <c r="Z1430" s="46"/>
      <c r="AA1430" s="46"/>
      <c r="AB1430" s="47"/>
      <c r="AC1430" s="43"/>
      <c r="AD1430" s="90"/>
    </row>
    <row r="1431" spans="1:30">
      <c r="A1431" s="713" t="s">
        <v>55</v>
      </c>
      <c r="B1431" s="710" t="s">
        <v>200</v>
      </c>
      <c r="C1431" s="39" t="s">
        <v>17</v>
      </c>
      <c r="D1431" s="107"/>
      <c r="E1431" s="107"/>
      <c r="F1431" s="107"/>
      <c r="G1431" s="107"/>
      <c r="H1431" s="107"/>
      <c r="I1431" s="107"/>
      <c r="J1431" s="107"/>
      <c r="K1431" s="107"/>
      <c r="L1431" s="107"/>
      <c r="M1431" s="107"/>
      <c r="N1431" s="107"/>
      <c r="O1431" s="107"/>
      <c r="P1431" s="107"/>
      <c r="Q1431" s="107"/>
      <c r="R1431" s="107"/>
      <c r="S1431" s="107"/>
      <c r="T1431" s="107"/>
      <c r="U1431" s="107"/>
      <c r="V1431" s="107"/>
      <c r="W1431" s="107"/>
      <c r="X1431" s="107"/>
      <c r="Y1431" s="107"/>
      <c r="Z1431" s="107"/>
      <c r="AA1431" s="107"/>
      <c r="AB1431" s="252"/>
      <c r="AC1431" s="43"/>
      <c r="AD1431" s="90"/>
    </row>
    <row r="1432" spans="1:30">
      <c r="A1432" s="714"/>
      <c r="B1432" s="711"/>
      <c r="C1432" s="54" t="s">
        <v>33</v>
      </c>
      <c r="D1432" s="52" t="s">
        <v>50</v>
      </c>
      <c r="E1432" s="52"/>
      <c r="F1432" s="52"/>
      <c r="G1432" s="388"/>
      <c r="H1432" s="52"/>
      <c r="I1432" s="52"/>
      <c r="J1432" s="52"/>
      <c r="K1432" s="52"/>
      <c r="L1432" s="52"/>
      <c r="M1432" s="52"/>
      <c r="N1432" s="52"/>
      <c r="O1432" s="52"/>
      <c r="P1432" s="52"/>
      <c r="Q1432" s="52"/>
      <c r="R1432" s="52"/>
      <c r="S1432" s="52"/>
      <c r="T1432" s="52"/>
      <c r="U1432" s="52"/>
      <c r="V1432" s="52"/>
      <c r="W1432" s="52"/>
      <c r="X1432" s="52"/>
      <c r="Y1432" s="52"/>
      <c r="Z1432" s="52"/>
      <c r="AA1432" s="52"/>
      <c r="AB1432" s="97"/>
      <c r="AC1432" s="43"/>
      <c r="AD1432" s="90"/>
    </row>
    <row r="1433" spans="1:30" ht="13.5" thickBot="1">
      <c r="A1433" s="715"/>
      <c r="B1433" s="712"/>
      <c r="C1433" s="60" t="s">
        <v>18</v>
      </c>
      <c r="D1433" s="100"/>
      <c r="E1433" s="101"/>
      <c r="F1433" s="101"/>
      <c r="G1433" s="388"/>
      <c r="H1433" s="101"/>
      <c r="I1433" s="101"/>
      <c r="J1433" s="101"/>
      <c r="K1433" s="101"/>
      <c r="L1433" s="101"/>
      <c r="M1433" s="101"/>
      <c r="N1433" s="101"/>
      <c r="O1433" s="101"/>
      <c r="P1433" s="101"/>
      <c r="Q1433" s="101"/>
      <c r="R1433" s="101"/>
      <c r="S1433" s="101"/>
      <c r="T1433" s="101"/>
      <c r="U1433" s="101"/>
      <c r="V1433" s="101"/>
      <c r="W1433" s="101"/>
      <c r="X1433" s="101"/>
      <c r="Y1433" s="101"/>
      <c r="Z1433" s="101"/>
      <c r="AA1433" s="101"/>
      <c r="AB1433" s="102"/>
      <c r="AC1433" s="43"/>
      <c r="AD1433" s="90"/>
    </row>
    <row r="1434" spans="1:30" ht="17.25" customHeight="1" thickBot="1">
      <c r="A1434" s="746" t="s">
        <v>51</v>
      </c>
      <c r="B1434" s="747"/>
      <c r="C1434" s="405" t="s">
        <v>17</v>
      </c>
      <c r="D1434" s="406">
        <f>D1393+D1381</f>
        <v>1934.4</v>
      </c>
      <c r="E1434" s="144">
        <f t="shared" ref="D1434:AB1435" si="639">E1393+E1381</f>
        <v>1837</v>
      </c>
      <c r="F1434" s="144">
        <f t="shared" si="639"/>
        <v>1789.5</v>
      </c>
      <c r="G1434" s="144">
        <f t="shared" si="639"/>
        <v>1814.9</v>
      </c>
      <c r="H1434" s="144">
        <f>H1393+H1381</f>
        <v>2199.6</v>
      </c>
      <c r="I1434" s="144">
        <f t="shared" si="639"/>
        <v>2883.6</v>
      </c>
      <c r="J1434" s="144">
        <f t="shared" si="639"/>
        <v>3216.5</v>
      </c>
      <c r="K1434" s="266">
        <f t="shared" si="639"/>
        <v>3499.5</v>
      </c>
      <c r="L1434" s="266">
        <f t="shared" si="639"/>
        <v>3597.3</v>
      </c>
      <c r="M1434" s="266">
        <f t="shared" si="639"/>
        <v>3648.2</v>
      </c>
      <c r="N1434" s="266">
        <f t="shared" si="639"/>
        <v>3592</v>
      </c>
      <c r="O1434" s="144">
        <f>O1393+O1381</f>
        <v>3476.3</v>
      </c>
      <c r="P1434" s="144">
        <f>P1393+P1381</f>
        <v>3386.4</v>
      </c>
      <c r="Q1434" s="144">
        <f>Q1393+Q1381</f>
        <v>3538.6</v>
      </c>
      <c r="R1434" s="266">
        <f t="shared" si="639"/>
        <v>3847.5</v>
      </c>
      <c r="S1434" s="266">
        <f t="shared" si="639"/>
        <v>4125.7</v>
      </c>
      <c r="T1434" s="266">
        <f t="shared" si="639"/>
        <v>4267.8999999999996</v>
      </c>
      <c r="U1434" s="266">
        <f t="shared" si="639"/>
        <v>4414.3</v>
      </c>
      <c r="V1434" s="266">
        <f t="shared" si="639"/>
        <v>4451.5</v>
      </c>
      <c r="W1434" s="266">
        <f t="shared" si="639"/>
        <v>4199.6000000000004</v>
      </c>
      <c r="X1434" s="266">
        <f t="shared" si="639"/>
        <v>3775.2</v>
      </c>
      <c r="Y1434" s="266">
        <f t="shared" si="639"/>
        <v>3133.7999999999993</v>
      </c>
      <c r="Z1434" s="266">
        <f t="shared" si="639"/>
        <v>2601.8000000000002</v>
      </c>
      <c r="AA1434" s="266">
        <f t="shared" si="639"/>
        <v>2207.6</v>
      </c>
      <c r="AB1434" s="315">
        <f t="shared" si="639"/>
        <v>1939</v>
      </c>
      <c r="AC1434" s="66"/>
      <c r="AD1434" s="260"/>
    </row>
    <row r="1435" spans="1:30" ht="17.25" customHeight="1" thickBot="1">
      <c r="A1435" s="748"/>
      <c r="B1435" s="749"/>
      <c r="C1435" s="407" t="s">
        <v>33</v>
      </c>
      <c r="D1435" s="408">
        <f t="shared" si="639"/>
        <v>750</v>
      </c>
      <c r="E1435" s="406">
        <f t="shared" si="639"/>
        <v>730</v>
      </c>
      <c r="F1435" s="406">
        <f t="shared" si="639"/>
        <v>700</v>
      </c>
      <c r="G1435" s="406">
        <f t="shared" si="639"/>
        <v>710</v>
      </c>
      <c r="H1435" s="406">
        <f t="shared" si="639"/>
        <v>771.2</v>
      </c>
      <c r="I1435" s="406">
        <f t="shared" si="639"/>
        <v>916.8</v>
      </c>
      <c r="J1435" s="406">
        <f t="shared" si="639"/>
        <v>1087.2</v>
      </c>
      <c r="K1435" s="406">
        <f t="shared" si="639"/>
        <v>1202.4000000000001</v>
      </c>
      <c r="L1435" s="406">
        <f t="shared" si="639"/>
        <v>1113.6000000000001</v>
      </c>
      <c r="M1435" s="406">
        <f t="shared" si="639"/>
        <v>1108.8</v>
      </c>
      <c r="N1435" s="406">
        <f t="shared" si="639"/>
        <v>1094.4000000000001</v>
      </c>
      <c r="O1435" s="406">
        <f t="shared" si="639"/>
        <v>1082.4000000000001</v>
      </c>
      <c r="P1435" s="406">
        <f>P1394+P1382</f>
        <v>1077.6000000000001</v>
      </c>
      <c r="Q1435" s="409">
        <f t="shared" si="639"/>
        <v>1118.3999999999999</v>
      </c>
      <c r="R1435" s="409">
        <f t="shared" si="639"/>
        <v>1212</v>
      </c>
      <c r="S1435" s="409">
        <f t="shared" si="639"/>
        <v>1291.2</v>
      </c>
      <c r="T1435" s="409">
        <f t="shared" si="639"/>
        <v>1279.1999999999998</v>
      </c>
      <c r="U1435" s="409">
        <f t="shared" si="639"/>
        <v>1238.4000000000001</v>
      </c>
      <c r="V1435" s="409">
        <f t="shared" si="639"/>
        <v>1180.8</v>
      </c>
      <c r="W1435" s="409">
        <f t="shared" si="639"/>
        <v>1094.4000000000001</v>
      </c>
      <c r="X1435" s="409">
        <f t="shared" si="639"/>
        <v>1003.2</v>
      </c>
      <c r="Y1435" s="409">
        <f t="shared" si="639"/>
        <v>926.4</v>
      </c>
      <c r="Z1435" s="409">
        <f t="shared" si="639"/>
        <v>892.8</v>
      </c>
      <c r="AA1435" s="406">
        <f t="shared" si="639"/>
        <v>845.6</v>
      </c>
      <c r="AB1435" s="409">
        <f t="shared" si="639"/>
        <v>750</v>
      </c>
      <c r="AC1435" s="66"/>
      <c r="AD1435" s="260"/>
    </row>
    <row r="1436" spans="1:30" ht="13.5" thickBot="1">
      <c r="A1436" s="118"/>
      <c r="B1436" s="136"/>
      <c r="C1436" s="105"/>
      <c r="D1436" s="106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130"/>
      <c r="AD1436" s="265"/>
    </row>
    <row r="1437" spans="1:30" ht="34.5" thickBot="1">
      <c r="A1437" s="316" t="s">
        <v>3</v>
      </c>
      <c r="B1437" s="16" t="s">
        <v>4</v>
      </c>
      <c r="C1437" s="17" t="s">
        <v>5</v>
      </c>
      <c r="D1437" s="18"/>
      <c r="E1437" s="750" t="s">
        <v>6</v>
      </c>
      <c r="F1437" s="751"/>
      <c r="G1437" s="751"/>
      <c r="H1437" s="751"/>
      <c r="I1437" s="751"/>
      <c r="J1437" s="751"/>
      <c r="K1437" s="751"/>
      <c r="L1437" s="751"/>
      <c r="M1437" s="751"/>
      <c r="N1437" s="751"/>
      <c r="O1437" s="751"/>
      <c r="P1437" s="751"/>
      <c r="Q1437" s="751"/>
      <c r="R1437" s="751"/>
      <c r="S1437" s="751"/>
      <c r="T1437" s="751"/>
      <c r="U1437" s="751"/>
      <c r="V1437" s="751"/>
      <c r="W1437" s="751"/>
      <c r="X1437" s="751"/>
      <c r="Y1437" s="751"/>
      <c r="Z1437" s="751"/>
      <c r="AA1437" s="751"/>
      <c r="AB1437" s="752"/>
      <c r="AC1437" s="19" t="s">
        <v>7</v>
      </c>
      <c r="AD1437" s="536"/>
    </row>
    <row r="1438" spans="1:30" ht="13.5" thickBot="1">
      <c r="A1438" s="20" t="s">
        <v>282</v>
      </c>
      <c r="B1438" s="21"/>
      <c r="C1438" s="22"/>
      <c r="D1438" s="23">
        <v>0</v>
      </c>
      <c r="E1438" s="23">
        <v>1</v>
      </c>
      <c r="F1438" s="23">
        <v>2</v>
      </c>
      <c r="G1438" s="23">
        <v>3</v>
      </c>
      <c r="H1438" s="24">
        <v>4</v>
      </c>
      <c r="I1438" s="23">
        <v>5</v>
      </c>
      <c r="J1438" s="23">
        <v>6</v>
      </c>
      <c r="K1438" s="23">
        <v>7</v>
      </c>
      <c r="L1438" s="23">
        <v>8</v>
      </c>
      <c r="M1438" s="23">
        <v>9</v>
      </c>
      <c r="N1438" s="24">
        <v>10</v>
      </c>
      <c r="O1438" s="23">
        <v>11</v>
      </c>
      <c r="P1438" s="23">
        <v>12</v>
      </c>
      <c r="Q1438" s="23">
        <v>13</v>
      </c>
      <c r="R1438" s="23">
        <v>14</v>
      </c>
      <c r="S1438" s="23">
        <v>15</v>
      </c>
      <c r="T1438" s="23">
        <v>16</v>
      </c>
      <c r="U1438" s="23">
        <v>17</v>
      </c>
      <c r="V1438" s="24">
        <v>18</v>
      </c>
      <c r="W1438" s="23">
        <v>19</v>
      </c>
      <c r="X1438" s="23">
        <v>20</v>
      </c>
      <c r="Y1438" s="24">
        <v>21</v>
      </c>
      <c r="Z1438" s="23">
        <v>22</v>
      </c>
      <c r="AA1438" s="23">
        <v>23</v>
      </c>
      <c r="AB1438" s="25">
        <v>24</v>
      </c>
      <c r="AC1438" s="26"/>
      <c r="AD1438" s="456"/>
    </row>
    <row r="1439" spans="1:30">
      <c r="A1439" s="276" t="s">
        <v>247</v>
      </c>
      <c r="B1439" s="277"/>
      <c r="C1439" s="278" t="s">
        <v>11</v>
      </c>
      <c r="D1439" s="317">
        <v>6</v>
      </c>
      <c r="E1439" s="317">
        <v>6</v>
      </c>
      <c r="F1439" s="317">
        <v>6</v>
      </c>
      <c r="G1439" s="317">
        <v>6</v>
      </c>
      <c r="H1439" s="318">
        <v>6</v>
      </c>
      <c r="I1439" s="317">
        <v>6</v>
      </c>
      <c r="J1439" s="317">
        <v>6</v>
      </c>
      <c r="K1439" s="317">
        <v>6</v>
      </c>
      <c r="L1439" s="317">
        <v>6</v>
      </c>
      <c r="M1439" s="317">
        <v>6</v>
      </c>
      <c r="N1439" s="318">
        <v>6</v>
      </c>
      <c r="O1439" s="317">
        <v>6</v>
      </c>
      <c r="P1439" s="317">
        <v>6</v>
      </c>
      <c r="Q1439" s="317">
        <v>6</v>
      </c>
      <c r="R1439" s="317">
        <v>6</v>
      </c>
      <c r="S1439" s="317">
        <v>6</v>
      </c>
      <c r="T1439" s="317">
        <v>6</v>
      </c>
      <c r="U1439" s="317">
        <v>6</v>
      </c>
      <c r="V1439" s="318">
        <v>6</v>
      </c>
      <c r="W1439" s="317">
        <v>6</v>
      </c>
      <c r="X1439" s="317">
        <v>6</v>
      </c>
      <c r="Y1439" s="318">
        <v>6</v>
      </c>
      <c r="Z1439" s="317">
        <v>6</v>
      </c>
      <c r="AA1439" s="317">
        <v>6</v>
      </c>
      <c r="AB1439" s="317">
        <v>6</v>
      </c>
      <c r="AC1439" s="26"/>
      <c r="AD1439" s="456"/>
    </row>
    <row r="1440" spans="1:30">
      <c r="A1440" s="319" t="s">
        <v>248</v>
      </c>
      <c r="B1440" s="320"/>
      <c r="C1440" s="321" t="s">
        <v>11</v>
      </c>
      <c r="D1440" s="287">
        <v>6.2</v>
      </c>
      <c r="E1440" s="287">
        <v>6.2</v>
      </c>
      <c r="F1440" s="287">
        <v>6.2</v>
      </c>
      <c r="G1440" s="287">
        <v>6.2</v>
      </c>
      <c r="H1440" s="287">
        <v>6.2</v>
      </c>
      <c r="I1440" s="287">
        <v>6.2</v>
      </c>
      <c r="J1440" s="287">
        <v>6.1</v>
      </c>
      <c r="K1440" s="287">
        <v>6.1</v>
      </c>
      <c r="L1440" s="287">
        <v>6.1</v>
      </c>
      <c r="M1440" s="287">
        <v>6.1</v>
      </c>
      <c r="N1440" s="287">
        <v>6.1</v>
      </c>
      <c r="O1440" s="287">
        <v>6.1</v>
      </c>
      <c r="P1440" s="287">
        <v>6.1</v>
      </c>
      <c r="Q1440" s="287">
        <v>6.1</v>
      </c>
      <c r="R1440" s="287">
        <v>6.1</v>
      </c>
      <c r="S1440" s="287">
        <v>6.1</v>
      </c>
      <c r="T1440" s="287">
        <v>6.1</v>
      </c>
      <c r="U1440" s="287">
        <v>6.1</v>
      </c>
      <c r="V1440" s="287">
        <v>6.1</v>
      </c>
      <c r="W1440" s="287">
        <v>6.1</v>
      </c>
      <c r="X1440" s="287">
        <v>6.1</v>
      </c>
      <c r="Y1440" s="287">
        <v>6.1</v>
      </c>
      <c r="Z1440" s="287">
        <v>6.2</v>
      </c>
      <c r="AA1440" s="287">
        <v>6.1</v>
      </c>
      <c r="AB1440" s="287">
        <v>6.2</v>
      </c>
      <c r="AC1440" s="26"/>
      <c r="AD1440" s="456"/>
    </row>
    <row r="1441" spans="1:30">
      <c r="A1441" s="734" t="s">
        <v>283</v>
      </c>
      <c r="B1441" s="732" t="s">
        <v>53</v>
      </c>
      <c r="C1441" s="82" t="s">
        <v>16</v>
      </c>
      <c r="D1441" s="55">
        <f>D1449+D1453+D1473</f>
        <v>104.52</v>
      </c>
      <c r="E1441" s="55">
        <f t="shared" ref="E1441:AB1441" si="640">E1449+E1453+E1473</f>
        <v>97.259999999999991</v>
      </c>
      <c r="F1441" s="55">
        <f t="shared" si="640"/>
        <v>90.45</v>
      </c>
      <c r="G1441" s="55">
        <f t="shared" si="640"/>
        <v>89.64</v>
      </c>
      <c r="H1441" s="55">
        <f t="shared" si="640"/>
        <v>92.100000000000009</v>
      </c>
      <c r="I1441" s="55">
        <f t="shared" si="640"/>
        <v>114.27</v>
      </c>
      <c r="J1441" s="55">
        <f t="shared" si="640"/>
        <v>115.2</v>
      </c>
      <c r="K1441" s="55">
        <f t="shared" si="640"/>
        <v>115.44</v>
      </c>
      <c r="L1441" s="55">
        <f t="shared" si="640"/>
        <v>132.66000000000003</v>
      </c>
      <c r="M1441" s="55">
        <f t="shared" si="640"/>
        <v>138.98999999999998</v>
      </c>
      <c r="N1441" s="55">
        <f t="shared" si="640"/>
        <v>135.39000000000001</v>
      </c>
      <c r="O1441" s="55">
        <f t="shared" si="640"/>
        <v>132.29999999999998</v>
      </c>
      <c r="P1441" s="55">
        <f t="shared" si="640"/>
        <v>132.29999999999998</v>
      </c>
      <c r="Q1441" s="55">
        <f t="shared" si="640"/>
        <v>132.32999999999998</v>
      </c>
      <c r="R1441" s="55">
        <f t="shared" si="640"/>
        <v>131.55000000000001</v>
      </c>
      <c r="S1441" s="55">
        <f t="shared" si="640"/>
        <v>144.63</v>
      </c>
      <c r="T1441" s="55">
        <f t="shared" si="640"/>
        <v>151.74</v>
      </c>
      <c r="U1441" s="55">
        <f t="shared" si="640"/>
        <v>150.30000000000001</v>
      </c>
      <c r="V1441" s="55">
        <f t="shared" si="640"/>
        <v>155.79</v>
      </c>
      <c r="W1441" s="55">
        <f t="shared" si="640"/>
        <v>158.61000000000001</v>
      </c>
      <c r="X1441" s="55">
        <f t="shared" si="640"/>
        <v>150.63</v>
      </c>
      <c r="Y1441" s="55">
        <f t="shared" si="640"/>
        <v>149.91000000000003</v>
      </c>
      <c r="Z1441" s="55">
        <f t="shared" si="640"/>
        <v>139.65</v>
      </c>
      <c r="AA1441" s="55">
        <f t="shared" si="640"/>
        <v>115.61999999999999</v>
      </c>
      <c r="AB1441" s="55">
        <f t="shared" si="640"/>
        <v>111.87</v>
      </c>
      <c r="AC1441" s="26" t="s">
        <v>97</v>
      </c>
      <c r="AD1441" s="456"/>
    </row>
    <row r="1442" spans="1:30">
      <c r="A1442" s="735"/>
      <c r="B1442" s="717"/>
      <c r="C1442" s="322" t="s">
        <v>17</v>
      </c>
      <c r="D1442" s="48">
        <f>D1450+D1454+D1474</f>
        <v>977.55465600000014</v>
      </c>
      <c r="E1442" s="48">
        <f>E1450+E1454+E1474</f>
        <v>909.65332799999999</v>
      </c>
      <c r="F1442" s="48">
        <f t="shared" ref="F1442:AB1442" si="641">F1450+F1454+F1474</f>
        <v>845.96075999999994</v>
      </c>
      <c r="G1442" s="48">
        <f t="shared" si="641"/>
        <v>838.38499200000001</v>
      </c>
      <c r="H1442" s="48">
        <f t="shared" si="641"/>
        <v>861.3928800000001</v>
      </c>
      <c r="I1442" s="48">
        <f t="shared" si="641"/>
        <v>1068.7444560000001</v>
      </c>
      <c r="J1442" s="48">
        <f t="shared" si="641"/>
        <v>1077.44256</v>
      </c>
      <c r="K1442" s="48">
        <f t="shared" si="641"/>
        <v>1079.687232</v>
      </c>
      <c r="L1442" s="48">
        <f t="shared" si="641"/>
        <v>1240.742448</v>
      </c>
      <c r="M1442" s="48">
        <f t="shared" si="641"/>
        <v>1299.9456719999998</v>
      </c>
      <c r="N1442" s="48">
        <f t="shared" si="641"/>
        <v>1266.2755920000002</v>
      </c>
      <c r="O1442" s="48">
        <f t="shared" si="641"/>
        <v>1237.3754399999998</v>
      </c>
      <c r="P1442" s="48">
        <f>P1450+P1454+P1474</f>
        <v>1237.3754399999998</v>
      </c>
      <c r="Q1442" s="48">
        <f t="shared" si="641"/>
        <v>1237.6560239999999</v>
      </c>
      <c r="R1442" s="48">
        <f t="shared" si="641"/>
        <v>1230.3608400000003</v>
      </c>
      <c r="S1442" s="48">
        <f t="shared" si="641"/>
        <v>1352.6954639999999</v>
      </c>
      <c r="T1442" s="48">
        <f t="shared" si="641"/>
        <v>1419.1938720000003</v>
      </c>
      <c r="U1442" s="48">
        <f t="shared" si="641"/>
        <v>1405.7258400000001</v>
      </c>
      <c r="V1442" s="48">
        <f t="shared" si="641"/>
        <v>1457.0727119999999</v>
      </c>
      <c r="W1442" s="48">
        <f t="shared" si="641"/>
        <v>1483.4476080000002</v>
      </c>
      <c r="X1442" s="48">
        <f t="shared" si="641"/>
        <v>1408.8122640000001</v>
      </c>
      <c r="Y1442" s="48">
        <f t="shared" si="641"/>
        <v>1402.078248</v>
      </c>
      <c r="Z1442" s="48">
        <f t="shared" si="641"/>
        <v>1306.1185199999998</v>
      </c>
      <c r="AA1442" s="48">
        <f t="shared" si="641"/>
        <v>1081.3707360000001</v>
      </c>
      <c r="AB1442" s="48">
        <f t="shared" si="641"/>
        <v>1046.2977360000002</v>
      </c>
      <c r="AC1442" s="43" t="s">
        <v>315</v>
      </c>
      <c r="AD1442" s="90"/>
    </row>
    <row r="1443" spans="1:30">
      <c r="A1443" s="735"/>
      <c r="B1443" s="717"/>
      <c r="C1443" s="322" t="s">
        <v>33</v>
      </c>
      <c r="D1443" s="51"/>
      <c r="E1443" s="52"/>
      <c r="F1443" s="52"/>
      <c r="G1443" s="52"/>
      <c r="H1443" s="52"/>
      <c r="I1443" s="52"/>
      <c r="J1443" s="52"/>
      <c r="K1443" s="52"/>
      <c r="L1443" s="52"/>
      <c r="M1443" s="52"/>
      <c r="N1443" s="52"/>
      <c r="O1443" s="52"/>
      <c r="P1443" s="52"/>
      <c r="Q1443" s="52"/>
      <c r="R1443" s="52"/>
      <c r="S1443" s="52"/>
      <c r="T1443" s="52"/>
      <c r="U1443" s="52"/>
      <c r="V1443" s="52"/>
      <c r="W1443" s="52"/>
      <c r="X1443" s="52"/>
      <c r="Y1443" s="52"/>
      <c r="Z1443" s="52"/>
      <c r="AA1443" s="52"/>
      <c r="AB1443" s="52"/>
      <c r="AC1443" s="43"/>
      <c r="AD1443" s="90"/>
    </row>
    <row r="1444" spans="1:30">
      <c r="A1444" s="736"/>
      <c r="B1444" s="733"/>
      <c r="C1444" s="322" t="s">
        <v>18</v>
      </c>
      <c r="D1444" s="51"/>
      <c r="E1444" s="52"/>
      <c r="F1444" s="52"/>
      <c r="G1444" s="52"/>
      <c r="H1444" s="52"/>
      <c r="I1444" s="52"/>
      <c r="J1444" s="52"/>
      <c r="K1444" s="52"/>
      <c r="L1444" s="52"/>
      <c r="M1444" s="52"/>
      <c r="N1444" s="52"/>
      <c r="O1444" s="52"/>
      <c r="P1444" s="52"/>
      <c r="Q1444" s="52"/>
      <c r="R1444" s="52"/>
      <c r="S1444" s="52"/>
      <c r="T1444" s="52"/>
      <c r="U1444" s="52"/>
      <c r="V1444" s="52"/>
      <c r="W1444" s="52"/>
      <c r="X1444" s="52"/>
      <c r="Y1444" s="52"/>
      <c r="Z1444" s="52"/>
      <c r="AA1444" s="52"/>
      <c r="AB1444" s="52"/>
      <c r="AC1444" s="43"/>
      <c r="AD1444" s="90"/>
    </row>
    <row r="1445" spans="1:30">
      <c r="A1445" s="734" t="s">
        <v>141</v>
      </c>
      <c r="B1445" s="732" t="s">
        <v>200</v>
      </c>
      <c r="C1445" s="82" t="s">
        <v>16</v>
      </c>
      <c r="D1445" s="51"/>
      <c r="E1445" s="52"/>
      <c r="F1445" s="52"/>
      <c r="G1445" s="52"/>
      <c r="H1445" s="52"/>
      <c r="I1445" s="52"/>
      <c r="J1445" s="52"/>
      <c r="K1445" s="52"/>
      <c r="L1445" s="52"/>
      <c r="M1445" s="52"/>
      <c r="N1445" s="52"/>
      <c r="O1445" s="52"/>
      <c r="P1445" s="52"/>
      <c r="Q1445" s="52"/>
      <c r="R1445" s="52"/>
      <c r="S1445" s="52"/>
      <c r="T1445" s="52"/>
      <c r="U1445" s="52"/>
      <c r="V1445" s="52"/>
      <c r="W1445" s="52"/>
      <c r="X1445" s="52"/>
      <c r="Y1445" s="52"/>
      <c r="Z1445" s="52"/>
      <c r="AA1445" s="52"/>
      <c r="AB1445" s="52"/>
      <c r="AC1445" s="43"/>
      <c r="AD1445" s="90"/>
    </row>
    <row r="1446" spans="1:30">
      <c r="A1446" s="735"/>
      <c r="B1446" s="717"/>
      <c r="C1446" s="322" t="s">
        <v>17</v>
      </c>
      <c r="D1446" s="388" t="s">
        <v>50</v>
      </c>
      <c r="E1446" s="51"/>
      <c r="F1446" s="51"/>
      <c r="G1446" s="388"/>
      <c r="H1446" s="51"/>
      <c r="I1446" s="51"/>
      <c r="J1446" s="51"/>
      <c r="K1446" s="51"/>
      <c r="L1446" s="51"/>
      <c r="M1446" s="51"/>
      <c r="N1446" s="52"/>
      <c r="O1446" s="52"/>
      <c r="P1446" s="52"/>
      <c r="Q1446" s="52"/>
      <c r="R1446" s="52"/>
      <c r="S1446" s="52"/>
      <c r="T1446" s="52"/>
      <c r="U1446" s="52"/>
      <c r="V1446" s="52"/>
      <c r="W1446" s="52"/>
      <c r="X1446" s="52"/>
      <c r="Y1446" s="52"/>
      <c r="Z1446" s="52"/>
      <c r="AA1446" s="52"/>
      <c r="AB1446" s="52"/>
      <c r="AC1446" s="43"/>
      <c r="AD1446" s="90"/>
    </row>
    <row r="1447" spans="1:30">
      <c r="A1447" s="735"/>
      <c r="B1447" s="717"/>
      <c r="C1447" s="322" t="s">
        <v>33</v>
      </c>
      <c r="D1447" s="52"/>
      <c r="E1447" s="52"/>
      <c r="F1447" s="52"/>
      <c r="G1447" s="52"/>
      <c r="H1447" s="52"/>
      <c r="I1447" s="52"/>
      <c r="J1447" s="52"/>
      <c r="K1447" s="52"/>
      <c r="L1447" s="52"/>
      <c r="M1447" s="52"/>
      <c r="N1447" s="52"/>
      <c r="O1447" s="52"/>
      <c r="P1447" s="52"/>
      <c r="Q1447" s="52"/>
      <c r="R1447" s="52"/>
      <c r="S1447" s="52"/>
      <c r="T1447" s="52"/>
      <c r="U1447" s="52"/>
      <c r="V1447" s="52"/>
      <c r="W1447" s="52"/>
      <c r="X1447" s="52"/>
      <c r="Y1447" s="52"/>
      <c r="Z1447" s="52"/>
      <c r="AA1447" s="52"/>
      <c r="AB1447" s="52"/>
      <c r="AC1447" s="43"/>
      <c r="AD1447" s="90"/>
    </row>
    <row r="1448" spans="1:30">
      <c r="A1448" s="736"/>
      <c r="B1448" s="733"/>
      <c r="C1448" s="322" t="s">
        <v>18</v>
      </c>
      <c r="D1448" s="51"/>
      <c r="E1448" s="52"/>
      <c r="F1448" s="52"/>
      <c r="G1448" s="52"/>
      <c r="H1448" s="52"/>
      <c r="I1448" s="52"/>
      <c r="J1448" s="52"/>
      <c r="K1448" s="52"/>
      <c r="L1448" s="52"/>
      <c r="M1448" s="52"/>
      <c r="N1448" s="52"/>
      <c r="O1448" s="52"/>
      <c r="P1448" s="52"/>
      <c r="Q1448" s="52"/>
      <c r="R1448" s="52"/>
      <c r="S1448" s="52"/>
      <c r="T1448" s="52"/>
      <c r="U1448" s="52"/>
      <c r="V1448" s="52"/>
      <c r="W1448" s="52"/>
      <c r="X1448" s="52"/>
      <c r="Y1448" s="52"/>
      <c r="Z1448" s="52"/>
      <c r="AA1448" s="52"/>
      <c r="AB1448" s="52"/>
      <c r="AC1448" s="43"/>
      <c r="AD1448" s="90"/>
    </row>
    <row r="1449" spans="1:30">
      <c r="A1449" s="734" t="s">
        <v>284</v>
      </c>
      <c r="B1449" s="732" t="s">
        <v>285</v>
      </c>
      <c r="C1449" s="82" t="s">
        <v>16</v>
      </c>
      <c r="D1449" s="55">
        <v>1.02</v>
      </c>
      <c r="E1449" s="53">
        <v>0.96</v>
      </c>
      <c r="F1449" s="53">
        <v>1.05</v>
      </c>
      <c r="G1449" s="53">
        <v>1.08</v>
      </c>
      <c r="H1449" s="53">
        <v>0.9</v>
      </c>
      <c r="I1449" s="53">
        <v>0.87</v>
      </c>
      <c r="J1449" s="53">
        <v>0.84</v>
      </c>
      <c r="K1449" s="53">
        <v>0.84</v>
      </c>
      <c r="L1449" s="53">
        <v>1.86</v>
      </c>
      <c r="M1449" s="53">
        <v>2.19</v>
      </c>
      <c r="N1449" s="53">
        <v>2.19</v>
      </c>
      <c r="O1449" s="53">
        <v>2.1</v>
      </c>
      <c r="P1449" s="53">
        <v>2.1</v>
      </c>
      <c r="Q1449" s="53">
        <v>2.13</v>
      </c>
      <c r="R1449" s="53">
        <v>1.95</v>
      </c>
      <c r="S1449" s="53">
        <v>1.83</v>
      </c>
      <c r="T1449" s="53">
        <v>1.74</v>
      </c>
      <c r="U1449" s="53">
        <v>1.5</v>
      </c>
      <c r="V1449" s="53">
        <v>1.59</v>
      </c>
      <c r="W1449" s="53">
        <v>1.41</v>
      </c>
      <c r="X1449" s="53">
        <v>1.23</v>
      </c>
      <c r="Y1449" s="53">
        <v>1.1100000000000001</v>
      </c>
      <c r="Z1449" s="53">
        <v>1.05</v>
      </c>
      <c r="AA1449" s="53">
        <v>0.78</v>
      </c>
      <c r="AB1449" s="53">
        <v>0.87</v>
      </c>
      <c r="AC1449" s="26" t="s">
        <v>97</v>
      </c>
      <c r="AD1449" s="456"/>
    </row>
    <row r="1450" spans="1:30">
      <c r="A1450" s="735"/>
      <c r="B1450" s="717"/>
      <c r="C1450" s="322" t="s">
        <v>17</v>
      </c>
      <c r="D1450" s="48">
        <f>1.732*D1449*6*0.9</f>
        <v>9.5398560000000003</v>
      </c>
      <c r="E1450" s="48">
        <f t="shared" ref="E1450:AB1450" si="642">1.732*E1449*6*0.9</f>
        <v>8.978688</v>
      </c>
      <c r="F1450" s="48">
        <f t="shared" si="642"/>
        <v>9.8204399999999996</v>
      </c>
      <c r="G1450" s="48">
        <f t="shared" si="642"/>
        <v>10.101024000000001</v>
      </c>
      <c r="H1450" s="48">
        <f t="shared" si="642"/>
        <v>8.4175199999999997</v>
      </c>
      <c r="I1450" s="48">
        <f t="shared" si="642"/>
        <v>8.1369359999999986</v>
      </c>
      <c r="J1450" s="48">
        <f t="shared" si="642"/>
        <v>7.8563519999999993</v>
      </c>
      <c r="K1450" s="48">
        <f t="shared" si="642"/>
        <v>7.8563519999999993</v>
      </c>
      <c r="L1450" s="48">
        <f t="shared" si="642"/>
        <v>17.396208000000001</v>
      </c>
      <c r="M1450" s="48">
        <f t="shared" si="642"/>
        <v>20.482631999999999</v>
      </c>
      <c r="N1450" s="48">
        <f t="shared" si="642"/>
        <v>20.482631999999999</v>
      </c>
      <c r="O1450" s="48">
        <f t="shared" si="642"/>
        <v>19.640879999999999</v>
      </c>
      <c r="P1450" s="48">
        <f t="shared" si="642"/>
        <v>19.640879999999999</v>
      </c>
      <c r="Q1450" s="48">
        <f t="shared" si="642"/>
        <v>19.921464</v>
      </c>
      <c r="R1450" s="48">
        <f t="shared" si="642"/>
        <v>18.237959999999998</v>
      </c>
      <c r="S1450" s="48">
        <f t="shared" si="642"/>
        <v>17.115624</v>
      </c>
      <c r="T1450" s="48">
        <f t="shared" si="642"/>
        <v>16.273871999999997</v>
      </c>
      <c r="U1450" s="48">
        <f t="shared" si="642"/>
        <v>14.029199999999999</v>
      </c>
      <c r="V1450" s="48">
        <f t="shared" si="642"/>
        <v>14.870952000000001</v>
      </c>
      <c r="W1450" s="48">
        <f t="shared" si="642"/>
        <v>13.187448</v>
      </c>
      <c r="X1450" s="48">
        <f t="shared" si="642"/>
        <v>11.503944000000001</v>
      </c>
      <c r="Y1450" s="48">
        <f t="shared" si="642"/>
        <v>10.381608000000002</v>
      </c>
      <c r="Z1450" s="48">
        <f t="shared" si="642"/>
        <v>9.8204399999999996</v>
      </c>
      <c r="AA1450" s="48">
        <f t="shared" si="642"/>
        <v>7.2951839999999999</v>
      </c>
      <c r="AB1450" s="48">
        <f t="shared" si="642"/>
        <v>8.1369359999999986</v>
      </c>
      <c r="AC1450" s="43" t="s">
        <v>315</v>
      </c>
      <c r="AD1450" s="90"/>
    </row>
    <row r="1451" spans="1:30">
      <c r="A1451" s="735"/>
      <c r="B1451" s="717"/>
      <c r="C1451" s="322" t="s">
        <v>33</v>
      </c>
      <c r="D1451" s="52"/>
      <c r="E1451" s="52"/>
      <c r="F1451" s="52"/>
      <c r="G1451" s="52"/>
      <c r="H1451" s="52"/>
      <c r="I1451" s="52"/>
      <c r="J1451" s="52"/>
      <c r="K1451" s="52"/>
      <c r="L1451" s="52"/>
      <c r="M1451" s="52"/>
      <c r="N1451" s="52"/>
      <c r="O1451" s="52"/>
      <c r="P1451" s="52"/>
      <c r="Q1451" s="52"/>
      <c r="R1451" s="52"/>
      <c r="S1451" s="52"/>
      <c r="T1451" s="52"/>
      <c r="U1451" s="52"/>
      <c r="V1451" s="52"/>
      <c r="W1451" s="52"/>
      <c r="X1451" s="52"/>
      <c r="Y1451" s="52"/>
      <c r="Z1451" s="52"/>
      <c r="AA1451" s="52"/>
      <c r="AB1451" s="52"/>
      <c r="AC1451" s="43"/>
      <c r="AD1451" s="90"/>
    </row>
    <row r="1452" spans="1:30">
      <c r="A1452" s="736"/>
      <c r="B1452" s="733"/>
      <c r="C1452" s="322" t="s">
        <v>18</v>
      </c>
      <c r="D1452" s="51"/>
      <c r="E1452" s="52"/>
      <c r="F1452" s="52"/>
      <c r="G1452" s="52"/>
      <c r="H1452" s="52"/>
      <c r="I1452" s="52"/>
      <c r="J1452" s="52"/>
      <c r="K1452" s="52"/>
      <c r="L1452" s="52"/>
      <c r="M1452" s="52"/>
      <c r="N1452" s="52"/>
      <c r="O1452" s="52"/>
      <c r="P1452" s="52"/>
      <c r="Q1452" s="52"/>
      <c r="R1452" s="52"/>
      <c r="S1452" s="52"/>
      <c r="T1452" s="52"/>
      <c r="U1452" s="52"/>
      <c r="V1452" s="52"/>
      <c r="W1452" s="52"/>
      <c r="X1452" s="52"/>
      <c r="Y1452" s="52"/>
      <c r="Z1452" s="52"/>
      <c r="AA1452" s="52"/>
      <c r="AB1452" s="52"/>
      <c r="AC1452" s="43"/>
      <c r="AD1452" s="90"/>
    </row>
    <row r="1453" spans="1:30">
      <c r="A1453" s="734" t="s">
        <v>63</v>
      </c>
      <c r="B1453" s="732" t="s">
        <v>286</v>
      </c>
      <c r="C1453" s="82" t="s">
        <v>16</v>
      </c>
      <c r="D1453" s="55">
        <v>103.5</v>
      </c>
      <c r="E1453" s="53">
        <v>96.3</v>
      </c>
      <c r="F1453" s="53">
        <v>89.4</v>
      </c>
      <c r="G1453" s="53">
        <v>88.56</v>
      </c>
      <c r="H1453" s="53">
        <v>91.2</v>
      </c>
      <c r="I1453" s="53">
        <v>113.39999999999999</v>
      </c>
      <c r="J1453" s="53">
        <v>114.36</v>
      </c>
      <c r="K1453" s="53">
        <v>114.6</v>
      </c>
      <c r="L1453" s="53">
        <v>130.80000000000001</v>
      </c>
      <c r="M1453" s="53">
        <v>136.79999999999998</v>
      </c>
      <c r="N1453" s="53">
        <v>133.20000000000002</v>
      </c>
      <c r="O1453" s="53">
        <v>130.19999999999999</v>
      </c>
      <c r="P1453" s="53">
        <v>130.19999999999999</v>
      </c>
      <c r="Q1453" s="53">
        <v>130.19999999999999</v>
      </c>
      <c r="R1453" s="53">
        <v>129.60000000000002</v>
      </c>
      <c r="S1453" s="53">
        <v>142.79999999999998</v>
      </c>
      <c r="T1453" s="53">
        <v>150</v>
      </c>
      <c r="U1453" s="53">
        <v>148.80000000000001</v>
      </c>
      <c r="V1453" s="53">
        <v>154.19999999999999</v>
      </c>
      <c r="W1453" s="53">
        <v>157.20000000000002</v>
      </c>
      <c r="X1453" s="53">
        <v>149.4</v>
      </c>
      <c r="Y1453" s="53">
        <v>148.80000000000001</v>
      </c>
      <c r="Z1453" s="53">
        <v>138.6</v>
      </c>
      <c r="AA1453" s="53">
        <v>114.83999999999999</v>
      </c>
      <c r="AB1453" s="53">
        <v>111</v>
      </c>
      <c r="AC1453" s="26" t="s">
        <v>97</v>
      </c>
      <c r="AD1453" s="456"/>
    </row>
    <row r="1454" spans="1:30">
      <c r="A1454" s="735"/>
      <c r="B1454" s="717"/>
      <c r="C1454" s="322" t="s">
        <v>17</v>
      </c>
      <c r="D1454" s="48">
        <f t="shared" ref="D1454:AB1454" si="643">1.732*D1453*6*0.9</f>
        <v>968.01480000000015</v>
      </c>
      <c r="E1454" s="48">
        <f t="shared" si="643"/>
        <v>900.67463999999995</v>
      </c>
      <c r="F1454" s="48">
        <f t="shared" si="643"/>
        <v>836.14031999999997</v>
      </c>
      <c r="G1454" s="48">
        <f t="shared" si="643"/>
        <v>828.28396799999996</v>
      </c>
      <c r="H1454" s="48">
        <f t="shared" si="643"/>
        <v>852.97536000000014</v>
      </c>
      <c r="I1454" s="48">
        <f t="shared" si="643"/>
        <v>1060.60752</v>
      </c>
      <c r="J1454" s="48">
        <f t="shared" si="643"/>
        <v>1069.5862079999999</v>
      </c>
      <c r="K1454" s="48">
        <f t="shared" si="643"/>
        <v>1071.83088</v>
      </c>
      <c r="L1454" s="48">
        <f t="shared" si="643"/>
        <v>1223.3462400000001</v>
      </c>
      <c r="M1454" s="48">
        <f t="shared" si="643"/>
        <v>1279.4630399999999</v>
      </c>
      <c r="N1454" s="48">
        <f t="shared" si="643"/>
        <v>1245.7929600000002</v>
      </c>
      <c r="O1454" s="48">
        <f t="shared" si="643"/>
        <v>1217.7345599999999</v>
      </c>
      <c r="P1454" s="48">
        <f t="shared" si="643"/>
        <v>1217.7345599999999</v>
      </c>
      <c r="Q1454" s="48">
        <f t="shared" si="643"/>
        <v>1217.7345599999999</v>
      </c>
      <c r="R1454" s="48">
        <f t="shared" si="643"/>
        <v>1212.1228800000004</v>
      </c>
      <c r="S1454" s="48">
        <f t="shared" si="643"/>
        <v>1335.5798399999999</v>
      </c>
      <c r="T1454" s="48">
        <f t="shared" si="643"/>
        <v>1402.9200000000003</v>
      </c>
      <c r="U1454" s="48">
        <f t="shared" si="643"/>
        <v>1391.6966400000001</v>
      </c>
      <c r="V1454" s="48">
        <f t="shared" si="643"/>
        <v>1442.2017599999999</v>
      </c>
      <c r="W1454" s="48">
        <f t="shared" si="643"/>
        <v>1470.2601600000003</v>
      </c>
      <c r="X1454" s="48">
        <f t="shared" si="643"/>
        <v>1397.3083200000001</v>
      </c>
      <c r="Y1454" s="48">
        <f t="shared" si="643"/>
        <v>1391.6966400000001</v>
      </c>
      <c r="Z1454" s="48">
        <f t="shared" si="643"/>
        <v>1296.2980799999998</v>
      </c>
      <c r="AA1454" s="48">
        <f t="shared" si="643"/>
        <v>1074.075552</v>
      </c>
      <c r="AB1454" s="48">
        <f t="shared" si="643"/>
        <v>1038.1608000000001</v>
      </c>
      <c r="AC1454" s="43" t="s">
        <v>315</v>
      </c>
      <c r="AD1454" s="90"/>
    </row>
    <row r="1455" spans="1:30">
      <c r="A1455" s="735"/>
      <c r="B1455" s="717"/>
      <c r="C1455" s="322" t="s">
        <v>33</v>
      </c>
      <c r="D1455" s="51"/>
      <c r="E1455" s="52"/>
      <c r="F1455" s="52"/>
      <c r="G1455" s="52"/>
      <c r="H1455" s="52"/>
      <c r="I1455" s="52"/>
      <c r="J1455" s="52"/>
      <c r="K1455" s="52"/>
      <c r="L1455" s="52"/>
      <c r="M1455" s="52"/>
      <c r="N1455" s="52"/>
      <c r="O1455" s="52"/>
      <c r="P1455" s="52"/>
      <c r="Q1455" s="52"/>
      <c r="R1455" s="52"/>
      <c r="S1455" s="52"/>
      <c r="T1455" s="52"/>
      <c r="U1455" s="52"/>
      <c r="V1455" s="52"/>
      <c r="W1455" s="52"/>
      <c r="X1455" s="52"/>
      <c r="Y1455" s="52"/>
      <c r="Z1455" s="52"/>
      <c r="AA1455" s="52"/>
      <c r="AB1455" s="52"/>
      <c r="AC1455" s="43"/>
      <c r="AD1455" s="90"/>
    </row>
    <row r="1456" spans="1:30">
      <c r="A1456" s="736"/>
      <c r="B1456" s="733"/>
      <c r="C1456" s="322" t="s">
        <v>18</v>
      </c>
      <c r="D1456" s="51"/>
      <c r="E1456" s="52"/>
      <c r="F1456" s="52"/>
      <c r="G1456" s="52"/>
      <c r="H1456" s="52"/>
      <c r="I1456" s="52"/>
      <c r="J1456" s="52"/>
      <c r="K1456" s="52"/>
      <c r="L1456" s="52"/>
      <c r="M1456" s="52"/>
      <c r="N1456" s="52"/>
      <c r="O1456" s="52"/>
      <c r="P1456" s="52"/>
      <c r="Q1456" s="52"/>
      <c r="R1456" s="52"/>
      <c r="S1456" s="52"/>
      <c r="T1456" s="52"/>
      <c r="U1456" s="52"/>
      <c r="V1456" s="52"/>
      <c r="W1456" s="52"/>
      <c r="X1456" s="52"/>
      <c r="Y1456" s="52"/>
      <c r="Z1456" s="52"/>
      <c r="AA1456" s="52"/>
      <c r="AB1456" s="52"/>
      <c r="AC1456" s="43"/>
      <c r="AD1456" s="90"/>
    </row>
    <row r="1457" spans="1:30">
      <c r="A1457" s="734" t="s">
        <v>14</v>
      </c>
      <c r="B1457" s="732" t="s">
        <v>200</v>
      </c>
      <c r="C1457" s="82" t="s">
        <v>16</v>
      </c>
      <c r="D1457" s="51"/>
      <c r="E1457" s="52"/>
      <c r="F1457" s="52"/>
      <c r="G1457" s="52"/>
      <c r="H1457" s="52"/>
      <c r="I1457" s="52"/>
      <c r="J1457" s="52"/>
      <c r="K1457" s="52"/>
      <c r="L1457" s="52"/>
      <c r="M1457" s="52"/>
      <c r="N1457" s="52"/>
      <c r="O1457" s="52"/>
      <c r="P1457" s="52"/>
      <c r="Q1457" s="52"/>
      <c r="R1457" s="52"/>
      <c r="S1457" s="52"/>
      <c r="T1457" s="52"/>
      <c r="U1457" s="52"/>
      <c r="V1457" s="52"/>
      <c r="W1457" s="52"/>
      <c r="X1457" s="52"/>
      <c r="Y1457" s="52"/>
      <c r="Z1457" s="52"/>
      <c r="AA1457" s="52"/>
      <c r="AB1457" s="52"/>
      <c r="AC1457" s="43"/>
      <c r="AD1457" s="90"/>
    </row>
    <row r="1458" spans="1:30">
      <c r="A1458" s="735"/>
      <c r="B1458" s="717"/>
      <c r="C1458" s="322" t="s">
        <v>17</v>
      </c>
      <c r="D1458" s="51"/>
      <c r="E1458" s="52"/>
      <c r="F1458" s="52"/>
      <c r="G1458" s="52"/>
      <c r="H1458" s="52"/>
      <c r="I1458" s="52"/>
      <c r="J1458" s="52"/>
      <c r="K1458" s="52"/>
      <c r="L1458" s="52"/>
      <c r="M1458" s="52"/>
      <c r="N1458" s="52"/>
      <c r="O1458" s="52"/>
      <c r="P1458" s="52"/>
      <c r="Q1458" s="52"/>
      <c r="R1458" s="52"/>
      <c r="S1458" s="52"/>
      <c r="T1458" s="52"/>
      <c r="U1458" s="52"/>
      <c r="V1458" s="52"/>
      <c r="W1458" s="52"/>
      <c r="X1458" s="52"/>
      <c r="Y1458" s="52"/>
      <c r="Z1458" s="52"/>
      <c r="AA1458" s="52"/>
      <c r="AB1458" s="52"/>
      <c r="AC1458" s="43"/>
      <c r="AD1458" s="90"/>
    </row>
    <row r="1459" spans="1:30">
      <c r="A1459" s="735"/>
      <c r="B1459" s="717"/>
      <c r="C1459" s="322" t="s">
        <v>33</v>
      </c>
      <c r="D1459" s="52" t="s">
        <v>50</v>
      </c>
      <c r="E1459" s="52"/>
      <c r="F1459" s="52"/>
      <c r="G1459" s="388"/>
      <c r="H1459" s="52"/>
      <c r="I1459" s="52"/>
      <c r="J1459" s="52"/>
      <c r="K1459" s="52"/>
      <c r="L1459" s="52"/>
      <c r="M1459" s="52"/>
      <c r="N1459" s="52"/>
      <c r="O1459" s="52"/>
      <c r="P1459" s="52"/>
      <c r="Q1459" s="52"/>
      <c r="R1459" s="52"/>
      <c r="S1459" s="52"/>
      <c r="T1459" s="52"/>
      <c r="U1459" s="52"/>
      <c r="V1459" s="52"/>
      <c r="W1459" s="52"/>
      <c r="X1459" s="52"/>
      <c r="Y1459" s="52"/>
      <c r="Z1459" s="52"/>
      <c r="AA1459" s="52"/>
      <c r="AB1459" s="52"/>
      <c r="AC1459" s="43"/>
      <c r="AD1459" s="90"/>
    </row>
    <row r="1460" spans="1:30">
      <c r="A1460" s="736"/>
      <c r="B1460" s="733"/>
      <c r="C1460" s="322" t="s">
        <v>18</v>
      </c>
      <c r="D1460" s="51"/>
      <c r="E1460" s="52"/>
      <c r="F1460" s="52"/>
      <c r="G1460" s="52"/>
      <c r="H1460" s="52"/>
      <c r="I1460" s="52"/>
      <c r="J1460" s="52"/>
      <c r="K1460" s="52"/>
      <c r="L1460" s="52"/>
      <c r="M1460" s="52"/>
      <c r="N1460" s="52"/>
      <c r="O1460" s="52"/>
      <c r="P1460" s="52"/>
      <c r="Q1460" s="52"/>
      <c r="R1460" s="52"/>
      <c r="S1460" s="52"/>
      <c r="T1460" s="52"/>
      <c r="U1460" s="52"/>
      <c r="V1460" s="52"/>
      <c r="W1460" s="52"/>
      <c r="X1460" s="52"/>
      <c r="Y1460" s="52"/>
      <c r="Z1460" s="52"/>
      <c r="AA1460" s="52"/>
      <c r="AB1460" s="52"/>
      <c r="AC1460" s="43"/>
      <c r="AD1460" s="90"/>
    </row>
    <row r="1461" spans="1:30">
      <c r="A1461" s="734" t="s">
        <v>76</v>
      </c>
      <c r="B1461" s="732" t="s">
        <v>200</v>
      </c>
      <c r="C1461" s="82" t="s">
        <v>16</v>
      </c>
      <c r="D1461" s="51"/>
      <c r="E1461" s="52"/>
      <c r="F1461" s="52"/>
      <c r="G1461" s="52"/>
      <c r="H1461" s="52"/>
      <c r="I1461" s="52"/>
      <c r="J1461" s="52"/>
      <c r="K1461" s="52"/>
      <c r="L1461" s="52"/>
      <c r="M1461" s="52"/>
      <c r="N1461" s="52"/>
      <c r="O1461" s="52"/>
      <c r="P1461" s="52"/>
      <c r="Q1461" s="52"/>
      <c r="R1461" s="52"/>
      <c r="S1461" s="52"/>
      <c r="T1461" s="52"/>
      <c r="U1461" s="52"/>
      <c r="V1461" s="52"/>
      <c r="W1461" s="52"/>
      <c r="X1461" s="52"/>
      <c r="Y1461" s="52"/>
      <c r="Z1461" s="52"/>
      <c r="AA1461" s="52"/>
      <c r="AB1461" s="52"/>
      <c r="AC1461" s="43"/>
      <c r="AD1461" s="90"/>
    </row>
    <row r="1462" spans="1:30">
      <c r="A1462" s="735"/>
      <c r="B1462" s="717"/>
      <c r="C1462" s="322" t="s">
        <v>17</v>
      </c>
      <c r="D1462" s="51"/>
      <c r="E1462" s="52"/>
      <c r="F1462" s="52"/>
      <c r="G1462" s="388"/>
      <c r="H1462" s="52"/>
      <c r="I1462" s="52"/>
      <c r="J1462" s="52"/>
      <c r="K1462" s="52"/>
      <c r="L1462" s="52"/>
      <c r="M1462" s="52"/>
      <c r="N1462" s="52"/>
      <c r="O1462" s="52"/>
      <c r="P1462" s="52"/>
      <c r="Q1462" s="52"/>
      <c r="R1462" s="52"/>
      <c r="S1462" s="52"/>
      <c r="T1462" s="52"/>
      <c r="U1462" s="52"/>
      <c r="V1462" s="52"/>
      <c r="W1462" s="52"/>
      <c r="X1462" s="52"/>
      <c r="Y1462" s="52"/>
      <c r="Z1462" s="52"/>
      <c r="AA1462" s="52"/>
      <c r="AB1462" s="52"/>
      <c r="AC1462" s="43"/>
      <c r="AD1462" s="90"/>
    </row>
    <row r="1463" spans="1:30">
      <c r="A1463" s="735"/>
      <c r="B1463" s="717"/>
      <c r="C1463" s="322" t="s">
        <v>33</v>
      </c>
      <c r="D1463" s="52" t="s">
        <v>50</v>
      </c>
      <c r="E1463" s="52"/>
      <c r="F1463" s="52"/>
      <c r="G1463" s="52"/>
      <c r="H1463" s="52"/>
      <c r="I1463" s="52"/>
      <c r="J1463" s="52"/>
      <c r="K1463" s="52"/>
      <c r="L1463" s="52"/>
      <c r="M1463" s="52"/>
      <c r="N1463" s="52"/>
      <c r="O1463" s="52"/>
      <c r="P1463" s="52"/>
      <c r="Q1463" s="52"/>
      <c r="R1463" s="52"/>
      <c r="S1463" s="52"/>
      <c r="T1463" s="52"/>
      <c r="U1463" s="52"/>
      <c r="V1463" s="52"/>
      <c r="W1463" s="52"/>
      <c r="X1463" s="52"/>
      <c r="Y1463" s="52"/>
      <c r="Z1463" s="52"/>
      <c r="AA1463" s="52"/>
      <c r="AB1463" s="52"/>
      <c r="AC1463" s="43"/>
      <c r="AD1463" s="90"/>
    </row>
    <row r="1464" spans="1:30">
      <c r="A1464" s="736"/>
      <c r="B1464" s="733"/>
      <c r="C1464" s="322" t="s">
        <v>18</v>
      </c>
      <c r="D1464" s="51"/>
      <c r="E1464" s="52"/>
      <c r="F1464" s="52"/>
      <c r="G1464" s="52"/>
      <c r="H1464" s="52"/>
      <c r="I1464" s="52"/>
      <c r="J1464" s="52"/>
      <c r="K1464" s="52"/>
      <c r="L1464" s="52"/>
      <c r="M1464" s="52"/>
      <c r="N1464" s="52"/>
      <c r="O1464" s="52"/>
      <c r="P1464" s="52"/>
      <c r="Q1464" s="52"/>
      <c r="R1464" s="52"/>
      <c r="S1464" s="52"/>
      <c r="T1464" s="52"/>
      <c r="U1464" s="52"/>
      <c r="V1464" s="52"/>
      <c r="W1464" s="52"/>
      <c r="X1464" s="52"/>
      <c r="Y1464" s="52"/>
      <c r="Z1464" s="52"/>
      <c r="AA1464" s="52"/>
      <c r="AB1464" s="52"/>
      <c r="AC1464" s="43"/>
      <c r="AD1464" s="90"/>
    </row>
    <row r="1465" spans="1:30">
      <c r="A1465" s="734" t="s">
        <v>19</v>
      </c>
      <c r="B1465" s="732" t="s">
        <v>200</v>
      </c>
      <c r="C1465" s="82" t="s">
        <v>16</v>
      </c>
      <c r="D1465" s="51"/>
      <c r="E1465" s="52"/>
      <c r="F1465" s="52"/>
      <c r="G1465" s="52"/>
      <c r="H1465" s="52"/>
      <c r="I1465" s="52"/>
      <c r="J1465" s="52"/>
      <c r="K1465" s="52"/>
      <c r="L1465" s="52"/>
      <c r="M1465" s="52"/>
      <c r="N1465" s="52"/>
      <c r="O1465" s="52"/>
      <c r="P1465" s="52"/>
      <c r="Q1465" s="52"/>
      <c r="R1465" s="52"/>
      <c r="S1465" s="52"/>
      <c r="T1465" s="52"/>
      <c r="U1465" s="52"/>
      <c r="V1465" s="52"/>
      <c r="W1465" s="52"/>
      <c r="X1465" s="52"/>
      <c r="Y1465" s="52"/>
      <c r="Z1465" s="52"/>
      <c r="AA1465" s="52"/>
      <c r="AB1465" s="52"/>
      <c r="AC1465" s="43"/>
      <c r="AD1465" s="90"/>
    </row>
    <row r="1466" spans="1:30">
      <c r="A1466" s="735"/>
      <c r="B1466" s="717"/>
      <c r="C1466" s="322" t="s">
        <v>17</v>
      </c>
      <c r="D1466" s="51"/>
      <c r="E1466" s="51"/>
      <c r="F1466" s="51"/>
      <c r="G1466" s="388"/>
      <c r="H1466" s="51"/>
      <c r="I1466" s="51"/>
      <c r="J1466" s="51"/>
      <c r="K1466" s="51"/>
      <c r="L1466" s="51"/>
      <c r="M1466" s="51"/>
      <c r="N1466" s="51"/>
      <c r="O1466" s="51"/>
      <c r="P1466" s="51"/>
      <c r="Q1466" s="51"/>
      <c r="R1466" s="51"/>
      <c r="S1466" s="51"/>
      <c r="T1466" s="51"/>
      <c r="U1466" s="51"/>
      <c r="V1466" s="51"/>
      <c r="W1466" s="51"/>
      <c r="X1466" s="51"/>
      <c r="Y1466" s="51"/>
      <c r="Z1466" s="51"/>
      <c r="AA1466" s="51"/>
      <c r="AB1466" s="51"/>
      <c r="AC1466" s="43"/>
      <c r="AD1466" s="90"/>
    </row>
    <row r="1467" spans="1:30">
      <c r="A1467" s="735"/>
      <c r="B1467" s="717"/>
      <c r="C1467" s="322" t="s">
        <v>33</v>
      </c>
      <c r="D1467" s="52" t="s">
        <v>50</v>
      </c>
      <c r="E1467" s="52"/>
      <c r="F1467" s="52"/>
      <c r="G1467" s="52"/>
      <c r="H1467" s="52"/>
      <c r="I1467" s="52"/>
      <c r="J1467" s="52"/>
      <c r="K1467" s="52"/>
      <c r="L1467" s="52"/>
      <c r="M1467" s="52"/>
      <c r="N1467" s="52"/>
      <c r="O1467" s="52"/>
      <c r="P1467" s="52"/>
      <c r="Q1467" s="52"/>
      <c r="R1467" s="52"/>
      <c r="S1467" s="52"/>
      <c r="T1467" s="52"/>
      <c r="U1467" s="52"/>
      <c r="V1467" s="52"/>
      <c r="W1467" s="52"/>
      <c r="X1467" s="52"/>
      <c r="Y1467" s="52"/>
      <c r="Z1467" s="52"/>
      <c r="AA1467" s="52"/>
      <c r="AB1467" s="52"/>
      <c r="AC1467" s="43"/>
      <c r="AD1467" s="90"/>
    </row>
    <row r="1468" spans="1:30">
      <c r="A1468" s="736"/>
      <c r="B1468" s="733"/>
      <c r="C1468" s="322" t="s">
        <v>18</v>
      </c>
      <c r="D1468" s="51"/>
      <c r="E1468" s="52"/>
      <c r="F1468" s="52"/>
      <c r="G1468" s="52"/>
      <c r="H1468" s="52"/>
      <c r="I1468" s="52"/>
      <c r="J1468" s="52"/>
      <c r="K1468" s="52"/>
      <c r="L1468" s="52"/>
      <c r="M1468" s="52"/>
      <c r="N1468" s="52"/>
      <c r="O1468" s="52"/>
      <c r="P1468" s="52"/>
      <c r="Q1468" s="52"/>
      <c r="R1468" s="52"/>
      <c r="S1468" s="52"/>
      <c r="T1468" s="52"/>
      <c r="U1468" s="52"/>
      <c r="V1468" s="52"/>
      <c r="W1468" s="52"/>
      <c r="X1468" s="52"/>
      <c r="Y1468" s="52"/>
      <c r="Z1468" s="52"/>
      <c r="AA1468" s="52"/>
      <c r="AB1468" s="52"/>
      <c r="AC1468" s="43"/>
      <c r="AD1468" s="90"/>
    </row>
    <row r="1469" spans="1:30">
      <c r="A1469" s="734" t="s">
        <v>55</v>
      </c>
      <c r="B1469" s="732" t="s">
        <v>200</v>
      </c>
      <c r="C1469" s="82" t="s">
        <v>16</v>
      </c>
      <c r="D1469" s="51"/>
      <c r="E1469" s="52"/>
      <c r="F1469" s="52"/>
      <c r="G1469" s="52"/>
      <c r="H1469" s="52"/>
      <c r="I1469" s="52"/>
      <c r="J1469" s="52"/>
      <c r="K1469" s="52"/>
      <c r="L1469" s="52"/>
      <c r="M1469" s="52"/>
      <c r="N1469" s="52"/>
      <c r="O1469" s="52"/>
      <c r="P1469" s="52"/>
      <c r="Q1469" s="52"/>
      <c r="R1469" s="52"/>
      <c r="S1469" s="52"/>
      <c r="T1469" s="52"/>
      <c r="U1469" s="52"/>
      <c r="V1469" s="52"/>
      <c r="W1469" s="52"/>
      <c r="X1469" s="52"/>
      <c r="Y1469" s="52"/>
      <c r="Z1469" s="52"/>
      <c r="AA1469" s="52"/>
      <c r="AB1469" s="52"/>
      <c r="AC1469" s="43"/>
      <c r="AD1469" s="90"/>
    </row>
    <row r="1470" spans="1:30">
      <c r="A1470" s="735"/>
      <c r="B1470" s="717"/>
      <c r="C1470" s="322" t="s">
        <v>17</v>
      </c>
      <c r="D1470" s="51"/>
      <c r="E1470" s="52"/>
      <c r="F1470" s="52"/>
      <c r="G1470" s="388"/>
      <c r="H1470" s="52"/>
      <c r="I1470" s="52"/>
      <c r="J1470" s="52"/>
      <c r="K1470" s="52"/>
      <c r="L1470" s="52"/>
      <c r="M1470" s="52"/>
      <c r="N1470" s="52"/>
      <c r="O1470" s="52"/>
      <c r="P1470" s="52"/>
      <c r="Q1470" s="52"/>
      <c r="R1470" s="52"/>
      <c r="S1470" s="52"/>
      <c r="T1470" s="52"/>
      <c r="U1470" s="52"/>
      <c r="V1470" s="52"/>
      <c r="W1470" s="52"/>
      <c r="X1470" s="52"/>
      <c r="Y1470" s="52"/>
      <c r="Z1470" s="52"/>
      <c r="AA1470" s="52"/>
      <c r="AB1470" s="52"/>
      <c r="AC1470" s="43"/>
      <c r="AD1470" s="90"/>
    </row>
    <row r="1471" spans="1:30">
      <c r="A1471" s="735"/>
      <c r="B1471" s="717"/>
      <c r="C1471" s="322" t="s">
        <v>33</v>
      </c>
      <c r="D1471" s="52" t="s">
        <v>50</v>
      </c>
      <c r="E1471" s="52"/>
      <c r="F1471" s="52"/>
      <c r="G1471" s="52"/>
      <c r="H1471" s="52"/>
      <c r="I1471" s="52"/>
      <c r="J1471" s="52"/>
      <c r="K1471" s="52"/>
      <c r="L1471" s="52"/>
      <c r="M1471" s="52"/>
      <c r="N1471" s="52"/>
      <c r="O1471" s="52"/>
      <c r="P1471" s="52"/>
      <c r="Q1471" s="52"/>
      <c r="R1471" s="52"/>
      <c r="S1471" s="52"/>
      <c r="T1471" s="52"/>
      <c r="U1471" s="52"/>
      <c r="V1471" s="52"/>
      <c r="W1471" s="52"/>
      <c r="X1471" s="52"/>
      <c r="Y1471" s="52"/>
      <c r="Z1471" s="52"/>
      <c r="AA1471" s="52"/>
      <c r="AB1471" s="52"/>
      <c r="AC1471" s="43"/>
      <c r="AD1471" s="90"/>
    </row>
    <row r="1472" spans="1:30">
      <c r="A1472" s="736"/>
      <c r="B1472" s="733"/>
      <c r="C1472" s="322" t="s">
        <v>18</v>
      </c>
      <c r="D1472" s="51"/>
      <c r="E1472" s="52"/>
      <c r="F1472" s="52"/>
      <c r="G1472" s="52"/>
      <c r="H1472" s="52"/>
      <c r="I1472" s="52"/>
      <c r="J1472" s="52"/>
      <c r="K1472" s="52"/>
      <c r="L1472" s="52"/>
      <c r="M1472" s="52"/>
      <c r="N1472" s="52"/>
      <c r="O1472" s="52"/>
      <c r="P1472" s="52"/>
      <c r="Q1472" s="52"/>
      <c r="R1472" s="52"/>
      <c r="S1472" s="52"/>
      <c r="T1472" s="52"/>
      <c r="U1472" s="52"/>
      <c r="V1472" s="52"/>
      <c r="W1472" s="52"/>
      <c r="X1472" s="52"/>
      <c r="Y1472" s="52"/>
      <c r="Z1472" s="52"/>
      <c r="AA1472" s="52"/>
      <c r="AB1472" s="52"/>
      <c r="AC1472" s="43"/>
      <c r="AD1472" s="90"/>
    </row>
    <row r="1473" spans="1:30">
      <c r="A1473" s="734" t="s">
        <v>56</v>
      </c>
      <c r="B1473" s="732" t="s">
        <v>287</v>
      </c>
      <c r="C1473" s="82" t="s">
        <v>16</v>
      </c>
      <c r="D1473" s="453">
        <v>0</v>
      </c>
      <c r="E1473" s="453">
        <v>0</v>
      </c>
      <c r="F1473" s="453">
        <v>0</v>
      </c>
      <c r="G1473" s="453">
        <v>0</v>
      </c>
      <c r="H1473" s="453">
        <v>0</v>
      </c>
      <c r="I1473" s="453">
        <v>0</v>
      </c>
      <c r="J1473" s="453">
        <v>0</v>
      </c>
      <c r="K1473" s="453">
        <v>0</v>
      </c>
      <c r="L1473" s="453">
        <v>0</v>
      </c>
      <c r="M1473" s="453">
        <v>0</v>
      </c>
      <c r="N1473" s="453">
        <v>0</v>
      </c>
      <c r="O1473" s="453">
        <v>0</v>
      </c>
      <c r="P1473" s="453">
        <v>0</v>
      </c>
      <c r="Q1473" s="453">
        <v>0</v>
      </c>
      <c r="R1473" s="453">
        <v>0</v>
      </c>
      <c r="S1473" s="453">
        <v>0</v>
      </c>
      <c r="T1473" s="453">
        <v>0</v>
      </c>
      <c r="U1473" s="453">
        <v>0</v>
      </c>
      <c r="V1473" s="453">
        <v>0</v>
      </c>
      <c r="W1473" s="453">
        <v>0</v>
      </c>
      <c r="X1473" s="453">
        <v>0</v>
      </c>
      <c r="Y1473" s="453">
        <v>0</v>
      </c>
      <c r="Z1473" s="453">
        <v>0</v>
      </c>
      <c r="AA1473" s="453">
        <v>0</v>
      </c>
      <c r="AB1473" s="453">
        <v>0</v>
      </c>
      <c r="AC1473" s="26" t="s">
        <v>97</v>
      </c>
      <c r="AD1473" s="456"/>
    </row>
    <row r="1474" spans="1:30">
      <c r="A1474" s="735"/>
      <c r="B1474" s="717"/>
      <c r="C1474" s="322" t="s">
        <v>17</v>
      </c>
      <c r="D1474" s="530">
        <v>0</v>
      </c>
      <c r="E1474" s="530">
        <v>0</v>
      </c>
      <c r="F1474" s="530">
        <v>0</v>
      </c>
      <c r="G1474" s="530">
        <v>0</v>
      </c>
      <c r="H1474" s="530">
        <v>0</v>
      </c>
      <c r="I1474" s="530">
        <v>0</v>
      </c>
      <c r="J1474" s="530">
        <v>0</v>
      </c>
      <c r="K1474" s="530">
        <v>0</v>
      </c>
      <c r="L1474" s="530">
        <v>0</v>
      </c>
      <c r="M1474" s="530">
        <v>0</v>
      </c>
      <c r="N1474" s="530">
        <v>0</v>
      </c>
      <c r="O1474" s="530">
        <v>0</v>
      </c>
      <c r="P1474" s="530">
        <v>0</v>
      </c>
      <c r="Q1474" s="530">
        <v>0</v>
      </c>
      <c r="R1474" s="530">
        <v>0</v>
      </c>
      <c r="S1474" s="530">
        <v>0</v>
      </c>
      <c r="T1474" s="530">
        <v>0</v>
      </c>
      <c r="U1474" s="530">
        <v>0</v>
      </c>
      <c r="V1474" s="530">
        <v>0</v>
      </c>
      <c r="W1474" s="530">
        <v>0</v>
      </c>
      <c r="X1474" s="530">
        <v>0</v>
      </c>
      <c r="Y1474" s="530">
        <v>0</v>
      </c>
      <c r="Z1474" s="530">
        <v>0</v>
      </c>
      <c r="AA1474" s="530">
        <v>0</v>
      </c>
      <c r="AB1474" s="530">
        <v>0</v>
      </c>
      <c r="AC1474" s="43" t="s">
        <v>315</v>
      </c>
      <c r="AD1474" s="90"/>
    </row>
    <row r="1475" spans="1:30">
      <c r="A1475" s="735"/>
      <c r="B1475" s="717"/>
      <c r="C1475" s="322" t="s">
        <v>33</v>
      </c>
      <c r="D1475" s="51"/>
      <c r="E1475" s="52"/>
      <c r="F1475" s="52"/>
      <c r="G1475" s="52"/>
      <c r="H1475" s="52"/>
      <c r="I1475" s="52"/>
      <c r="J1475" s="52"/>
      <c r="K1475" s="52"/>
      <c r="L1475" s="52"/>
      <c r="M1475" s="52"/>
      <c r="N1475" s="52"/>
      <c r="O1475" s="52"/>
      <c r="P1475" s="52"/>
      <c r="Q1475" s="52"/>
      <c r="R1475" s="52"/>
      <c r="S1475" s="52"/>
      <c r="T1475" s="52"/>
      <c r="U1475" s="52"/>
      <c r="V1475" s="52"/>
      <c r="W1475" s="52"/>
      <c r="X1475" s="52"/>
      <c r="Y1475" s="52"/>
      <c r="Z1475" s="52"/>
      <c r="AA1475" s="52"/>
      <c r="AB1475" s="52"/>
      <c r="AC1475" s="43"/>
      <c r="AD1475" s="90"/>
    </row>
    <row r="1476" spans="1:30">
      <c r="A1476" s="736"/>
      <c r="B1476" s="733"/>
      <c r="C1476" s="322" t="s">
        <v>18</v>
      </c>
      <c r="D1476" s="51"/>
      <c r="E1476" s="52"/>
      <c r="F1476" s="52"/>
      <c r="G1476" s="52"/>
      <c r="H1476" s="52"/>
      <c r="I1476" s="52"/>
      <c r="J1476" s="52"/>
      <c r="K1476" s="52"/>
      <c r="L1476" s="52"/>
      <c r="M1476" s="52"/>
      <c r="N1476" s="52"/>
      <c r="O1476" s="52"/>
      <c r="P1476" s="52"/>
      <c r="Q1476" s="52"/>
      <c r="R1476" s="52"/>
      <c r="S1476" s="52"/>
      <c r="T1476" s="52"/>
      <c r="U1476" s="52"/>
      <c r="V1476" s="52"/>
      <c r="W1476" s="52"/>
      <c r="X1476" s="52"/>
      <c r="Y1476" s="52"/>
      <c r="Z1476" s="52"/>
      <c r="AA1476" s="52"/>
      <c r="AB1476" s="52"/>
      <c r="AC1476" s="43"/>
      <c r="AD1476" s="90"/>
    </row>
    <row r="1477" spans="1:30">
      <c r="A1477" s="734" t="s">
        <v>23</v>
      </c>
      <c r="B1477" s="732" t="s">
        <v>200</v>
      </c>
      <c r="C1477" s="82" t="s">
        <v>16</v>
      </c>
      <c r="D1477" s="51"/>
      <c r="E1477" s="52"/>
      <c r="F1477" s="52"/>
      <c r="G1477" s="52"/>
      <c r="H1477" s="52"/>
      <c r="I1477" s="52"/>
      <c r="J1477" s="52"/>
      <c r="K1477" s="52"/>
      <c r="L1477" s="52"/>
      <c r="M1477" s="52"/>
      <c r="N1477" s="52"/>
      <c r="O1477" s="52"/>
      <c r="P1477" s="52"/>
      <c r="Q1477" s="52"/>
      <c r="R1477" s="52"/>
      <c r="S1477" s="52"/>
      <c r="T1477" s="52"/>
      <c r="U1477" s="52"/>
      <c r="V1477" s="52"/>
      <c r="W1477" s="52"/>
      <c r="X1477" s="52"/>
      <c r="Y1477" s="52"/>
      <c r="Z1477" s="52"/>
      <c r="AA1477" s="52"/>
      <c r="AB1477" s="52"/>
      <c r="AC1477" s="43"/>
      <c r="AD1477" s="90"/>
    </row>
    <row r="1478" spans="1:30">
      <c r="A1478" s="735"/>
      <c r="B1478" s="717"/>
      <c r="C1478" s="322" t="s">
        <v>17</v>
      </c>
      <c r="D1478" s="51"/>
      <c r="E1478" s="52"/>
      <c r="F1478" s="52"/>
      <c r="G1478" s="388"/>
      <c r="H1478" s="52"/>
      <c r="I1478" s="52"/>
      <c r="J1478" s="52"/>
      <c r="K1478" s="52"/>
      <c r="L1478" s="52"/>
      <c r="M1478" s="52"/>
      <c r="N1478" s="52"/>
      <c r="O1478" s="52"/>
      <c r="P1478" s="52"/>
      <c r="Q1478" s="52"/>
      <c r="R1478" s="52"/>
      <c r="S1478" s="52"/>
      <c r="T1478" s="52"/>
      <c r="U1478" s="52"/>
      <c r="V1478" s="52"/>
      <c r="W1478" s="52"/>
      <c r="X1478" s="52"/>
      <c r="Y1478" s="52"/>
      <c r="Z1478" s="52"/>
      <c r="AA1478" s="52"/>
      <c r="AB1478" s="52"/>
      <c r="AC1478" s="43"/>
      <c r="AD1478" s="90"/>
    </row>
    <row r="1479" spans="1:30">
      <c r="A1479" s="735"/>
      <c r="B1479" s="717"/>
      <c r="C1479" s="322" t="s">
        <v>33</v>
      </c>
      <c r="D1479" s="52" t="s">
        <v>50</v>
      </c>
      <c r="E1479" s="52"/>
      <c r="F1479" s="52"/>
      <c r="G1479" s="52"/>
      <c r="H1479" s="52"/>
      <c r="I1479" s="52"/>
      <c r="J1479" s="52"/>
      <c r="K1479" s="52"/>
      <c r="L1479" s="52"/>
      <c r="M1479" s="52"/>
      <c r="N1479" s="52"/>
      <c r="O1479" s="52"/>
      <c r="P1479" s="52"/>
      <c r="Q1479" s="52"/>
      <c r="R1479" s="52"/>
      <c r="S1479" s="52"/>
      <c r="T1479" s="52"/>
      <c r="U1479" s="52"/>
      <c r="V1479" s="52"/>
      <c r="W1479" s="52"/>
      <c r="X1479" s="52"/>
      <c r="Y1479" s="52"/>
      <c r="Z1479" s="52"/>
      <c r="AA1479" s="52"/>
      <c r="AB1479" s="52"/>
      <c r="AC1479" s="43"/>
      <c r="AD1479" s="90"/>
    </row>
    <row r="1480" spans="1:30">
      <c r="A1480" s="736"/>
      <c r="B1480" s="733"/>
      <c r="C1480" s="322" t="s">
        <v>18</v>
      </c>
      <c r="D1480" s="51"/>
      <c r="E1480" s="52"/>
      <c r="F1480" s="52"/>
      <c r="G1480" s="52"/>
      <c r="H1480" s="52"/>
      <c r="I1480" s="52"/>
      <c r="J1480" s="52"/>
      <c r="K1480" s="52"/>
      <c r="L1480" s="52"/>
      <c r="M1480" s="52"/>
      <c r="N1480" s="52"/>
      <c r="O1480" s="52"/>
      <c r="P1480" s="52"/>
      <c r="Q1480" s="52"/>
      <c r="R1480" s="52"/>
      <c r="S1480" s="52"/>
      <c r="T1480" s="52"/>
      <c r="U1480" s="52"/>
      <c r="V1480" s="52"/>
      <c r="W1480" s="52"/>
      <c r="X1480" s="52"/>
      <c r="Y1480" s="52"/>
      <c r="Z1480" s="52"/>
      <c r="AA1480" s="52"/>
      <c r="AB1480" s="52"/>
      <c r="AC1480" s="43"/>
      <c r="AD1480" s="90"/>
    </row>
    <row r="1481" spans="1:30">
      <c r="A1481" s="734" t="s">
        <v>288</v>
      </c>
      <c r="B1481" s="732" t="s">
        <v>240</v>
      </c>
      <c r="C1481" s="82" t="s">
        <v>16</v>
      </c>
      <c r="D1481" s="55">
        <f>D1489+D1505+D1517</f>
        <v>11.419999999999998</v>
      </c>
      <c r="E1481" s="55">
        <f t="shared" ref="E1481:AB1481" si="644">E1489+E1505+E1517</f>
        <v>11.65</v>
      </c>
      <c r="F1481" s="55">
        <f t="shared" si="644"/>
        <v>11.600000000000001</v>
      </c>
      <c r="G1481" s="55">
        <f t="shared" si="644"/>
        <v>11.780000000000001</v>
      </c>
      <c r="H1481" s="55">
        <f t="shared" si="644"/>
        <v>11.600000000000001</v>
      </c>
      <c r="I1481" s="55">
        <f t="shared" si="644"/>
        <v>11.43</v>
      </c>
      <c r="J1481" s="55">
        <f t="shared" si="644"/>
        <v>11.260000000000002</v>
      </c>
      <c r="K1481" s="55">
        <f t="shared" si="644"/>
        <v>11.5</v>
      </c>
      <c r="L1481" s="55">
        <f t="shared" si="644"/>
        <v>19.2</v>
      </c>
      <c r="M1481" s="55">
        <f t="shared" si="644"/>
        <v>24.98</v>
      </c>
      <c r="N1481" s="55">
        <f t="shared" si="644"/>
        <v>24.98</v>
      </c>
      <c r="O1481" s="55">
        <f t="shared" si="644"/>
        <v>23.7</v>
      </c>
      <c r="P1481" s="55">
        <f t="shared" si="644"/>
        <v>24.299999999999997</v>
      </c>
      <c r="Q1481" s="55">
        <f t="shared" si="644"/>
        <v>24.83</v>
      </c>
      <c r="R1481" s="55">
        <f t="shared" si="644"/>
        <v>23.619999999999997</v>
      </c>
      <c r="S1481" s="55">
        <f t="shared" si="644"/>
        <v>20.560000000000002</v>
      </c>
      <c r="T1481" s="55">
        <f t="shared" si="644"/>
        <v>19.200000000000003</v>
      </c>
      <c r="U1481" s="55">
        <f t="shared" si="644"/>
        <v>17.5</v>
      </c>
      <c r="V1481" s="55">
        <f t="shared" si="644"/>
        <v>14.14</v>
      </c>
      <c r="W1481" s="55">
        <f t="shared" si="644"/>
        <v>11.34</v>
      </c>
      <c r="X1481" s="55">
        <f t="shared" si="644"/>
        <v>10.7</v>
      </c>
      <c r="Y1481" s="55">
        <f t="shared" si="644"/>
        <v>11.24</v>
      </c>
      <c r="Z1481" s="55">
        <f t="shared" si="644"/>
        <v>11.28</v>
      </c>
      <c r="AA1481" s="55">
        <f t="shared" si="644"/>
        <v>12.36</v>
      </c>
      <c r="AB1481" s="55">
        <f t="shared" si="644"/>
        <v>11.719999999999999</v>
      </c>
      <c r="AC1481" s="26" t="s">
        <v>97</v>
      </c>
      <c r="AD1481" s="456"/>
    </row>
    <row r="1482" spans="1:30">
      <c r="A1482" s="735"/>
      <c r="B1482" s="717"/>
      <c r="C1482" s="54" t="s">
        <v>17</v>
      </c>
      <c r="D1482" s="48">
        <f>D1490+D1506+D1518</f>
        <v>106.80897599999999</v>
      </c>
      <c r="E1482" s="48">
        <f t="shared" ref="E1482:AB1482" si="645">E1490+E1506+E1518</f>
        <v>108.96012</v>
      </c>
      <c r="F1482" s="48">
        <f t="shared" si="645"/>
        <v>108.49248000000001</v>
      </c>
      <c r="G1482" s="48">
        <f t="shared" si="645"/>
        <v>110.175984</v>
      </c>
      <c r="H1482" s="48">
        <f t="shared" si="645"/>
        <v>108.49248</v>
      </c>
      <c r="I1482" s="48">
        <f t="shared" si="645"/>
        <v>106.90250400000001</v>
      </c>
      <c r="J1482" s="48">
        <f t="shared" si="645"/>
        <v>105.31252800000001</v>
      </c>
      <c r="K1482" s="48">
        <f t="shared" si="645"/>
        <v>107.55720000000001</v>
      </c>
      <c r="L1482" s="48">
        <f t="shared" si="645"/>
        <v>179.57375999999999</v>
      </c>
      <c r="M1482" s="48">
        <f t="shared" si="645"/>
        <v>233.63294400000001</v>
      </c>
      <c r="N1482" s="48">
        <f t="shared" si="645"/>
        <v>233.63294400000001</v>
      </c>
      <c r="O1482" s="48">
        <f t="shared" si="645"/>
        <v>221.66136</v>
      </c>
      <c r="P1482" s="48">
        <f t="shared" si="645"/>
        <v>227.27303999999998</v>
      </c>
      <c r="Q1482" s="48">
        <f t="shared" si="645"/>
        <v>232.23002400000001</v>
      </c>
      <c r="R1482" s="48">
        <f t="shared" si="645"/>
        <v>220.91313600000001</v>
      </c>
      <c r="S1482" s="48">
        <f t="shared" si="645"/>
        <v>192.29356799999999</v>
      </c>
      <c r="T1482" s="48">
        <f t="shared" si="645"/>
        <v>179.57376000000002</v>
      </c>
      <c r="U1482" s="48">
        <f t="shared" si="645"/>
        <v>163.67400000000001</v>
      </c>
      <c r="V1482" s="48">
        <f t="shared" si="645"/>
        <v>132.248592</v>
      </c>
      <c r="W1482" s="48">
        <f t="shared" si="645"/>
        <v>106.06075200000001</v>
      </c>
      <c r="X1482" s="48">
        <f t="shared" si="645"/>
        <v>100.07496</v>
      </c>
      <c r="Y1482" s="48">
        <f t="shared" si="645"/>
        <v>105.125472</v>
      </c>
      <c r="Z1482" s="48">
        <f t="shared" si="645"/>
        <v>105.499584</v>
      </c>
      <c r="AA1482" s="48">
        <f t="shared" si="645"/>
        <v>115.60060799999999</v>
      </c>
      <c r="AB1482" s="48">
        <f t="shared" si="645"/>
        <v>109.61481599999999</v>
      </c>
      <c r="AC1482" s="43" t="s">
        <v>315</v>
      </c>
      <c r="AD1482" s="90"/>
    </row>
    <row r="1483" spans="1:30">
      <c r="A1483" s="735"/>
      <c r="B1483" s="717"/>
      <c r="C1483" s="54" t="s">
        <v>33</v>
      </c>
      <c r="D1483" s="51"/>
      <c r="E1483" s="51"/>
      <c r="F1483" s="51"/>
      <c r="G1483" s="51"/>
      <c r="H1483" s="51"/>
      <c r="I1483" s="51"/>
      <c r="J1483" s="51"/>
      <c r="K1483" s="51"/>
      <c r="L1483" s="51"/>
      <c r="M1483" s="51"/>
      <c r="N1483" s="51"/>
      <c r="O1483" s="51"/>
      <c r="P1483" s="51"/>
      <c r="Q1483" s="51"/>
      <c r="R1483" s="51"/>
      <c r="S1483" s="51"/>
      <c r="T1483" s="51"/>
      <c r="U1483" s="51"/>
      <c r="V1483" s="51"/>
      <c r="W1483" s="51"/>
      <c r="X1483" s="51"/>
      <c r="Y1483" s="51"/>
      <c r="Z1483" s="51"/>
      <c r="AA1483" s="51"/>
      <c r="AB1483" s="51"/>
      <c r="AC1483" s="43"/>
      <c r="AD1483" s="90"/>
    </row>
    <row r="1484" spans="1:30">
      <c r="A1484" s="736"/>
      <c r="B1484" s="733"/>
      <c r="C1484" s="54" t="s">
        <v>18</v>
      </c>
      <c r="D1484" s="51"/>
      <c r="E1484" s="52"/>
      <c r="F1484" s="52"/>
      <c r="G1484" s="52"/>
      <c r="H1484" s="52"/>
      <c r="I1484" s="52"/>
      <c r="J1484" s="52"/>
      <c r="K1484" s="52"/>
      <c r="L1484" s="52"/>
      <c r="M1484" s="52"/>
      <c r="N1484" s="52"/>
      <c r="O1484" s="52"/>
      <c r="P1484" s="52"/>
      <c r="Q1484" s="52"/>
      <c r="R1484" s="52"/>
      <c r="S1484" s="52"/>
      <c r="T1484" s="52"/>
      <c r="U1484" s="52"/>
      <c r="V1484" s="52"/>
      <c r="W1484" s="52"/>
      <c r="X1484" s="52"/>
      <c r="Y1484" s="52"/>
      <c r="Z1484" s="52"/>
      <c r="AA1484" s="52"/>
      <c r="AB1484" s="52"/>
      <c r="AC1484" s="43"/>
      <c r="AD1484" s="90"/>
    </row>
    <row r="1485" spans="1:30">
      <c r="A1485" s="734" t="s">
        <v>289</v>
      </c>
      <c r="B1485" s="732" t="s">
        <v>58</v>
      </c>
      <c r="C1485" s="82" t="s">
        <v>16</v>
      </c>
      <c r="D1485" s="51"/>
      <c r="E1485" s="52"/>
      <c r="F1485" s="52"/>
      <c r="G1485" s="52"/>
      <c r="H1485" s="52"/>
      <c r="I1485" s="52"/>
      <c r="J1485" s="52"/>
      <c r="K1485" s="52"/>
      <c r="L1485" s="52"/>
      <c r="M1485" s="52"/>
      <c r="N1485" s="52"/>
      <c r="O1485" s="52"/>
      <c r="P1485" s="52"/>
      <c r="Q1485" s="52"/>
      <c r="R1485" s="52"/>
      <c r="S1485" s="52"/>
      <c r="T1485" s="52"/>
      <c r="U1485" s="52"/>
      <c r="V1485" s="52"/>
      <c r="W1485" s="52"/>
      <c r="X1485" s="52"/>
      <c r="Y1485" s="52"/>
      <c r="Z1485" s="52"/>
      <c r="AA1485" s="52"/>
      <c r="AB1485" s="52"/>
      <c r="AC1485" s="43"/>
      <c r="AD1485" s="90"/>
    </row>
    <row r="1486" spans="1:30">
      <c r="A1486" s="735"/>
      <c r="B1486" s="717"/>
      <c r="C1486" s="322" t="s">
        <v>17</v>
      </c>
      <c r="D1486" s="51"/>
      <c r="E1486" s="52"/>
      <c r="F1486" s="52"/>
      <c r="G1486" s="388"/>
      <c r="H1486" s="52"/>
      <c r="I1486" s="52"/>
      <c r="J1486" s="52"/>
      <c r="K1486" s="52"/>
      <c r="L1486" s="52"/>
      <c r="M1486" s="52"/>
      <c r="N1486" s="52"/>
      <c r="O1486" s="52"/>
      <c r="P1486" s="52"/>
      <c r="Q1486" s="52"/>
      <c r="R1486" s="52"/>
      <c r="S1486" s="52"/>
      <c r="T1486" s="52"/>
      <c r="U1486" s="52"/>
      <c r="V1486" s="52"/>
      <c r="W1486" s="52"/>
      <c r="X1486" s="52"/>
      <c r="Y1486" s="52"/>
      <c r="Z1486" s="52"/>
      <c r="AA1486" s="52"/>
      <c r="AB1486" s="52"/>
      <c r="AC1486" s="43"/>
      <c r="AD1486" s="90"/>
    </row>
    <row r="1487" spans="1:30">
      <c r="A1487" s="735"/>
      <c r="B1487" s="717"/>
      <c r="C1487" s="322" t="s">
        <v>33</v>
      </c>
      <c r="D1487" s="52" t="s">
        <v>50</v>
      </c>
      <c r="E1487" s="52"/>
      <c r="F1487" s="52"/>
      <c r="G1487" s="52"/>
      <c r="H1487" s="52"/>
      <c r="I1487" s="52"/>
      <c r="J1487" s="52"/>
      <c r="K1487" s="52"/>
      <c r="L1487" s="52"/>
      <c r="M1487" s="52"/>
      <c r="N1487" s="52"/>
      <c r="O1487" s="52"/>
      <c r="P1487" s="52"/>
      <c r="Q1487" s="52"/>
      <c r="R1487" s="52"/>
      <c r="S1487" s="52"/>
      <c r="T1487" s="52"/>
      <c r="U1487" s="52"/>
      <c r="V1487" s="52"/>
      <c r="W1487" s="52"/>
      <c r="X1487" s="52"/>
      <c r="Y1487" s="52"/>
      <c r="Z1487" s="52"/>
      <c r="AA1487" s="52"/>
      <c r="AB1487" s="52"/>
      <c r="AC1487" s="43"/>
      <c r="AD1487" s="90"/>
    </row>
    <row r="1488" spans="1:30">
      <c r="A1488" s="736"/>
      <c r="B1488" s="733"/>
      <c r="C1488" s="322" t="s">
        <v>18</v>
      </c>
      <c r="D1488" s="51"/>
      <c r="E1488" s="52"/>
      <c r="F1488" s="52"/>
      <c r="G1488" s="52"/>
      <c r="H1488" s="52"/>
      <c r="I1488" s="52"/>
      <c r="J1488" s="52"/>
      <c r="K1488" s="52"/>
      <c r="L1488" s="52"/>
      <c r="M1488" s="52"/>
      <c r="N1488" s="52"/>
      <c r="O1488" s="52"/>
      <c r="P1488" s="52"/>
      <c r="Q1488" s="52"/>
      <c r="R1488" s="52"/>
      <c r="S1488" s="52"/>
      <c r="T1488" s="52"/>
      <c r="U1488" s="52"/>
      <c r="V1488" s="52"/>
      <c r="W1488" s="52"/>
      <c r="X1488" s="52"/>
      <c r="Y1488" s="52"/>
      <c r="Z1488" s="52"/>
      <c r="AA1488" s="52"/>
      <c r="AB1488" s="52"/>
      <c r="AC1488" s="43"/>
      <c r="AD1488" s="90"/>
    </row>
    <row r="1489" spans="1:30">
      <c r="A1489" s="734" t="s">
        <v>44</v>
      </c>
      <c r="B1489" s="732" t="s">
        <v>285</v>
      </c>
      <c r="C1489" s="82" t="s">
        <v>16</v>
      </c>
      <c r="D1489" s="55">
        <v>4.8</v>
      </c>
      <c r="E1489" s="53">
        <v>5.0999999999999996</v>
      </c>
      <c r="F1489" s="53">
        <v>5.25</v>
      </c>
      <c r="G1489" s="53">
        <v>5.58</v>
      </c>
      <c r="H1489" s="53">
        <v>5.4</v>
      </c>
      <c r="I1489" s="53">
        <v>5.25</v>
      </c>
      <c r="J1489" s="53">
        <v>5.0999999999999996</v>
      </c>
      <c r="K1489" s="53">
        <v>5.25</v>
      </c>
      <c r="L1489" s="53">
        <v>6</v>
      </c>
      <c r="M1489" s="53">
        <v>10.199999999999999</v>
      </c>
      <c r="N1489" s="53">
        <v>10.86</v>
      </c>
      <c r="O1489" s="53">
        <v>11.1</v>
      </c>
      <c r="P1489" s="53">
        <v>11.28</v>
      </c>
      <c r="Q1489" s="53">
        <v>11.31</v>
      </c>
      <c r="R1489" s="53">
        <v>11.1</v>
      </c>
      <c r="S1489" s="53">
        <v>9.9</v>
      </c>
      <c r="T1489" s="53">
        <v>9.9</v>
      </c>
      <c r="U1489" s="53">
        <v>9.3000000000000007</v>
      </c>
      <c r="V1489" s="53">
        <v>7.2</v>
      </c>
      <c r="W1489" s="53">
        <v>5.25</v>
      </c>
      <c r="X1489" s="53">
        <v>5.13</v>
      </c>
      <c r="Y1489" s="53">
        <v>5.07</v>
      </c>
      <c r="Z1489" s="53">
        <v>4.8899999999999997</v>
      </c>
      <c r="AA1489" s="53">
        <v>4.7699999999999996</v>
      </c>
      <c r="AB1489" s="53">
        <v>4.8</v>
      </c>
      <c r="AC1489" s="26" t="s">
        <v>97</v>
      </c>
      <c r="AD1489" s="456"/>
    </row>
    <row r="1490" spans="1:30">
      <c r="A1490" s="735"/>
      <c r="B1490" s="717"/>
      <c r="C1490" s="322" t="s">
        <v>17</v>
      </c>
      <c r="D1490" s="48">
        <f t="shared" ref="D1490:AB1490" si="646">1.732*D1489*6*0.9</f>
        <v>44.893439999999991</v>
      </c>
      <c r="E1490" s="48">
        <f t="shared" si="646"/>
        <v>47.699280000000002</v>
      </c>
      <c r="F1490" s="48">
        <f t="shared" si="646"/>
        <v>49.102200000000003</v>
      </c>
      <c r="G1490" s="48">
        <f t="shared" si="646"/>
        <v>52.188623999999997</v>
      </c>
      <c r="H1490" s="48">
        <f t="shared" si="646"/>
        <v>50.505119999999998</v>
      </c>
      <c r="I1490" s="48">
        <f t="shared" si="646"/>
        <v>49.102200000000003</v>
      </c>
      <c r="J1490" s="48">
        <f t="shared" si="646"/>
        <v>47.699280000000002</v>
      </c>
      <c r="K1490" s="48">
        <f t="shared" si="646"/>
        <v>49.102200000000003</v>
      </c>
      <c r="L1490" s="48">
        <f t="shared" si="646"/>
        <v>56.116799999999998</v>
      </c>
      <c r="M1490" s="48">
        <f t="shared" si="646"/>
        <v>95.398560000000003</v>
      </c>
      <c r="N1490" s="48">
        <f t="shared" si="646"/>
        <v>101.57140799999999</v>
      </c>
      <c r="O1490" s="48">
        <f t="shared" si="646"/>
        <v>103.81608000000001</v>
      </c>
      <c r="P1490" s="48">
        <f t="shared" si="646"/>
        <v>105.499584</v>
      </c>
      <c r="Q1490" s="48">
        <f t="shared" si="646"/>
        <v>105.78016800000002</v>
      </c>
      <c r="R1490" s="48">
        <f t="shared" si="646"/>
        <v>103.81608000000001</v>
      </c>
      <c r="S1490" s="48">
        <f t="shared" si="646"/>
        <v>92.59272</v>
      </c>
      <c r="T1490" s="48">
        <f t="shared" si="646"/>
        <v>92.59272</v>
      </c>
      <c r="U1490" s="48">
        <f t="shared" si="646"/>
        <v>86.981040000000007</v>
      </c>
      <c r="V1490" s="48">
        <f t="shared" si="646"/>
        <v>67.340159999999997</v>
      </c>
      <c r="W1490" s="48">
        <f t="shared" si="646"/>
        <v>49.102200000000003</v>
      </c>
      <c r="X1490" s="48">
        <f t="shared" si="646"/>
        <v>47.979863999999999</v>
      </c>
      <c r="Y1490" s="48">
        <f t="shared" si="646"/>
        <v>47.418696000000004</v>
      </c>
      <c r="Z1490" s="48">
        <f t="shared" si="646"/>
        <v>45.735191999999998</v>
      </c>
      <c r="AA1490" s="48">
        <f t="shared" si="646"/>
        <v>44.612856000000001</v>
      </c>
      <c r="AB1490" s="48">
        <f t="shared" si="646"/>
        <v>44.893439999999991</v>
      </c>
      <c r="AC1490" s="43" t="s">
        <v>315</v>
      </c>
      <c r="AD1490" s="90"/>
    </row>
    <row r="1491" spans="1:30">
      <c r="A1491" s="735"/>
      <c r="B1491" s="717"/>
      <c r="C1491" s="322" t="s">
        <v>33</v>
      </c>
      <c r="D1491" s="52"/>
      <c r="E1491" s="52"/>
      <c r="F1491" s="52"/>
      <c r="G1491" s="52"/>
      <c r="H1491" s="52"/>
      <c r="I1491" s="52"/>
      <c r="J1491" s="52"/>
      <c r="K1491" s="52"/>
      <c r="L1491" s="52"/>
      <c r="M1491" s="52"/>
      <c r="N1491" s="52"/>
      <c r="O1491" s="52"/>
      <c r="P1491" s="52"/>
      <c r="Q1491" s="52"/>
      <c r="R1491" s="52"/>
      <c r="S1491" s="52"/>
      <c r="T1491" s="52"/>
      <c r="U1491" s="52"/>
      <c r="V1491" s="52"/>
      <c r="W1491" s="52"/>
      <c r="X1491" s="52"/>
      <c r="Y1491" s="52"/>
      <c r="Z1491" s="52"/>
      <c r="AA1491" s="52"/>
      <c r="AB1491" s="52"/>
      <c r="AC1491" s="43"/>
      <c r="AD1491" s="90"/>
    </row>
    <row r="1492" spans="1:30">
      <c r="A1492" s="736"/>
      <c r="B1492" s="733"/>
      <c r="C1492" s="322" t="s">
        <v>18</v>
      </c>
      <c r="D1492" s="51"/>
      <c r="E1492" s="52"/>
      <c r="F1492" s="52"/>
      <c r="G1492" s="52"/>
      <c r="H1492" s="52"/>
      <c r="I1492" s="52"/>
      <c r="J1492" s="52"/>
      <c r="K1492" s="52"/>
      <c r="L1492" s="52"/>
      <c r="M1492" s="52"/>
      <c r="N1492" s="52"/>
      <c r="O1492" s="52"/>
      <c r="P1492" s="52"/>
      <c r="Q1492" s="52"/>
      <c r="R1492" s="52"/>
      <c r="S1492" s="52"/>
      <c r="T1492" s="52"/>
      <c r="U1492" s="52"/>
      <c r="V1492" s="52"/>
      <c r="W1492" s="52"/>
      <c r="X1492" s="52"/>
      <c r="Y1492" s="52"/>
      <c r="Z1492" s="52"/>
      <c r="AA1492" s="52"/>
      <c r="AB1492" s="52"/>
      <c r="AC1492" s="43"/>
      <c r="AD1492" s="90"/>
    </row>
    <row r="1493" spans="1:30">
      <c r="A1493" s="734" t="s">
        <v>42</v>
      </c>
      <c r="B1493" s="732" t="s">
        <v>200</v>
      </c>
      <c r="C1493" s="82" t="s">
        <v>16</v>
      </c>
      <c r="D1493" s="51"/>
      <c r="E1493" s="52"/>
      <c r="F1493" s="52"/>
      <c r="G1493" s="52"/>
      <c r="H1493" s="52"/>
      <c r="I1493" s="52"/>
      <c r="J1493" s="52"/>
      <c r="K1493" s="52"/>
      <c r="L1493" s="52"/>
      <c r="M1493" s="52"/>
      <c r="N1493" s="52"/>
      <c r="O1493" s="52"/>
      <c r="P1493" s="52"/>
      <c r="Q1493" s="52"/>
      <c r="R1493" s="52"/>
      <c r="S1493" s="52"/>
      <c r="T1493" s="52"/>
      <c r="U1493" s="52"/>
      <c r="V1493" s="52"/>
      <c r="W1493" s="52"/>
      <c r="X1493" s="52"/>
      <c r="Y1493" s="52"/>
      <c r="Z1493" s="52"/>
      <c r="AA1493" s="52"/>
      <c r="AB1493" s="52"/>
      <c r="AC1493" s="43"/>
      <c r="AD1493" s="90"/>
    </row>
    <row r="1494" spans="1:30">
      <c r="A1494" s="735"/>
      <c r="B1494" s="717"/>
      <c r="C1494" s="322" t="s">
        <v>17</v>
      </c>
      <c r="D1494" s="51"/>
      <c r="E1494" s="52"/>
      <c r="F1494" s="52"/>
      <c r="G1494" s="388"/>
      <c r="H1494" s="52"/>
      <c r="I1494" s="52"/>
      <c r="J1494" s="52"/>
      <c r="K1494" s="52"/>
      <c r="L1494" s="52"/>
      <c r="M1494" s="52"/>
      <c r="N1494" s="52"/>
      <c r="O1494" s="52"/>
      <c r="P1494" s="52"/>
      <c r="Q1494" s="52"/>
      <c r="R1494" s="52"/>
      <c r="S1494" s="52"/>
      <c r="T1494" s="52"/>
      <c r="U1494" s="52"/>
      <c r="V1494" s="52"/>
      <c r="W1494" s="52"/>
      <c r="X1494" s="52"/>
      <c r="Y1494" s="52"/>
      <c r="Z1494" s="52"/>
      <c r="AA1494" s="52"/>
      <c r="AB1494" s="52"/>
      <c r="AC1494" s="43"/>
      <c r="AD1494" s="90"/>
    </row>
    <row r="1495" spans="1:30">
      <c r="A1495" s="735"/>
      <c r="B1495" s="717"/>
      <c r="C1495" s="322" t="s">
        <v>33</v>
      </c>
      <c r="D1495" s="52" t="s">
        <v>50</v>
      </c>
      <c r="E1495" s="52"/>
      <c r="F1495" s="52"/>
      <c r="G1495" s="52"/>
      <c r="H1495" s="52"/>
      <c r="I1495" s="52"/>
      <c r="J1495" s="52"/>
      <c r="K1495" s="52"/>
      <c r="L1495" s="52"/>
      <c r="M1495" s="52"/>
      <c r="N1495" s="52"/>
      <c r="O1495" s="52"/>
      <c r="P1495" s="52"/>
      <c r="Q1495" s="52"/>
      <c r="R1495" s="52"/>
      <c r="S1495" s="52"/>
      <c r="T1495" s="52"/>
      <c r="U1495" s="52"/>
      <c r="V1495" s="52"/>
      <c r="W1495" s="52"/>
      <c r="X1495" s="52"/>
      <c r="Y1495" s="52"/>
      <c r="Z1495" s="52"/>
      <c r="AA1495" s="52"/>
      <c r="AB1495" s="52"/>
      <c r="AC1495" s="43"/>
      <c r="AD1495" s="90"/>
    </row>
    <row r="1496" spans="1:30">
      <c r="A1496" s="736"/>
      <c r="B1496" s="733"/>
      <c r="C1496" s="322" t="s">
        <v>18</v>
      </c>
      <c r="D1496" s="51"/>
      <c r="E1496" s="52"/>
      <c r="F1496" s="52"/>
      <c r="G1496" s="52"/>
      <c r="H1496" s="52"/>
      <c r="I1496" s="52"/>
      <c r="J1496" s="52"/>
      <c r="K1496" s="52"/>
      <c r="L1496" s="52"/>
      <c r="M1496" s="52"/>
      <c r="N1496" s="52"/>
      <c r="O1496" s="52"/>
      <c r="P1496" s="52"/>
      <c r="Q1496" s="52"/>
      <c r="R1496" s="52"/>
      <c r="S1496" s="52"/>
      <c r="T1496" s="52"/>
      <c r="U1496" s="52"/>
      <c r="V1496" s="52"/>
      <c r="W1496" s="52"/>
      <c r="X1496" s="52"/>
      <c r="Y1496" s="52"/>
      <c r="Z1496" s="52"/>
      <c r="AA1496" s="52"/>
      <c r="AB1496" s="52"/>
      <c r="AC1496" s="43"/>
      <c r="AD1496" s="90"/>
    </row>
    <row r="1497" spans="1:30">
      <c r="A1497" s="734" t="s">
        <v>40</v>
      </c>
      <c r="B1497" s="732" t="s">
        <v>200</v>
      </c>
      <c r="C1497" s="82" t="s">
        <v>16</v>
      </c>
      <c r="D1497" s="51"/>
      <c r="E1497" s="52"/>
      <c r="F1497" s="52"/>
      <c r="G1497" s="52"/>
      <c r="H1497" s="52"/>
      <c r="I1497" s="52"/>
      <c r="J1497" s="52"/>
      <c r="K1497" s="52"/>
      <c r="L1497" s="52"/>
      <c r="M1497" s="52"/>
      <c r="N1497" s="52"/>
      <c r="O1497" s="52"/>
      <c r="P1497" s="52"/>
      <c r="Q1497" s="52"/>
      <c r="R1497" s="52"/>
      <c r="S1497" s="52"/>
      <c r="T1497" s="52"/>
      <c r="U1497" s="52"/>
      <c r="V1497" s="52"/>
      <c r="W1497" s="52"/>
      <c r="X1497" s="52"/>
      <c r="Y1497" s="52"/>
      <c r="Z1497" s="52"/>
      <c r="AA1497" s="52"/>
      <c r="AB1497" s="52"/>
      <c r="AC1497" s="43"/>
      <c r="AD1497" s="90"/>
    </row>
    <row r="1498" spans="1:30">
      <c r="A1498" s="735"/>
      <c r="B1498" s="717"/>
      <c r="C1498" s="322" t="s">
        <v>17</v>
      </c>
      <c r="D1498" s="51"/>
      <c r="E1498" s="52"/>
      <c r="F1498" s="52"/>
      <c r="G1498" s="388"/>
      <c r="H1498" s="52"/>
      <c r="I1498" s="52"/>
      <c r="J1498" s="52"/>
      <c r="K1498" s="52"/>
      <c r="L1498" s="52"/>
      <c r="M1498" s="52"/>
      <c r="N1498" s="52"/>
      <c r="O1498" s="52"/>
      <c r="P1498" s="52"/>
      <c r="Q1498" s="52"/>
      <c r="R1498" s="52"/>
      <c r="S1498" s="52"/>
      <c r="T1498" s="52"/>
      <c r="U1498" s="52"/>
      <c r="V1498" s="52"/>
      <c r="W1498" s="52"/>
      <c r="X1498" s="52"/>
      <c r="Y1498" s="52"/>
      <c r="Z1498" s="52"/>
      <c r="AA1498" s="52"/>
      <c r="AB1498" s="52"/>
      <c r="AC1498" s="43"/>
      <c r="AD1498" s="90"/>
    </row>
    <row r="1499" spans="1:30">
      <c r="A1499" s="735"/>
      <c r="B1499" s="717"/>
      <c r="C1499" s="322" t="s">
        <v>33</v>
      </c>
      <c r="D1499" s="52" t="s">
        <v>50</v>
      </c>
      <c r="E1499" s="52"/>
      <c r="F1499" s="52"/>
      <c r="G1499" s="52"/>
      <c r="H1499" s="52"/>
      <c r="I1499" s="52"/>
      <c r="J1499" s="52"/>
      <c r="K1499" s="52"/>
      <c r="L1499" s="52"/>
      <c r="M1499" s="52"/>
      <c r="N1499" s="52"/>
      <c r="O1499" s="52"/>
      <c r="P1499" s="52"/>
      <c r="Q1499" s="52"/>
      <c r="R1499" s="52"/>
      <c r="S1499" s="52"/>
      <c r="T1499" s="52"/>
      <c r="U1499" s="52"/>
      <c r="V1499" s="52"/>
      <c r="W1499" s="52"/>
      <c r="X1499" s="52"/>
      <c r="Y1499" s="52"/>
      <c r="Z1499" s="52"/>
      <c r="AA1499" s="52"/>
      <c r="AB1499" s="52"/>
      <c r="AC1499" s="43"/>
      <c r="AD1499" s="90"/>
    </row>
    <row r="1500" spans="1:30">
      <c r="A1500" s="736"/>
      <c r="B1500" s="733"/>
      <c r="C1500" s="322" t="s">
        <v>18</v>
      </c>
      <c r="D1500" s="51"/>
      <c r="E1500" s="52"/>
      <c r="F1500" s="52"/>
      <c r="G1500" s="52"/>
      <c r="H1500" s="52"/>
      <c r="I1500" s="52"/>
      <c r="J1500" s="52"/>
      <c r="K1500" s="52"/>
      <c r="L1500" s="52"/>
      <c r="M1500" s="52"/>
      <c r="N1500" s="52"/>
      <c r="O1500" s="52"/>
      <c r="P1500" s="52"/>
      <c r="Q1500" s="52"/>
      <c r="R1500" s="52"/>
      <c r="S1500" s="52"/>
      <c r="T1500" s="52"/>
      <c r="U1500" s="52"/>
      <c r="V1500" s="52"/>
      <c r="W1500" s="52"/>
      <c r="X1500" s="52"/>
      <c r="Y1500" s="52"/>
      <c r="Z1500" s="52"/>
      <c r="AA1500" s="52"/>
      <c r="AB1500" s="52"/>
      <c r="AC1500" s="43"/>
      <c r="AD1500" s="90"/>
    </row>
    <row r="1501" spans="1:30">
      <c r="A1501" s="784" t="s">
        <v>54</v>
      </c>
      <c r="B1501" s="732" t="s">
        <v>285</v>
      </c>
      <c r="C1501" s="82" t="s">
        <v>16</v>
      </c>
      <c r="D1501" s="51"/>
      <c r="E1501" s="52"/>
      <c r="F1501" s="52"/>
      <c r="G1501" s="52"/>
      <c r="H1501" s="52"/>
      <c r="I1501" s="52"/>
      <c r="J1501" s="52"/>
      <c r="K1501" s="52"/>
      <c r="L1501" s="52"/>
      <c r="M1501" s="52"/>
      <c r="N1501" s="52"/>
      <c r="O1501" s="52"/>
      <c r="P1501" s="52"/>
      <c r="Q1501" s="52"/>
      <c r="R1501" s="52"/>
      <c r="S1501" s="52"/>
      <c r="T1501" s="52"/>
      <c r="U1501" s="52"/>
      <c r="V1501" s="52"/>
      <c r="W1501" s="52"/>
      <c r="X1501" s="52"/>
      <c r="Y1501" s="52"/>
      <c r="Z1501" s="52"/>
      <c r="AA1501" s="52"/>
      <c r="AB1501" s="52"/>
      <c r="AC1501" s="43"/>
      <c r="AD1501" s="90"/>
    </row>
    <row r="1502" spans="1:30">
      <c r="A1502" s="785"/>
      <c r="B1502" s="717"/>
      <c r="C1502" s="322" t="s">
        <v>17</v>
      </c>
      <c r="D1502" s="51"/>
      <c r="E1502" s="51"/>
      <c r="F1502" s="51"/>
      <c r="G1502" s="388"/>
      <c r="H1502" s="51"/>
      <c r="I1502" s="51"/>
      <c r="J1502" s="51"/>
      <c r="K1502" s="51"/>
      <c r="L1502" s="51"/>
      <c r="M1502" s="51"/>
      <c r="N1502" s="51"/>
      <c r="O1502" s="51"/>
      <c r="P1502" s="51"/>
      <c r="Q1502" s="51"/>
      <c r="R1502" s="51"/>
      <c r="S1502" s="51"/>
      <c r="T1502" s="51"/>
      <c r="U1502" s="51"/>
      <c r="V1502" s="51"/>
      <c r="W1502" s="51"/>
      <c r="X1502" s="51"/>
      <c r="Y1502" s="51"/>
      <c r="Z1502" s="51"/>
      <c r="AA1502" s="51"/>
      <c r="AB1502" s="51"/>
      <c r="AC1502" s="43"/>
      <c r="AD1502" s="90"/>
    </row>
    <row r="1503" spans="1:30">
      <c r="A1503" s="785"/>
      <c r="B1503" s="717"/>
      <c r="C1503" s="322" t="s">
        <v>33</v>
      </c>
      <c r="D1503" s="52" t="s">
        <v>50</v>
      </c>
      <c r="E1503" s="52"/>
      <c r="F1503" s="52"/>
      <c r="G1503" s="52"/>
      <c r="H1503" s="52"/>
      <c r="I1503" s="52"/>
      <c r="J1503" s="52"/>
      <c r="K1503" s="52"/>
      <c r="L1503" s="52"/>
      <c r="M1503" s="52"/>
      <c r="N1503" s="52"/>
      <c r="O1503" s="52"/>
      <c r="P1503" s="52"/>
      <c r="Q1503" s="52"/>
      <c r="R1503" s="52"/>
      <c r="S1503" s="52"/>
      <c r="T1503" s="52"/>
      <c r="U1503" s="52"/>
      <c r="V1503" s="52"/>
      <c r="W1503" s="52"/>
      <c r="X1503" s="52"/>
      <c r="Y1503" s="52"/>
      <c r="Z1503" s="52"/>
      <c r="AA1503" s="52"/>
      <c r="AB1503" s="52"/>
      <c r="AC1503" s="43"/>
      <c r="AD1503" s="90"/>
    </row>
    <row r="1504" spans="1:30">
      <c r="A1504" s="786"/>
      <c r="B1504" s="733"/>
      <c r="C1504" s="322" t="s">
        <v>18</v>
      </c>
      <c r="D1504" s="51"/>
      <c r="E1504" s="52"/>
      <c r="F1504" s="52"/>
      <c r="G1504" s="52"/>
      <c r="H1504" s="52"/>
      <c r="I1504" s="52"/>
      <c r="J1504" s="52"/>
      <c r="K1504" s="52"/>
      <c r="L1504" s="52"/>
      <c r="M1504" s="52"/>
      <c r="N1504" s="52"/>
      <c r="O1504" s="52"/>
      <c r="P1504" s="52"/>
      <c r="Q1504" s="52"/>
      <c r="R1504" s="52"/>
      <c r="S1504" s="52"/>
      <c r="T1504" s="52"/>
      <c r="U1504" s="52"/>
      <c r="V1504" s="52"/>
      <c r="W1504" s="52"/>
      <c r="X1504" s="52"/>
      <c r="Y1504" s="52"/>
      <c r="Z1504" s="52"/>
      <c r="AA1504" s="52"/>
      <c r="AB1504" s="52"/>
      <c r="AC1504" s="43"/>
      <c r="AD1504" s="90"/>
    </row>
    <row r="1505" spans="1:30">
      <c r="A1505" s="734" t="s">
        <v>38</v>
      </c>
      <c r="B1505" s="732" t="s">
        <v>290</v>
      </c>
      <c r="C1505" s="82" t="s">
        <v>16</v>
      </c>
      <c r="D1505" s="323">
        <v>4.0999999999999996</v>
      </c>
      <c r="E1505" s="53">
        <v>4.1500000000000004</v>
      </c>
      <c r="F1505" s="53">
        <v>4.1500000000000004</v>
      </c>
      <c r="G1505" s="53">
        <v>4.2</v>
      </c>
      <c r="H1505" s="53">
        <v>4.2</v>
      </c>
      <c r="I1505" s="53">
        <v>4.18</v>
      </c>
      <c r="J1505" s="53">
        <v>4.2</v>
      </c>
      <c r="K1505" s="53">
        <v>4.25</v>
      </c>
      <c r="L1505" s="53">
        <v>5.2</v>
      </c>
      <c r="M1505" s="53">
        <v>6.3</v>
      </c>
      <c r="N1505" s="53">
        <v>5.6</v>
      </c>
      <c r="O1505" s="53">
        <v>4</v>
      </c>
      <c r="P1505" s="53">
        <v>4.58</v>
      </c>
      <c r="Q1505" s="53">
        <v>5.44</v>
      </c>
      <c r="R1505" s="53">
        <v>5.84</v>
      </c>
      <c r="S1505" s="53">
        <v>5.38</v>
      </c>
      <c r="T1505" s="53">
        <v>4.9000000000000004</v>
      </c>
      <c r="U1505" s="53">
        <v>4.2</v>
      </c>
      <c r="V1505" s="53">
        <v>3.02</v>
      </c>
      <c r="W1505" s="53">
        <v>3.09</v>
      </c>
      <c r="X1505" s="53">
        <v>2.61</v>
      </c>
      <c r="Y1505" s="53">
        <v>2.93</v>
      </c>
      <c r="Z1505" s="53">
        <v>3.07</v>
      </c>
      <c r="AA1505" s="53">
        <v>3.75</v>
      </c>
      <c r="AB1505" s="53">
        <v>4.04</v>
      </c>
      <c r="AC1505" s="26" t="s">
        <v>97</v>
      </c>
      <c r="AD1505" s="456"/>
    </row>
    <row r="1506" spans="1:30">
      <c r="A1506" s="735"/>
      <c r="B1506" s="717"/>
      <c r="C1506" s="322" t="s">
        <v>17</v>
      </c>
      <c r="D1506" s="48">
        <f t="shared" ref="D1506:AB1506" si="647">1.732*D1505*6*0.9</f>
        <v>38.34648</v>
      </c>
      <c r="E1506" s="48">
        <f t="shared" si="647"/>
        <v>38.814120000000003</v>
      </c>
      <c r="F1506" s="48">
        <f t="shared" si="647"/>
        <v>38.814120000000003</v>
      </c>
      <c r="G1506" s="48">
        <f t="shared" si="647"/>
        <v>39.281759999999998</v>
      </c>
      <c r="H1506" s="48">
        <f t="shared" si="647"/>
        <v>39.281759999999998</v>
      </c>
      <c r="I1506" s="48">
        <f t="shared" si="647"/>
        <v>39.094704</v>
      </c>
      <c r="J1506" s="48">
        <f t="shared" si="647"/>
        <v>39.281759999999998</v>
      </c>
      <c r="K1506" s="48">
        <f t="shared" si="647"/>
        <v>39.749400000000001</v>
      </c>
      <c r="L1506" s="48">
        <f t="shared" si="647"/>
        <v>48.634560000000008</v>
      </c>
      <c r="M1506" s="48">
        <f t="shared" si="647"/>
        <v>58.922640000000001</v>
      </c>
      <c r="N1506" s="48">
        <f t="shared" si="647"/>
        <v>52.375680000000003</v>
      </c>
      <c r="O1506" s="48">
        <f t="shared" si="647"/>
        <v>37.411200000000001</v>
      </c>
      <c r="P1506" s="48">
        <f t="shared" si="647"/>
        <v>42.835824000000002</v>
      </c>
      <c r="Q1506" s="48">
        <f t="shared" si="647"/>
        <v>50.879232000000009</v>
      </c>
      <c r="R1506" s="48">
        <f t="shared" si="647"/>
        <v>54.620351999999997</v>
      </c>
      <c r="S1506" s="48">
        <f t="shared" si="647"/>
        <v>50.318063999999993</v>
      </c>
      <c r="T1506" s="48">
        <f t="shared" si="647"/>
        <v>45.828720000000004</v>
      </c>
      <c r="U1506" s="48">
        <f t="shared" si="647"/>
        <v>39.281759999999998</v>
      </c>
      <c r="V1506" s="48">
        <f t="shared" si="647"/>
        <v>28.245456000000001</v>
      </c>
      <c r="W1506" s="48">
        <f t="shared" si="647"/>
        <v>28.900151999999995</v>
      </c>
      <c r="X1506" s="48">
        <f t="shared" si="647"/>
        <v>24.410807999999996</v>
      </c>
      <c r="Y1506" s="48">
        <f t="shared" si="647"/>
        <v>27.403704000000001</v>
      </c>
      <c r="Z1506" s="48">
        <f t="shared" si="647"/>
        <v>28.713096</v>
      </c>
      <c r="AA1506" s="48">
        <f t="shared" si="647"/>
        <v>35.073</v>
      </c>
      <c r="AB1506" s="48">
        <f t="shared" si="647"/>
        <v>37.785311999999998</v>
      </c>
      <c r="AC1506" s="43" t="s">
        <v>315</v>
      </c>
      <c r="AD1506" s="90"/>
    </row>
    <row r="1507" spans="1:30">
      <c r="A1507" s="735"/>
      <c r="B1507" s="717"/>
      <c r="C1507" s="322" t="s">
        <v>33</v>
      </c>
      <c r="D1507" s="51"/>
      <c r="E1507" s="52"/>
      <c r="F1507" s="52"/>
      <c r="G1507" s="52"/>
      <c r="H1507" s="52"/>
      <c r="I1507" s="52"/>
      <c r="J1507" s="52"/>
      <c r="K1507" s="52"/>
      <c r="L1507" s="52"/>
      <c r="M1507" s="52"/>
      <c r="N1507" s="52"/>
      <c r="O1507" s="52"/>
      <c r="P1507" s="52"/>
      <c r="Q1507" s="52"/>
      <c r="R1507" s="52"/>
      <c r="S1507" s="52"/>
      <c r="T1507" s="52"/>
      <c r="U1507" s="52"/>
      <c r="V1507" s="52"/>
      <c r="W1507" s="52"/>
      <c r="X1507" s="52"/>
      <c r="Y1507" s="52"/>
      <c r="Z1507" s="52"/>
      <c r="AA1507" s="52"/>
      <c r="AB1507" s="52"/>
      <c r="AC1507" s="43"/>
      <c r="AD1507" s="90"/>
    </row>
    <row r="1508" spans="1:30">
      <c r="A1508" s="736"/>
      <c r="B1508" s="733"/>
      <c r="C1508" s="322" t="s">
        <v>18</v>
      </c>
      <c r="D1508" s="51"/>
      <c r="E1508" s="52"/>
      <c r="F1508" s="52"/>
      <c r="G1508" s="52"/>
      <c r="H1508" s="52"/>
      <c r="I1508" s="52"/>
      <c r="J1508" s="52"/>
      <c r="K1508" s="52"/>
      <c r="L1508" s="52"/>
      <c r="M1508" s="52"/>
      <c r="N1508" s="52"/>
      <c r="O1508" s="52"/>
      <c r="P1508" s="52"/>
      <c r="Q1508" s="52"/>
      <c r="R1508" s="52"/>
      <c r="S1508" s="52"/>
      <c r="T1508" s="52"/>
      <c r="U1508" s="52"/>
      <c r="V1508" s="52"/>
      <c r="W1508" s="52"/>
      <c r="X1508" s="52"/>
      <c r="Y1508" s="52"/>
      <c r="Z1508" s="52"/>
      <c r="AA1508" s="52"/>
      <c r="AB1508" s="52"/>
      <c r="AC1508" s="43"/>
      <c r="AD1508" s="90"/>
    </row>
    <row r="1509" spans="1:30">
      <c r="A1509" s="734" t="s">
        <v>36</v>
      </c>
      <c r="B1509" s="442"/>
      <c r="C1509" s="82" t="s">
        <v>16</v>
      </c>
      <c r="D1509" s="51"/>
      <c r="E1509" s="52"/>
      <c r="F1509" s="52"/>
      <c r="G1509" s="52"/>
      <c r="H1509" s="52"/>
      <c r="I1509" s="52"/>
      <c r="J1509" s="52"/>
      <c r="K1509" s="52"/>
      <c r="L1509" s="52"/>
      <c r="M1509" s="52"/>
      <c r="N1509" s="52"/>
      <c r="O1509" s="52"/>
      <c r="P1509" s="52"/>
      <c r="Q1509" s="52"/>
      <c r="R1509" s="52"/>
      <c r="S1509" s="52"/>
      <c r="T1509" s="52"/>
      <c r="U1509" s="52"/>
      <c r="V1509" s="52"/>
      <c r="W1509" s="52"/>
      <c r="X1509" s="52"/>
      <c r="Y1509" s="52"/>
      <c r="Z1509" s="52"/>
      <c r="AA1509" s="52"/>
      <c r="AB1509" s="52"/>
      <c r="AC1509" s="43"/>
      <c r="AD1509" s="90"/>
    </row>
    <row r="1510" spans="1:30">
      <c r="A1510" s="735"/>
      <c r="B1510" s="442" t="s">
        <v>291</v>
      </c>
      <c r="C1510" s="322" t="s">
        <v>17</v>
      </c>
      <c r="D1510" s="52" t="s">
        <v>50</v>
      </c>
      <c r="E1510" s="52"/>
      <c r="F1510" s="52"/>
      <c r="G1510" s="388"/>
      <c r="H1510" s="52"/>
      <c r="I1510" s="52"/>
      <c r="J1510" s="52"/>
      <c r="K1510" s="52"/>
      <c r="L1510" s="52"/>
      <c r="M1510" s="52"/>
      <c r="N1510" s="52"/>
      <c r="O1510" s="52"/>
      <c r="P1510" s="52"/>
      <c r="Q1510" s="52"/>
      <c r="R1510" s="52"/>
      <c r="S1510" s="52"/>
      <c r="T1510" s="52"/>
      <c r="U1510" s="52"/>
      <c r="V1510" s="52"/>
      <c r="W1510" s="52"/>
      <c r="X1510" s="52"/>
      <c r="Y1510" s="52"/>
      <c r="Z1510" s="52"/>
      <c r="AA1510" s="52"/>
      <c r="AB1510" s="52"/>
      <c r="AC1510" s="43"/>
      <c r="AD1510" s="90"/>
    </row>
    <row r="1511" spans="1:30">
      <c r="A1511" s="735"/>
      <c r="B1511" s="442"/>
      <c r="C1511" s="322" t="s">
        <v>33</v>
      </c>
      <c r="D1511" s="51"/>
      <c r="E1511" s="52"/>
      <c r="F1511" s="52"/>
      <c r="G1511" s="52"/>
      <c r="H1511" s="52"/>
      <c r="I1511" s="52"/>
      <c r="J1511" s="52"/>
      <c r="K1511" s="52"/>
      <c r="L1511" s="52"/>
      <c r="M1511" s="52"/>
      <c r="N1511" s="52"/>
      <c r="O1511" s="52"/>
      <c r="P1511" s="52"/>
      <c r="Q1511" s="52"/>
      <c r="R1511" s="52"/>
      <c r="S1511" s="52"/>
      <c r="T1511" s="52"/>
      <c r="U1511" s="52"/>
      <c r="V1511" s="52"/>
      <c r="W1511" s="52"/>
      <c r="X1511" s="52"/>
      <c r="Y1511" s="52"/>
      <c r="Z1511" s="52"/>
      <c r="AA1511" s="52"/>
      <c r="AB1511" s="52"/>
      <c r="AC1511" s="43"/>
      <c r="AD1511" s="90"/>
    </row>
    <row r="1512" spans="1:30">
      <c r="A1512" s="736"/>
      <c r="B1512" s="443"/>
      <c r="C1512" s="322" t="s">
        <v>18</v>
      </c>
      <c r="D1512" s="51"/>
      <c r="E1512" s="52"/>
      <c r="F1512" s="52"/>
      <c r="G1512" s="52"/>
      <c r="H1512" s="52"/>
      <c r="I1512" s="52"/>
      <c r="J1512" s="52"/>
      <c r="K1512" s="52"/>
      <c r="L1512" s="52"/>
      <c r="M1512" s="52"/>
      <c r="N1512" s="52"/>
      <c r="O1512" s="52"/>
      <c r="P1512" s="52"/>
      <c r="Q1512" s="52"/>
      <c r="R1512" s="52"/>
      <c r="S1512" s="52"/>
      <c r="T1512" s="52"/>
      <c r="U1512" s="52"/>
      <c r="V1512" s="52"/>
      <c r="W1512" s="52"/>
      <c r="X1512" s="52"/>
      <c r="Y1512" s="52"/>
      <c r="Z1512" s="52"/>
      <c r="AA1512" s="52"/>
      <c r="AB1512" s="52"/>
      <c r="AC1512" s="43"/>
      <c r="AD1512" s="90"/>
    </row>
    <row r="1513" spans="1:30">
      <c r="A1513" s="734" t="s">
        <v>34</v>
      </c>
      <c r="B1513" s="732" t="s">
        <v>58</v>
      </c>
      <c r="C1513" s="82" t="s">
        <v>16</v>
      </c>
      <c r="D1513" s="51"/>
      <c r="E1513" s="52"/>
      <c r="F1513" s="52"/>
      <c r="G1513" s="52"/>
      <c r="H1513" s="52"/>
      <c r="I1513" s="52"/>
      <c r="J1513" s="52"/>
      <c r="K1513" s="52"/>
      <c r="L1513" s="52"/>
      <c r="M1513" s="52"/>
      <c r="N1513" s="52"/>
      <c r="O1513" s="52"/>
      <c r="P1513" s="52"/>
      <c r="Q1513" s="52"/>
      <c r="R1513" s="52"/>
      <c r="S1513" s="52"/>
      <c r="T1513" s="52"/>
      <c r="U1513" s="52"/>
      <c r="V1513" s="52"/>
      <c r="W1513" s="52"/>
      <c r="X1513" s="52"/>
      <c r="Y1513" s="52"/>
      <c r="Z1513" s="52"/>
      <c r="AA1513" s="52"/>
      <c r="AB1513" s="52"/>
      <c r="AC1513" s="43"/>
      <c r="AD1513" s="90"/>
    </row>
    <row r="1514" spans="1:30">
      <c r="A1514" s="735"/>
      <c r="B1514" s="717"/>
      <c r="C1514" s="322" t="s">
        <v>17</v>
      </c>
      <c r="D1514" s="51"/>
      <c r="E1514" s="52"/>
      <c r="F1514" s="52"/>
      <c r="G1514" s="388"/>
      <c r="H1514" s="52"/>
      <c r="I1514" s="52"/>
      <c r="J1514" s="52"/>
      <c r="K1514" s="52"/>
      <c r="L1514" s="52"/>
      <c r="M1514" s="52"/>
      <c r="N1514" s="52"/>
      <c r="O1514" s="52"/>
      <c r="P1514" s="52"/>
      <c r="Q1514" s="52"/>
      <c r="R1514" s="52"/>
      <c r="S1514" s="52"/>
      <c r="T1514" s="52"/>
      <c r="U1514" s="52"/>
      <c r="V1514" s="52"/>
      <c r="W1514" s="52"/>
      <c r="X1514" s="324"/>
      <c r="Y1514" s="52"/>
      <c r="Z1514" s="52"/>
      <c r="AA1514" s="52"/>
      <c r="AB1514" s="52"/>
      <c r="AC1514" s="43"/>
      <c r="AD1514" s="90"/>
    </row>
    <row r="1515" spans="1:30">
      <c r="A1515" s="735"/>
      <c r="B1515" s="717"/>
      <c r="C1515" s="322" t="s">
        <v>33</v>
      </c>
      <c r="D1515" s="52" t="s">
        <v>50</v>
      </c>
      <c r="E1515" s="52"/>
      <c r="F1515" s="52"/>
      <c r="G1515" s="52"/>
      <c r="H1515" s="52"/>
      <c r="I1515" s="52"/>
      <c r="J1515" s="52"/>
      <c r="K1515" s="52"/>
      <c r="L1515" s="52"/>
      <c r="M1515" s="52"/>
      <c r="N1515" s="52"/>
      <c r="O1515" s="52"/>
      <c r="P1515" s="52"/>
      <c r="Q1515" s="52"/>
      <c r="R1515" s="52"/>
      <c r="S1515" s="52"/>
      <c r="T1515" s="52"/>
      <c r="U1515" s="52"/>
      <c r="V1515" s="52"/>
      <c r="W1515" s="52"/>
      <c r="X1515" s="52"/>
      <c r="Y1515" s="52"/>
      <c r="Z1515" s="52"/>
      <c r="AA1515" s="52"/>
      <c r="AB1515" s="52"/>
      <c r="AC1515" s="43"/>
      <c r="AD1515" s="90"/>
    </row>
    <row r="1516" spans="1:30">
      <c r="A1516" s="736"/>
      <c r="B1516" s="733"/>
      <c r="C1516" s="322" t="s">
        <v>18</v>
      </c>
      <c r="D1516" s="51"/>
      <c r="E1516" s="52"/>
      <c r="F1516" s="52"/>
      <c r="G1516" s="52"/>
      <c r="H1516" s="52"/>
      <c r="I1516" s="52"/>
      <c r="J1516" s="52"/>
      <c r="K1516" s="52"/>
      <c r="L1516" s="52"/>
      <c r="M1516" s="52"/>
      <c r="N1516" s="52"/>
      <c r="O1516" s="52"/>
      <c r="P1516" s="52"/>
      <c r="Q1516" s="52"/>
      <c r="R1516" s="52"/>
      <c r="S1516" s="52"/>
      <c r="T1516" s="52"/>
      <c r="U1516" s="52"/>
      <c r="V1516" s="52"/>
      <c r="W1516" s="52"/>
      <c r="X1516" s="52"/>
      <c r="Y1516" s="52"/>
      <c r="Z1516" s="52"/>
      <c r="AA1516" s="52"/>
      <c r="AB1516" s="52"/>
      <c r="AC1516" s="43"/>
      <c r="AD1516" s="90"/>
    </row>
    <row r="1517" spans="1:30">
      <c r="A1517" s="734" t="s">
        <v>31</v>
      </c>
      <c r="B1517" s="732" t="s">
        <v>287</v>
      </c>
      <c r="C1517" s="82" t="s">
        <v>16</v>
      </c>
      <c r="D1517" s="55">
        <v>2.52</v>
      </c>
      <c r="E1517" s="53">
        <v>2.4</v>
      </c>
      <c r="F1517" s="53">
        <v>2.2000000000000002</v>
      </c>
      <c r="G1517" s="53">
        <v>2</v>
      </c>
      <c r="H1517" s="53">
        <v>2</v>
      </c>
      <c r="I1517" s="53">
        <v>2</v>
      </c>
      <c r="J1517" s="53">
        <v>1.96</v>
      </c>
      <c r="K1517" s="53">
        <v>2</v>
      </c>
      <c r="L1517" s="53">
        <v>8</v>
      </c>
      <c r="M1517" s="53">
        <v>8.48</v>
      </c>
      <c r="N1517" s="53">
        <v>8.52</v>
      </c>
      <c r="O1517" s="53">
        <v>8.6</v>
      </c>
      <c r="P1517" s="53">
        <v>8.44</v>
      </c>
      <c r="Q1517" s="53">
        <v>8.08</v>
      </c>
      <c r="R1517" s="53">
        <v>6.68</v>
      </c>
      <c r="S1517" s="53">
        <v>5.28</v>
      </c>
      <c r="T1517" s="53">
        <v>4.4000000000000004</v>
      </c>
      <c r="U1517" s="53">
        <v>4</v>
      </c>
      <c r="V1517" s="53">
        <v>3.92</v>
      </c>
      <c r="W1517" s="53">
        <v>3</v>
      </c>
      <c r="X1517" s="53">
        <v>2.96</v>
      </c>
      <c r="Y1517" s="53">
        <v>3.24</v>
      </c>
      <c r="Z1517" s="53">
        <v>3.32</v>
      </c>
      <c r="AA1517" s="53">
        <v>3.84</v>
      </c>
      <c r="AB1517" s="53">
        <v>2.88</v>
      </c>
      <c r="AC1517" s="26" t="s">
        <v>97</v>
      </c>
      <c r="AD1517" s="456"/>
    </row>
    <row r="1518" spans="1:30">
      <c r="A1518" s="735"/>
      <c r="B1518" s="717"/>
      <c r="C1518" s="322" t="s">
        <v>17</v>
      </c>
      <c r="D1518" s="48">
        <f t="shared" ref="D1518:AB1518" si="648">1.732*D1517*6*0.9</f>
        <v>23.569056</v>
      </c>
      <c r="E1518" s="48">
        <f t="shared" si="648"/>
        <v>22.446719999999996</v>
      </c>
      <c r="F1518" s="48">
        <f t="shared" si="648"/>
        <v>20.576160000000002</v>
      </c>
      <c r="G1518" s="48">
        <f t="shared" si="648"/>
        <v>18.7056</v>
      </c>
      <c r="H1518" s="48">
        <f t="shared" si="648"/>
        <v>18.7056</v>
      </c>
      <c r="I1518" s="48">
        <f t="shared" si="648"/>
        <v>18.7056</v>
      </c>
      <c r="J1518" s="48">
        <f t="shared" si="648"/>
        <v>18.331488</v>
      </c>
      <c r="K1518" s="48">
        <f t="shared" si="648"/>
        <v>18.7056</v>
      </c>
      <c r="L1518" s="48">
        <f t="shared" si="648"/>
        <v>74.822400000000002</v>
      </c>
      <c r="M1518" s="48">
        <f t="shared" si="648"/>
        <v>79.311744000000004</v>
      </c>
      <c r="N1518" s="48">
        <f t="shared" si="648"/>
        <v>79.685856000000001</v>
      </c>
      <c r="O1518" s="48">
        <f t="shared" si="648"/>
        <v>80.434079999999994</v>
      </c>
      <c r="P1518" s="48">
        <f t="shared" si="648"/>
        <v>78.937631999999994</v>
      </c>
      <c r="Q1518" s="48">
        <f t="shared" si="648"/>
        <v>75.570623999999995</v>
      </c>
      <c r="R1518" s="48">
        <f t="shared" si="648"/>
        <v>62.476703999999991</v>
      </c>
      <c r="S1518" s="48">
        <f t="shared" si="648"/>
        <v>49.382784000000008</v>
      </c>
      <c r="T1518" s="48">
        <f t="shared" si="648"/>
        <v>41.152320000000003</v>
      </c>
      <c r="U1518" s="48">
        <f t="shared" si="648"/>
        <v>37.411200000000001</v>
      </c>
      <c r="V1518" s="48">
        <f t="shared" si="648"/>
        <v>36.662976</v>
      </c>
      <c r="W1518" s="48">
        <f t="shared" si="648"/>
        <v>28.058399999999999</v>
      </c>
      <c r="X1518" s="48">
        <f t="shared" si="648"/>
        <v>27.684288000000002</v>
      </c>
      <c r="Y1518" s="48">
        <f t="shared" si="648"/>
        <v>30.303072000000007</v>
      </c>
      <c r="Z1518" s="48">
        <f t="shared" si="648"/>
        <v>31.051296000000004</v>
      </c>
      <c r="AA1518" s="48">
        <f t="shared" si="648"/>
        <v>35.914752</v>
      </c>
      <c r="AB1518" s="48">
        <f t="shared" si="648"/>
        <v>26.936063999999998</v>
      </c>
      <c r="AC1518" s="43" t="s">
        <v>315</v>
      </c>
      <c r="AD1518" s="90"/>
    </row>
    <row r="1519" spans="1:30">
      <c r="A1519" s="735"/>
      <c r="B1519" s="717"/>
      <c r="C1519" s="322" t="s">
        <v>33</v>
      </c>
      <c r="D1519" s="51"/>
      <c r="E1519" s="52"/>
      <c r="F1519" s="52"/>
      <c r="G1519" s="52"/>
      <c r="H1519" s="52"/>
      <c r="I1519" s="52"/>
      <c r="J1519" s="52"/>
      <c r="K1519" s="52"/>
      <c r="L1519" s="52"/>
      <c r="M1519" s="52"/>
      <c r="N1519" s="52"/>
      <c r="O1519" s="52"/>
      <c r="P1519" s="52"/>
      <c r="Q1519" s="52"/>
      <c r="R1519" s="52"/>
      <c r="S1519" s="52"/>
      <c r="T1519" s="52"/>
      <c r="U1519" s="52"/>
      <c r="V1519" s="52"/>
      <c r="W1519" s="52"/>
      <c r="X1519" s="52"/>
      <c r="Y1519" s="52"/>
      <c r="Z1519" s="52"/>
      <c r="AA1519" s="52"/>
      <c r="AB1519" s="52"/>
      <c r="AC1519" s="43"/>
      <c r="AD1519" s="90"/>
    </row>
    <row r="1520" spans="1:30">
      <c r="A1520" s="736"/>
      <c r="B1520" s="733"/>
      <c r="C1520" s="322" t="s">
        <v>18</v>
      </c>
      <c r="D1520" s="51"/>
      <c r="E1520" s="52"/>
      <c r="F1520" s="52"/>
      <c r="G1520" s="52"/>
      <c r="H1520" s="52"/>
      <c r="I1520" s="52"/>
      <c r="J1520" s="52"/>
      <c r="K1520" s="52"/>
      <c r="L1520" s="52"/>
      <c r="M1520" s="52"/>
      <c r="N1520" s="52"/>
      <c r="O1520" s="52"/>
      <c r="P1520" s="52"/>
      <c r="Q1520" s="52"/>
      <c r="R1520" s="52"/>
      <c r="S1520" s="52"/>
      <c r="T1520" s="52"/>
      <c r="U1520" s="52"/>
      <c r="V1520" s="52"/>
      <c r="W1520" s="52"/>
      <c r="X1520" s="52"/>
      <c r="Y1520" s="52"/>
      <c r="Z1520" s="52"/>
      <c r="AA1520" s="52"/>
      <c r="AB1520" s="52"/>
      <c r="AC1520" s="43"/>
      <c r="AD1520" s="90"/>
    </row>
    <row r="1521" spans="1:30" ht="12" customHeight="1">
      <c r="A1521" s="755" t="s">
        <v>51</v>
      </c>
      <c r="B1521" s="756"/>
      <c r="C1521" s="82" t="s">
        <v>16</v>
      </c>
      <c r="D1521" s="84">
        <f>D1441+D1481</f>
        <v>115.94</v>
      </c>
      <c r="E1521" s="84">
        <f t="shared" ref="E1521:AB1521" si="649">E1441+E1481</f>
        <v>108.91</v>
      </c>
      <c r="F1521" s="84">
        <f t="shared" si="649"/>
        <v>102.05000000000001</v>
      </c>
      <c r="G1521" s="84">
        <f t="shared" si="649"/>
        <v>101.42</v>
      </c>
      <c r="H1521" s="84">
        <f t="shared" si="649"/>
        <v>103.70000000000002</v>
      </c>
      <c r="I1521" s="84">
        <f t="shared" si="649"/>
        <v>125.69999999999999</v>
      </c>
      <c r="J1521" s="84">
        <f t="shared" si="649"/>
        <v>126.46000000000001</v>
      </c>
      <c r="K1521" s="84">
        <f t="shared" si="649"/>
        <v>126.94</v>
      </c>
      <c r="L1521" s="84">
        <f t="shared" si="649"/>
        <v>151.86000000000001</v>
      </c>
      <c r="M1521" s="84">
        <f t="shared" si="649"/>
        <v>163.96999999999997</v>
      </c>
      <c r="N1521" s="84">
        <f t="shared" si="649"/>
        <v>160.37</v>
      </c>
      <c r="O1521" s="84">
        <f t="shared" si="649"/>
        <v>155.99999999999997</v>
      </c>
      <c r="P1521" s="84">
        <f t="shared" si="649"/>
        <v>156.59999999999997</v>
      </c>
      <c r="Q1521" s="84">
        <f t="shared" si="649"/>
        <v>157.15999999999997</v>
      </c>
      <c r="R1521" s="84">
        <f>R1441+R1481</f>
        <v>155.17000000000002</v>
      </c>
      <c r="S1521" s="84">
        <f t="shared" si="649"/>
        <v>165.19</v>
      </c>
      <c r="T1521" s="84">
        <f t="shared" si="649"/>
        <v>170.94</v>
      </c>
      <c r="U1521" s="84">
        <f t="shared" si="649"/>
        <v>167.8</v>
      </c>
      <c r="V1521" s="84">
        <f t="shared" si="649"/>
        <v>169.93</v>
      </c>
      <c r="W1521" s="84">
        <f t="shared" si="649"/>
        <v>169.95000000000002</v>
      </c>
      <c r="X1521" s="84">
        <f t="shared" si="649"/>
        <v>161.32999999999998</v>
      </c>
      <c r="Y1521" s="84">
        <f t="shared" si="649"/>
        <v>161.15000000000003</v>
      </c>
      <c r="Z1521" s="84">
        <f t="shared" si="649"/>
        <v>150.93</v>
      </c>
      <c r="AA1521" s="84">
        <f t="shared" si="649"/>
        <v>127.97999999999999</v>
      </c>
      <c r="AB1521" s="84">
        <f t="shared" si="649"/>
        <v>123.59</v>
      </c>
      <c r="AC1521" s="43"/>
      <c r="AD1521" s="90"/>
    </row>
    <row r="1522" spans="1:30">
      <c r="A1522" s="757"/>
      <c r="B1522" s="758"/>
      <c r="C1522" s="686" t="s">
        <v>17</v>
      </c>
      <c r="D1522" s="86">
        <f>D1442+D1482</f>
        <v>1084.3636320000001</v>
      </c>
      <c r="E1522" s="86">
        <f t="shared" ref="E1522:AB1522" si="650">E1442+E1482</f>
        <v>1018.6134479999999</v>
      </c>
      <c r="F1522" s="86">
        <f t="shared" si="650"/>
        <v>954.45323999999994</v>
      </c>
      <c r="G1522" s="86">
        <f t="shared" si="650"/>
        <v>948.56097599999998</v>
      </c>
      <c r="H1522" s="86">
        <f>H1442+H1482</f>
        <v>969.88536000000011</v>
      </c>
      <c r="I1522" s="86">
        <f t="shared" si="650"/>
        <v>1175.64696</v>
      </c>
      <c r="J1522" s="86">
        <f t="shared" si="650"/>
        <v>1182.7550879999999</v>
      </c>
      <c r="K1522" s="86">
        <f t="shared" si="650"/>
        <v>1187.244432</v>
      </c>
      <c r="L1522" s="86">
        <f t="shared" si="650"/>
        <v>1420.316208</v>
      </c>
      <c r="M1522" s="86">
        <f t="shared" si="650"/>
        <v>1533.5786159999998</v>
      </c>
      <c r="N1522" s="86">
        <f>N1442+N1482</f>
        <v>1499.9085360000001</v>
      </c>
      <c r="O1522" s="86">
        <f t="shared" si="650"/>
        <v>1459.0367999999999</v>
      </c>
      <c r="P1522" s="86">
        <f>P1442+P1482</f>
        <v>1464.6484799999998</v>
      </c>
      <c r="Q1522" s="86">
        <f t="shared" si="650"/>
        <v>1469.8860479999998</v>
      </c>
      <c r="R1522" s="86">
        <f>R1442+R1482</f>
        <v>1451.2739760000004</v>
      </c>
      <c r="S1522" s="86">
        <f t="shared" si="650"/>
        <v>1544.989032</v>
      </c>
      <c r="T1522" s="86">
        <f t="shared" si="650"/>
        <v>1598.7676320000003</v>
      </c>
      <c r="U1522" s="86">
        <f t="shared" si="650"/>
        <v>1569.39984</v>
      </c>
      <c r="V1522" s="86">
        <f t="shared" si="650"/>
        <v>1589.3213039999998</v>
      </c>
      <c r="W1522" s="86">
        <f t="shared" si="650"/>
        <v>1589.5083600000003</v>
      </c>
      <c r="X1522" s="86">
        <f t="shared" si="650"/>
        <v>1508.8872240000001</v>
      </c>
      <c r="Y1522" s="86">
        <f t="shared" si="650"/>
        <v>1507.20372</v>
      </c>
      <c r="Z1522" s="86">
        <f t="shared" si="650"/>
        <v>1411.6181039999997</v>
      </c>
      <c r="AA1522" s="86">
        <f t="shared" si="650"/>
        <v>1196.971344</v>
      </c>
      <c r="AB1522" s="86">
        <f t="shared" si="650"/>
        <v>1155.9125520000002</v>
      </c>
      <c r="AC1522" s="66"/>
      <c r="AD1522" s="260"/>
    </row>
    <row r="1523" spans="1:30">
      <c r="A1523" s="759"/>
      <c r="B1523" s="760"/>
      <c r="C1523" s="325" t="s">
        <v>33</v>
      </c>
      <c r="D1523" s="303"/>
      <c r="E1523" s="326"/>
      <c r="F1523" s="326"/>
      <c r="G1523" s="326"/>
      <c r="H1523" s="326"/>
      <c r="I1523" s="326"/>
      <c r="J1523" s="326"/>
      <c r="K1523" s="326"/>
      <c r="L1523" s="326"/>
      <c r="M1523" s="326"/>
      <c r="N1523" s="326"/>
      <c r="O1523" s="326"/>
      <c r="P1523" s="326"/>
      <c r="Q1523" s="326"/>
      <c r="R1523" s="326"/>
      <c r="S1523" s="326"/>
      <c r="T1523" s="326"/>
      <c r="U1523" s="326"/>
      <c r="V1523" s="326"/>
      <c r="W1523" s="326"/>
      <c r="X1523" s="326"/>
      <c r="Y1523" s="326"/>
      <c r="Z1523" s="326"/>
      <c r="AA1523" s="326"/>
      <c r="AB1523" s="326"/>
      <c r="AC1523" s="66"/>
      <c r="AD1523" s="260"/>
    </row>
    <row r="1524" spans="1:30">
      <c r="A1524" s="523"/>
      <c r="B1524" s="523"/>
      <c r="C1524" s="118"/>
      <c r="D1524" s="119"/>
      <c r="E1524" s="120"/>
      <c r="F1524" s="120"/>
      <c r="G1524" s="120"/>
      <c r="H1524" s="120"/>
      <c r="I1524" s="120"/>
      <c r="J1524" s="120"/>
      <c r="K1524" s="120"/>
      <c r="L1524" s="120"/>
      <c r="M1524" s="120"/>
      <c r="N1524" s="120"/>
      <c r="O1524" s="120"/>
      <c r="P1524" s="120"/>
      <c r="Q1524" s="120"/>
      <c r="R1524" s="120"/>
      <c r="S1524" s="120"/>
      <c r="T1524" s="120"/>
      <c r="U1524" s="120"/>
      <c r="V1524" s="120"/>
      <c r="W1524" s="120"/>
      <c r="X1524" s="120"/>
      <c r="Y1524" s="120"/>
      <c r="Z1524" s="120"/>
      <c r="AA1524" s="120"/>
      <c r="AB1524" s="120"/>
      <c r="AC1524" s="433"/>
      <c r="AD1524" s="260"/>
    </row>
    <row r="1525" spans="1:30" ht="13.5" thickBot="1">
      <c r="A1525" s="118"/>
      <c r="B1525" s="136"/>
      <c r="C1525" s="105"/>
      <c r="D1525" s="106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327"/>
      <c r="AD1525" s="265"/>
    </row>
    <row r="1526" spans="1:30" ht="34.5" thickBot="1">
      <c r="A1526" s="316" t="s">
        <v>3</v>
      </c>
      <c r="B1526" s="16" t="s">
        <v>4</v>
      </c>
      <c r="C1526" s="17" t="s">
        <v>5</v>
      </c>
      <c r="D1526" s="18"/>
      <c r="E1526" s="750" t="s">
        <v>6</v>
      </c>
      <c r="F1526" s="751"/>
      <c r="G1526" s="751"/>
      <c r="H1526" s="751"/>
      <c r="I1526" s="751"/>
      <c r="J1526" s="751"/>
      <c r="K1526" s="751"/>
      <c r="L1526" s="751"/>
      <c r="M1526" s="751"/>
      <c r="N1526" s="751"/>
      <c r="O1526" s="751"/>
      <c r="P1526" s="751"/>
      <c r="Q1526" s="751"/>
      <c r="R1526" s="751"/>
      <c r="S1526" s="751"/>
      <c r="T1526" s="751"/>
      <c r="U1526" s="751"/>
      <c r="V1526" s="751"/>
      <c r="W1526" s="751"/>
      <c r="X1526" s="751"/>
      <c r="Y1526" s="751"/>
      <c r="Z1526" s="751"/>
      <c r="AA1526" s="751"/>
      <c r="AB1526" s="752"/>
      <c r="AC1526" s="19" t="s">
        <v>7</v>
      </c>
      <c r="AD1526" s="536"/>
    </row>
    <row r="1527" spans="1:30" ht="13.5" thickBot="1">
      <c r="A1527" s="20" t="s">
        <v>292</v>
      </c>
      <c r="B1527" s="328"/>
      <c r="C1527" s="22"/>
      <c r="D1527" s="72">
        <v>0</v>
      </c>
      <c r="E1527" s="23">
        <v>1</v>
      </c>
      <c r="F1527" s="23">
        <v>2</v>
      </c>
      <c r="G1527" s="23">
        <v>3</v>
      </c>
      <c r="H1527" s="24">
        <v>4</v>
      </c>
      <c r="I1527" s="23">
        <v>5</v>
      </c>
      <c r="J1527" s="23">
        <v>6</v>
      </c>
      <c r="K1527" s="23">
        <v>7</v>
      </c>
      <c r="L1527" s="23">
        <v>8</v>
      </c>
      <c r="M1527" s="23">
        <v>9</v>
      </c>
      <c r="N1527" s="24">
        <v>10</v>
      </c>
      <c r="O1527" s="23">
        <v>11</v>
      </c>
      <c r="P1527" s="23">
        <v>12</v>
      </c>
      <c r="Q1527" s="23">
        <v>13</v>
      </c>
      <c r="R1527" s="23">
        <v>14</v>
      </c>
      <c r="S1527" s="23">
        <v>15</v>
      </c>
      <c r="T1527" s="23">
        <v>16</v>
      </c>
      <c r="U1527" s="23">
        <v>17</v>
      </c>
      <c r="V1527" s="24">
        <v>18</v>
      </c>
      <c r="W1527" s="23">
        <v>19</v>
      </c>
      <c r="X1527" s="23">
        <v>20</v>
      </c>
      <c r="Y1527" s="24">
        <v>21</v>
      </c>
      <c r="Z1527" s="23">
        <v>22</v>
      </c>
      <c r="AA1527" s="23">
        <v>23</v>
      </c>
      <c r="AB1527" s="25">
        <v>24</v>
      </c>
      <c r="AC1527" s="26"/>
      <c r="AD1527" s="456"/>
    </row>
    <row r="1528" spans="1:30" ht="13.5" thickBot="1">
      <c r="A1528" s="276" t="s">
        <v>247</v>
      </c>
      <c r="B1528" s="277"/>
      <c r="C1528" s="278" t="s">
        <v>11</v>
      </c>
      <c r="D1528" s="283">
        <v>6</v>
      </c>
      <c r="E1528" s="283">
        <v>6.1</v>
      </c>
      <c r="F1528" s="283">
        <v>6.1</v>
      </c>
      <c r="G1528" s="283">
        <v>6.1</v>
      </c>
      <c r="H1528" s="301">
        <v>6.1</v>
      </c>
      <c r="I1528" s="283">
        <v>6.1</v>
      </c>
      <c r="J1528" s="283">
        <v>6</v>
      </c>
      <c r="K1528" s="283">
        <v>6</v>
      </c>
      <c r="L1528" s="283">
        <v>6</v>
      </c>
      <c r="M1528" s="283">
        <v>6</v>
      </c>
      <c r="N1528" s="301">
        <v>6</v>
      </c>
      <c r="O1528" s="283">
        <v>6</v>
      </c>
      <c r="P1528" s="283">
        <v>6</v>
      </c>
      <c r="Q1528" s="283">
        <v>6</v>
      </c>
      <c r="R1528" s="283">
        <v>6</v>
      </c>
      <c r="S1528" s="283">
        <v>6</v>
      </c>
      <c r="T1528" s="283">
        <v>6</v>
      </c>
      <c r="U1528" s="283">
        <v>6</v>
      </c>
      <c r="V1528" s="283">
        <v>6</v>
      </c>
      <c r="W1528" s="283">
        <v>6</v>
      </c>
      <c r="X1528" s="283">
        <v>6</v>
      </c>
      <c r="Y1528" s="301">
        <v>6</v>
      </c>
      <c r="Z1528" s="283">
        <v>6</v>
      </c>
      <c r="AA1528" s="283">
        <v>6</v>
      </c>
      <c r="AB1528" s="283">
        <v>6</v>
      </c>
      <c r="AC1528" s="26"/>
      <c r="AD1528" s="456"/>
    </row>
    <row r="1529" spans="1:30">
      <c r="A1529" s="276" t="s">
        <v>248</v>
      </c>
      <c r="B1529" s="277"/>
      <c r="C1529" s="278" t="s">
        <v>11</v>
      </c>
      <c r="D1529" s="283">
        <v>6</v>
      </c>
      <c r="E1529" s="283">
        <v>6.1</v>
      </c>
      <c r="F1529" s="283">
        <v>6.1</v>
      </c>
      <c r="G1529" s="283">
        <v>6.1</v>
      </c>
      <c r="H1529" s="301">
        <v>6.1</v>
      </c>
      <c r="I1529" s="283">
        <v>6.1</v>
      </c>
      <c r="J1529" s="283">
        <v>6</v>
      </c>
      <c r="K1529" s="283">
        <v>6</v>
      </c>
      <c r="L1529" s="283">
        <v>6</v>
      </c>
      <c r="M1529" s="283">
        <v>6</v>
      </c>
      <c r="N1529" s="301">
        <v>6</v>
      </c>
      <c r="O1529" s="283">
        <v>6</v>
      </c>
      <c r="P1529" s="283">
        <v>6</v>
      </c>
      <c r="Q1529" s="283">
        <v>6</v>
      </c>
      <c r="R1529" s="283">
        <v>6</v>
      </c>
      <c r="S1529" s="283">
        <v>6</v>
      </c>
      <c r="T1529" s="283">
        <v>6</v>
      </c>
      <c r="U1529" s="283">
        <v>6</v>
      </c>
      <c r="V1529" s="283">
        <v>6</v>
      </c>
      <c r="W1529" s="283">
        <v>6</v>
      </c>
      <c r="X1529" s="283">
        <v>6</v>
      </c>
      <c r="Y1529" s="301">
        <v>6</v>
      </c>
      <c r="Z1529" s="283">
        <v>6</v>
      </c>
      <c r="AA1529" s="283">
        <v>6</v>
      </c>
      <c r="AB1529" s="283">
        <v>6</v>
      </c>
      <c r="AC1529" s="26"/>
      <c r="AD1529" s="456"/>
    </row>
    <row r="1530" spans="1:30">
      <c r="A1530" s="410"/>
      <c r="B1530" s="329"/>
      <c r="C1530" s="54" t="s">
        <v>293</v>
      </c>
      <c r="D1530" s="141">
        <v>1.46</v>
      </c>
      <c r="E1530" s="141">
        <v>1.44</v>
      </c>
      <c r="F1530" s="141">
        <v>1.62</v>
      </c>
      <c r="G1530" s="141">
        <v>1.74</v>
      </c>
      <c r="H1530" s="141">
        <v>1.8</v>
      </c>
      <c r="I1530" s="141">
        <v>1.84</v>
      </c>
      <c r="J1530" s="141">
        <v>1.92</v>
      </c>
      <c r="K1530" s="141">
        <v>1.94</v>
      </c>
      <c r="L1530" s="141">
        <v>1.92</v>
      </c>
      <c r="M1530" s="141">
        <v>2</v>
      </c>
      <c r="N1530" s="141">
        <v>1.82</v>
      </c>
      <c r="O1530" s="141">
        <v>1.68</v>
      </c>
      <c r="P1530" s="141">
        <v>1.86</v>
      </c>
      <c r="Q1530" s="141">
        <v>2.12</v>
      </c>
      <c r="R1530" s="141">
        <v>2.54</v>
      </c>
      <c r="S1530" s="141">
        <v>2.7</v>
      </c>
      <c r="T1530" s="141">
        <v>2.94</v>
      </c>
      <c r="U1530" s="141">
        <v>2.84</v>
      </c>
      <c r="V1530" s="141">
        <v>2.9</v>
      </c>
      <c r="W1530" s="141">
        <v>2.8</v>
      </c>
      <c r="X1530" s="141">
        <v>2.34</v>
      </c>
      <c r="Y1530" s="141">
        <v>2.2999999999999998</v>
      </c>
      <c r="Z1530" s="141">
        <v>2.2000000000000002</v>
      </c>
      <c r="AA1530" s="141">
        <v>2</v>
      </c>
      <c r="AB1530" s="141">
        <v>1.46</v>
      </c>
      <c r="AC1530" s="26" t="s">
        <v>97</v>
      </c>
      <c r="AD1530" s="456"/>
    </row>
    <row r="1531" spans="1:30" ht="12.75" customHeight="1">
      <c r="A1531" s="411" t="s">
        <v>19</v>
      </c>
      <c r="B1531" s="767" t="s">
        <v>294</v>
      </c>
      <c r="C1531" s="54" t="s">
        <v>17</v>
      </c>
      <c r="D1531" s="99">
        <f>1.732*D1530*6*0.9</f>
        <v>13.655087999999999</v>
      </c>
      <c r="E1531" s="99">
        <f t="shared" ref="E1531:AB1531" si="651">1.732*E1530*6*0.9</f>
        <v>13.468031999999999</v>
      </c>
      <c r="F1531" s="99">
        <f t="shared" si="651"/>
        <v>15.151536000000004</v>
      </c>
      <c r="G1531" s="99">
        <f t="shared" si="651"/>
        <v>16.273871999999997</v>
      </c>
      <c r="H1531" s="99">
        <f t="shared" si="651"/>
        <v>16.835039999999999</v>
      </c>
      <c r="I1531" s="99">
        <f t="shared" si="651"/>
        <v>17.209152</v>
      </c>
      <c r="J1531" s="99">
        <f t="shared" si="651"/>
        <v>17.957376</v>
      </c>
      <c r="K1531" s="99">
        <f t="shared" si="651"/>
        <v>18.144432000000002</v>
      </c>
      <c r="L1531" s="99">
        <f t="shared" si="651"/>
        <v>17.957376</v>
      </c>
      <c r="M1531" s="99">
        <f t="shared" si="651"/>
        <v>18.7056</v>
      </c>
      <c r="N1531" s="99">
        <f t="shared" si="651"/>
        <v>17.022096000000001</v>
      </c>
      <c r="O1531" s="99">
        <f t="shared" si="651"/>
        <v>15.712703999999999</v>
      </c>
      <c r="P1531" s="99">
        <f t="shared" si="651"/>
        <v>17.396208000000001</v>
      </c>
      <c r="Q1531" s="99">
        <f t="shared" si="651"/>
        <v>19.827936000000001</v>
      </c>
      <c r="R1531" s="99">
        <f t="shared" si="651"/>
        <v>23.756111999999998</v>
      </c>
      <c r="S1531" s="99">
        <f t="shared" si="651"/>
        <v>25.252559999999999</v>
      </c>
      <c r="T1531" s="99">
        <f t="shared" si="651"/>
        <v>27.497232000000004</v>
      </c>
      <c r="U1531" s="99">
        <f t="shared" si="651"/>
        <v>26.561951999999998</v>
      </c>
      <c r="V1531" s="99">
        <f t="shared" si="651"/>
        <v>27.12312</v>
      </c>
      <c r="W1531" s="99">
        <f t="shared" si="651"/>
        <v>26.187840000000001</v>
      </c>
      <c r="X1531" s="99">
        <f t="shared" si="651"/>
        <v>21.885552000000001</v>
      </c>
      <c r="Y1531" s="99">
        <f t="shared" si="651"/>
        <v>21.51144</v>
      </c>
      <c r="Z1531" s="99">
        <f t="shared" si="651"/>
        <v>20.576160000000002</v>
      </c>
      <c r="AA1531" s="99">
        <f t="shared" si="651"/>
        <v>18.7056</v>
      </c>
      <c r="AB1531" s="99">
        <f t="shared" si="651"/>
        <v>13.655087999999999</v>
      </c>
      <c r="AC1531" s="43" t="s">
        <v>315</v>
      </c>
      <c r="AD1531" s="90"/>
    </row>
    <row r="1532" spans="1:30">
      <c r="A1532" s="411"/>
      <c r="B1532" s="767"/>
      <c r="C1532" s="54" t="s">
        <v>33</v>
      </c>
      <c r="D1532" s="51"/>
      <c r="E1532" s="52"/>
      <c r="F1532" s="52"/>
      <c r="G1532" s="52"/>
      <c r="H1532" s="52"/>
      <c r="I1532" s="52"/>
      <c r="J1532" s="52"/>
      <c r="K1532" s="52"/>
      <c r="L1532" s="52"/>
      <c r="M1532" s="52"/>
      <c r="N1532" s="52"/>
      <c r="O1532" s="52"/>
      <c r="P1532" s="52"/>
      <c r="Q1532" s="52"/>
      <c r="R1532" s="52"/>
      <c r="S1532" s="52"/>
      <c r="T1532" s="52"/>
      <c r="U1532" s="52"/>
      <c r="V1532" s="52"/>
      <c r="W1532" s="52"/>
      <c r="X1532" s="52"/>
      <c r="Y1532" s="52"/>
      <c r="Z1532" s="52"/>
      <c r="AA1532" s="52"/>
      <c r="AB1532" s="52"/>
      <c r="AC1532" s="43"/>
      <c r="AD1532" s="90"/>
    </row>
    <row r="1533" spans="1:30">
      <c r="A1533" s="411"/>
      <c r="B1533" s="768"/>
      <c r="C1533" s="54" t="s">
        <v>18</v>
      </c>
      <c r="D1533" s="51"/>
      <c r="E1533" s="52"/>
      <c r="F1533" s="52"/>
      <c r="G1533" s="52"/>
      <c r="H1533" s="52"/>
      <c r="I1533" s="52"/>
      <c r="J1533" s="52"/>
      <c r="K1533" s="52"/>
      <c r="L1533" s="52"/>
      <c r="M1533" s="52"/>
      <c r="N1533" s="52"/>
      <c r="O1533" s="52"/>
      <c r="P1533" s="52"/>
      <c r="Q1533" s="52"/>
      <c r="R1533" s="52"/>
      <c r="S1533" s="52"/>
      <c r="T1533" s="52"/>
      <c r="U1533" s="52"/>
      <c r="V1533" s="52"/>
      <c r="W1533" s="52"/>
      <c r="X1533" s="52"/>
      <c r="Y1533" s="52"/>
      <c r="Z1533" s="52"/>
      <c r="AA1533" s="52"/>
      <c r="AB1533" s="52"/>
      <c r="AC1533" s="43"/>
      <c r="AD1533" s="90"/>
    </row>
    <row r="1534" spans="1:30">
      <c r="A1534" s="412"/>
      <c r="B1534" s="330"/>
      <c r="C1534" s="54" t="s">
        <v>293</v>
      </c>
      <c r="D1534" s="55">
        <v>42.44</v>
      </c>
      <c r="E1534" s="53">
        <v>40.36</v>
      </c>
      <c r="F1534" s="53">
        <v>38.199999999999996</v>
      </c>
      <c r="G1534" s="53">
        <v>36.480000000000004</v>
      </c>
      <c r="H1534" s="53">
        <v>38.6</v>
      </c>
      <c r="I1534" s="53">
        <v>44.800000000000004</v>
      </c>
      <c r="J1534" s="53">
        <v>48.120000000000005</v>
      </c>
      <c r="K1534" s="53">
        <v>48.2</v>
      </c>
      <c r="L1534" s="53">
        <v>53</v>
      </c>
      <c r="M1534" s="53">
        <v>54.2</v>
      </c>
      <c r="N1534" s="53">
        <v>52</v>
      </c>
      <c r="O1534" s="53">
        <v>52.400000000000006</v>
      </c>
      <c r="P1534" s="53">
        <v>52.599999999999994</v>
      </c>
      <c r="Q1534" s="53">
        <v>52.599999999999994</v>
      </c>
      <c r="R1534" s="53">
        <v>53</v>
      </c>
      <c r="S1534" s="53">
        <v>58.4</v>
      </c>
      <c r="T1534" s="53">
        <v>64.800000000000011</v>
      </c>
      <c r="U1534" s="53">
        <v>62.199999999999996</v>
      </c>
      <c r="V1534" s="53">
        <v>44.800000000000004</v>
      </c>
      <c r="W1534" s="53">
        <v>65.400000000000006</v>
      </c>
      <c r="X1534" s="53">
        <v>68.400000000000006</v>
      </c>
      <c r="Y1534" s="53">
        <v>62.400000000000006</v>
      </c>
      <c r="Z1534" s="53">
        <v>54.400000000000006</v>
      </c>
      <c r="AA1534" s="53">
        <v>50.06</v>
      </c>
      <c r="AB1534" s="53">
        <v>42.44</v>
      </c>
      <c r="AC1534" s="26" t="s">
        <v>97</v>
      </c>
      <c r="AD1534" s="456"/>
    </row>
    <row r="1535" spans="1:30" ht="12.75" customHeight="1">
      <c r="A1535" s="735" t="s">
        <v>55</v>
      </c>
      <c r="B1535" s="717" t="s">
        <v>165</v>
      </c>
      <c r="C1535" s="54" t="s">
        <v>17</v>
      </c>
      <c r="D1535" s="99">
        <f t="shared" ref="D1535:AB1535" si="652">1.732*D1534*6*0.9</f>
        <v>396.93283200000002</v>
      </c>
      <c r="E1535" s="99">
        <f t="shared" si="652"/>
        <v>377.47900799999996</v>
      </c>
      <c r="F1535" s="99">
        <f t="shared" si="652"/>
        <v>357.27695999999997</v>
      </c>
      <c r="G1535" s="99">
        <f t="shared" si="652"/>
        <v>341.19014400000009</v>
      </c>
      <c r="H1535" s="99">
        <f t="shared" si="652"/>
        <v>361.01808</v>
      </c>
      <c r="I1535" s="99">
        <f t="shared" si="652"/>
        <v>419.00544000000008</v>
      </c>
      <c r="J1535" s="99">
        <f t="shared" si="652"/>
        <v>450.056736</v>
      </c>
      <c r="K1535" s="99">
        <f t="shared" si="652"/>
        <v>450.80496000000005</v>
      </c>
      <c r="L1535" s="99">
        <f t="shared" si="652"/>
        <v>495.69839999999999</v>
      </c>
      <c r="M1535" s="99">
        <f t="shared" si="652"/>
        <v>506.92176000000001</v>
      </c>
      <c r="N1535" s="99">
        <f t="shared" si="652"/>
        <v>486.34560000000005</v>
      </c>
      <c r="O1535" s="99">
        <f t="shared" si="652"/>
        <v>490.08672000000013</v>
      </c>
      <c r="P1535" s="99">
        <f t="shared" si="652"/>
        <v>491.95727999999991</v>
      </c>
      <c r="Q1535" s="99">
        <f t="shared" si="652"/>
        <v>491.95727999999991</v>
      </c>
      <c r="R1535" s="99">
        <f t="shared" si="652"/>
        <v>495.69839999999999</v>
      </c>
      <c r="S1535" s="99">
        <f t="shared" si="652"/>
        <v>546.20352000000003</v>
      </c>
      <c r="T1535" s="99">
        <f t="shared" si="652"/>
        <v>606.06144000000018</v>
      </c>
      <c r="U1535" s="99">
        <f t="shared" si="652"/>
        <v>581.74415999999997</v>
      </c>
      <c r="V1535" s="99">
        <f t="shared" si="652"/>
        <v>419.00544000000008</v>
      </c>
      <c r="W1535" s="99">
        <f t="shared" si="652"/>
        <v>611.67312000000004</v>
      </c>
      <c r="X1535" s="99">
        <f t="shared" si="652"/>
        <v>639.73152000000005</v>
      </c>
      <c r="Y1535" s="99">
        <f t="shared" si="652"/>
        <v>583.61472000000003</v>
      </c>
      <c r="Z1535" s="99">
        <f t="shared" si="652"/>
        <v>508.79232000000007</v>
      </c>
      <c r="AA1535" s="99">
        <f t="shared" si="652"/>
        <v>468.201168</v>
      </c>
      <c r="AB1535" s="99">
        <f t="shared" si="652"/>
        <v>396.93283200000002</v>
      </c>
      <c r="AC1535" s="43" t="s">
        <v>315</v>
      </c>
      <c r="AD1535" s="90"/>
    </row>
    <row r="1536" spans="1:30">
      <c r="A1536" s="735"/>
      <c r="B1536" s="717"/>
      <c r="C1536" s="54" t="s">
        <v>33</v>
      </c>
      <c r="D1536" s="51"/>
      <c r="E1536" s="52"/>
      <c r="F1536" s="52"/>
      <c r="G1536" s="52"/>
      <c r="H1536" s="52"/>
      <c r="I1536" s="52"/>
      <c r="J1536" s="52"/>
      <c r="K1536" s="52"/>
      <c r="L1536" s="52"/>
      <c r="M1536" s="52"/>
      <c r="N1536" s="52"/>
      <c r="O1536" s="52"/>
      <c r="P1536" s="52"/>
      <c r="Q1536" s="52"/>
      <c r="R1536" s="52"/>
      <c r="S1536" s="52"/>
      <c r="T1536" s="52"/>
      <c r="U1536" s="52"/>
      <c r="V1536" s="52"/>
      <c r="W1536" s="52"/>
      <c r="X1536" s="52"/>
      <c r="Y1536" s="52"/>
      <c r="Z1536" s="52"/>
      <c r="AA1536" s="52"/>
      <c r="AB1536" s="52"/>
      <c r="AC1536" s="43"/>
      <c r="AD1536" s="90"/>
    </row>
    <row r="1537" spans="1:30">
      <c r="A1537" s="736"/>
      <c r="B1537" s="733"/>
      <c r="C1537" s="54" t="s">
        <v>18</v>
      </c>
      <c r="D1537" s="51"/>
      <c r="E1537" s="52"/>
      <c r="F1537" s="52"/>
      <c r="G1537" s="52"/>
      <c r="H1537" s="52"/>
      <c r="I1537" s="52"/>
      <c r="J1537" s="52"/>
      <c r="K1537" s="52"/>
      <c r="L1537" s="52"/>
      <c r="M1537" s="52"/>
      <c r="N1537" s="52"/>
      <c r="O1537" s="52"/>
      <c r="P1537" s="52"/>
      <c r="Q1537" s="52"/>
      <c r="R1537" s="52"/>
      <c r="S1537" s="52"/>
      <c r="T1537" s="52"/>
      <c r="U1537" s="52"/>
      <c r="V1537" s="52"/>
      <c r="W1537" s="52"/>
      <c r="X1537" s="52"/>
      <c r="Y1537" s="52"/>
      <c r="Z1537" s="52"/>
      <c r="AA1537" s="52"/>
      <c r="AB1537" s="52"/>
      <c r="AC1537" s="228"/>
      <c r="AD1537" s="90"/>
    </row>
    <row r="1538" spans="1:30">
      <c r="A1538" s="438"/>
      <c r="B1538" s="441"/>
      <c r="C1538" s="54" t="s">
        <v>293</v>
      </c>
      <c r="D1538" s="293">
        <v>10.580000000000002</v>
      </c>
      <c r="E1538" s="293">
        <v>12.120000000000005</v>
      </c>
      <c r="F1538" s="293">
        <v>6.9399999999999977</v>
      </c>
      <c r="G1538" s="293">
        <v>5.6799999999999926</v>
      </c>
      <c r="H1538" s="293">
        <v>1.9999999999999964</v>
      </c>
      <c r="I1538" s="293">
        <v>2.579999999999993</v>
      </c>
      <c r="J1538" s="293">
        <v>4.0800000000000018</v>
      </c>
      <c r="K1538" s="293">
        <v>3.7000000000000064</v>
      </c>
      <c r="L1538" s="293">
        <v>7.480000000000004</v>
      </c>
      <c r="M1538" s="293">
        <v>6.240000000000002</v>
      </c>
      <c r="N1538" s="293">
        <v>6.5799999999999983</v>
      </c>
      <c r="O1538" s="293">
        <v>5.9199999999999875</v>
      </c>
      <c r="P1538" s="293">
        <v>6.1000000000000014</v>
      </c>
      <c r="Q1538" s="293">
        <v>5.4400000000000048</v>
      </c>
      <c r="R1538" s="293">
        <v>4.8599999999999888</v>
      </c>
      <c r="S1538" s="293">
        <v>7.2200000000000095</v>
      </c>
      <c r="T1538" s="293">
        <v>6.0599999999999916</v>
      </c>
      <c r="U1538" s="293">
        <v>9.0799999999999947</v>
      </c>
      <c r="V1538" s="293">
        <v>29.020000000000003</v>
      </c>
      <c r="W1538" s="293">
        <v>8.4400000000000048</v>
      </c>
      <c r="X1538" s="293">
        <v>10.339999999999996</v>
      </c>
      <c r="Y1538" s="293">
        <v>19.759999999999991</v>
      </c>
      <c r="Z1538" s="293">
        <v>17.039999999999992</v>
      </c>
      <c r="AA1538" s="293">
        <v>1.9599999999999973</v>
      </c>
      <c r="AB1538" s="293">
        <v>10.580000000000002</v>
      </c>
      <c r="AC1538" s="43" t="s">
        <v>315</v>
      </c>
      <c r="AD1538" s="90"/>
    </row>
    <row r="1539" spans="1:30">
      <c r="A1539" s="735" t="s">
        <v>23</v>
      </c>
      <c r="B1539" s="717" t="s">
        <v>295</v>
      </c>
      <c r="C1539" s="54" t="s">
        <v>17</v>
      </c>
      <c r="D1539" s="99">
        <f t="shared" ref="D1539:AB1539" si="653">1.732*D1538*6*0.9</f>
        <v>98.952624</v>
      </c>
      <c r="E1539" s="99">
        <f t="shared" si="653"/>
        <v>113.35593600000003</v>
      </c>
      <c r="F1539" s="99">
        <f t="shared" si="653"/>
        <v>64.908431999999991</v>
      </c>
      <c r="G1539" s="99">
        <f t="shared" si="653"/>
        <v>53.123903999999925</v>
      </c>
      <c r="H1539" s="99">
        <f t="shared" si="653"/>
        <v>18.705599999999968</v>
      </c>
      <c r="I1539" s="99">
        <f t="shared" si="653"/>
        <v>24.130223999999934</v>
      </c>
      <c r="J1539" s="99">
        <f t="shared" si="653"/>
        <v>38.159424000000023</v>
      </c>
      <c r="K1539" s="99">
        <f t="shared" si="653"/>
        <v>34.605360000000061</v>
      </c>
      <c r="L1539" s="99">
        <f t="shared" si="653"/>
        <v>69.958944000000031</v>
      </c>
      <c r="M1539" s="99">
        <f t="shared" si="653"/>
        <v>58.361472000000013</v>
      </c>
      <c r="N1539" s="99">
        <f t="shared" si="653"/>
        <v>61.541423999999992</v>
      </c>
      <c r="O1539" s="99">
        <f t="shared" si="653"/>
        <v>55.368575999999884</v>
      </c>
      <c r="P1539" s="99">
        <f t="shared" si="653"/>
        <v>57.052080000000011</v>
      </c>
      <c r="Q1539" s="99">
        <f t="shared" si="653"/>
        <v>50.879232000000044</v>
      </c>
      <c r="R1539" s="99">
        <f t="shared" si="653"/>
        <v>45.454607999999894</v>
      </c>
      <c r="S1539" s="99">
        <f t="shared" si="653"/>
        <v>67.527216000000095</v>
      </c>
      <c r="T1539" s="99">
        <f t="shared" si="653"/>
        <v>56.677967999999929</v>
      </c>
      <c r="U1539" s="99">
        <f t="shared" si="653"/>
        <v>84.92342399999994</v>
      </c>
      <c r="V1539" s="99">
        <f t="shared" si="653"/>
        <v>271.41825600000004</v>
      </c>
      <c r="W1539" s="99">
        <f t="shared" si="653"/>
        <v>78.93763200000005</v>
      </c>
      <c r="X1539" s="99">
        <f t="shared" si="653"/>
        <v>96.707951999999963</v>
      </c>
      <c r="Y1539" s="99">
        <f t="shared" si="653"/>
        <v>184.81132799999995</v>
      </c>
      <c r="Z1539" s="99">
        <f t="shared" si="653"/>
        <v>159.37171199999995</v>
      </c>
      <c r="AA1539" s="99">
        <f t="shared" si="653"/>
        <v>18.331487999999972</v>
      </c>
      <c r="AB1539" s="99">
        <f t="shared" si="653"/>
        <v>98.952624</v>
      </c>
      <c r="AC1539" s="43" t="s">
        <v>315</v>
      </c>
      <c r="AD1539" s="90"/>
    </row>
    <row r="1540" spans="1:30">
      <c r="A1540" s="735"/>
      <c r="B1540" s="717"/>
      <c r="C1540" s="54" t="s">
        <v>33</v>
      </c>
      <c r="D1540" s="51"/>
      <c r="E1540" s="52"/>
      <c r="F1540" s="52"/>
      <c r="G1540" s="52"/>
      <c r="H1540" s="52"/>
      <c r="I1540" s="52"/>
      <c r="J1540" s="52"/>
      <c r="K1540" s="52"/>
      <c r="L1540" s="52"/>
      <c r="M1540" s="52"/>
      <c r="N1540" s="52"/>
      <c r="O1540" s="52"/>
      <c r="P1540" s="52"/>
      <c r="Q1540" s="52"/>
      <c r="R1540" s="52"/>
      <c r="S1540" s="52"/>
      <c r="T1540" s="52"/>
      <c r="U1540" s="52"/>
      <c r="V1540" s="52"/>
      <c r="W1540" s="52"/>
      <c r="X1540" s="52"/>
      <c r="Y1540" s="52"/>
      <c r="Z1540" s="52"/>
      <c r="AA1540" s="52"/>
      <c r="AB1540" s="52"/>
      <c r="AC1540" s="43"/>
      <c r="AD1540" s="90"/>
    </row>
    <row r="1541" spans="1:30">
      <c r="A1541" s="736"/>
      <c r="B1541" s="733"/>
      <c r="C1541" s="54" t="s">
        <v>18</v>
      </c>
      <c r="D1541" s="51"/>
      <c r="E1541" s="52"/>
      <c r="F1541" s="52"/>
      <c r="G1541" s="52"/>
      <c r="H1541" s="52"/>
      <c r="I1541" s="52"/>
      <c r="J1541" s="52"/>
      <c r="K1541" s="52"/>
      <c r="L1541" s="52"/>
      <c r="M1541" s="52"/>
      <c r="N1541" s="52"/>
      <c r="O1541" s="52"/>
      <c r="P1541" s="52"/>
      <c r="Q1541" s="52"/>
      <c r="R1541" s="52"/>
      <c r="S1541" s="52"/>
      <c r="T1541" s="52"/>
      <c r="U1541" s="52"/>
      <c r="V1541" s="52"/>
      <c r="W1541" s="52"/>
      <c r="X1541" s="52"/>
      <c r="Y1541" s="52"/>
      <c r="Z1541" s="52"/>
      <c r="AA1541" s="52"/>
      <c r="AB1541" s="52"/>
      <c r="AC1541" s="43"/>
      <c r="AD1541" s="90"/>
    </row>
    <row r="1542" spans="1:30">
      <c r="A1542" s="438"/>
      <c r="B1542" s="441"/>
      <c r="C1542" s="54" t="s">
        <v>293</v>
      </c>
      <c r="D1542" s="55">
        <v>1.1200000000000001</v>
      </c>
      <c r="E1542" s="53">
        <v>1.08</v>
      </c>
      <c r="F1542" s="53">
        <v>1.04</v>
      </c>
      <c r="G1542" s="53">
        <v>1</v>
      </c>
      <c r="H1542" s="53">
        <v>1.2</v>
      </c>
      <c r="I1542" s="53">
        <v>2.88</v>
      </c>
      <c r="J1542" s="53">
        <v>3.52</v>
      </c>
      <c r="K1542" s="53">
        <v>3.56</v>
      </c>
      <c r="L1542" s="53">
        <v>3.64</v>
      </c>
      <c r="M1542" s="53">
        <v>4.04</v>
      </c>
      <c r="N1542" s="53">
        <v>4</v>
      </c>
      <c r="O1542" s="53">
        <v>4</v>
      </c>
      <c r="P1542" s="53">
        <v>4.04</v>
      </c>
      <c r="Q1542" s="53">
        <v>4.04</v>
      </c>
      <c r="R1542" s="53">
        <v>4.2</v>
      </c>
      <c r="S1542" s="53">
        <v>3.48</v>
      </c>
      <c r="T1542" s="53">
        <v>2.8</v>
      </c>
      <c r="U1542" s="53">
        <v>2.68</v>
      </c>
      <c r="V1542" s="53">
        <v>2.08</v>
      </c>
      <c r="W1542" s="53">
        <v>1.56</v>
      </c>
      <c r="X1542" s="53">
        <v>1.52</v>
      </c>
      <c r="Y1542" s="53">
        <v>1.44</v>
      </c>
      <c r="Z1542" s="53">
        <v>1.36</v>
      </c>
      <c r="AA1542" s="53">
        <v>1.28</v>
      </c>
      <c r="AB1542" s="53">
        <v>1.1200000000000001</v>
      </c>
      <c r="AC1542" s="26" t="s">
        <v>97</v>
      </c>
      <c r="AD1542" s="456"/>
    </row>
    <row r="1543" spans="1:30">
      <c r="A1543" s="735" t="s">
        <v>25</v>
      </c>
      <c r="B1543" s="717" t="s">
        <v>295</v>
      </c>
      <c r="C1543" s="54" t="s">
        <v>17</v>
      </c>
      <c r="D1543" s="99">
        <f t="shared" ref="D1543:AB1543" si="654">1.732*D1542*6*0.9</f>
        <v>10.475136000000001</v>
      </c>
      <c r="E1543" s="99">
        <f t="shared" si="654"/>
        <v>10.101024000000001</v>
      </c>
      <c r="F1543" s="99">
        <f t="shared" si="654"/>
        <v>9.7269120000000004</v>
      </c>
      <c r="G1543" s="99">
        <f t="shared" si="654"/>
        <v>9.3528000000000002</v>
      </c>
      <c r="H1543" s="99">
        <f t="shared" si="654"/>
        <v>11.223359999999998</v>
      </c>
      <c r="I1543" s="99">
        <f t="shared" si="654"/>
        <v>26.936063999999998</v>
      </c>
      <c r="J1543" s="99">
        <f t="shared" si="654"/>
        <v>32.921855999999998</v>
      </c>
      <c r="K1543" s="99">
        <f t="shared" si="654"/>
        <v>33.295968000000002</v>
      </c>
      <c r="L1543" s="99">
        <f t="shared" si="654"/>
        <v>34.044192000000002</v>
      </c>
      <c r="M1543" s="99">
        <f t="shared" si="654"/>
        <v>37.785311999999998</v>
      </c>
      <c r="N1543" s="99">
        <f t="shared" si="654"/>
        <v>37.411200000000001</v>
      </c>
      <c r="O1543" s="99">
        <f t="shared" si="654"/>
        <v>37.411200000000001</v>
      </c>
      <c r="P1543" s="99">
        <f t="shared" si="654"/>
        <v>37.785311999999998</v>
      </c>
      <c r="Q1543" s="99">
        <f t="shared" si="654"/>
        <v>37.785311999999998</v>
      </c>
      <c r="R1543" s="99">
        <f t="shared" si="654"/>
        <v>39.281759999999998</v>
      </c>
      <c r="S1543" s="99">
        <f t="shared" si="654"/>
        <v>32.547743999999994</v>
      </c>
      <c r="T1543" s="99">
        <f t="shared" si="654"/>
        <v>26.187840000000001</v>
      </c>
      <c r="U1543" s="99">
        <f t="shared" si="654"/>
        <v>25.065504000000001</v>
      </c>
      <c r="V1543" s="99">
        <f t="shared" si="654"/>
        <v>19.453824000000001</v>
      </c>
      <c r="W1543" s="99">
        <f t="shared" si="654"/>
        <v>14.590368</v>
      </c>
      <c r="X1543" s="99">
        <f t="shared" si="654"/>
        <v>14.216256</v>
      </c>
      <c r="Y1543" s="99">
        <f t="shared" si="654"/>
        <v>13.468031999999999</v>
      </c>
      <c r="Z1543" s="99">
        <f t="shared" si="654"/>
        <v>12.719808000000002</v>
      </c>
      <c r="AA1543" s="99">
        <f t="shared" si="654"/>
        <v>11.971583999999998</v>
      </c>
      <c r="AB1543" s="99">
        <f t="shared" si="654"/>
        <v>10.475136000000001</v>
      </c>
      <c r="AC1543" s="43" t="s">
        <v>315</v>
      </c>
      <c r="AD1543" s="90"/>
    </row>
    <row r="1544" spans="1:30">
      <c r="A1544" s="735"/>
      <c r="B1544" s="717"/>
      <c r="C1544" s="54" t="s">
        <v>33</v>
      </c>
      <c r="D1544" s="51"/>
      <c r="E1544" s="52"/>
      <c r="F1544" s="52"/>
      <c r="G1544" s="52"/>
      <c r="H1544" s="52"/>
      <c r="I1544" s="52"/>
      <c r="J1544" s="52"/>
      <c r="K1544" s="52"/>
      <c r="L1544" s="52"/>
      <c r="M1544" s="52"/>
      <c r="N1544" s="52"/>
      <c r="O1544" s="52"/>
      <c r="P1544" s="52"/>
      <c r="Q1544" s="52"/>
      <c r="R1544" s="52"/>
      <c r="S1544" s="52"/>
      <c r="T1544" s="52"/>
      <c r="U1544" s="52"/>
      <c r="V1544" s="52"/>
      <c r="W1544" s="52"/>
      <c r="X1544" s="52"/>
      <c r="Y1544" s="52"/>
      <c r="Z1544" s="52"/>
      <c r="AA1544" s="52"/>
      <c r="AB1544" s="52"/>
      <c r="AC1544" s="43"/>
      <c r="AD1544" s="90"/>
    </row>
    <row r="1545" spans="1:30">
      <c r="A1545" s="736"/>
      <c r="B1545" s="733"/>
      <c r="C1545" s="54" t="s">
        <v>18</v>
      </c>
      <c r="D1545" s="51"/>
      <c r="E1545" s="52"/>
      <c r="F1545" s="52"/>
      <c r="G1545" s="52"/>
      <c r="H1545" s="52"/>
      <c r="I1545" s="52"/>
      <c r="J1545" s="52"/>
      <c r="K1545" s="52"/>
      <c r="L1545" s="52"/>
      <c r="M1545" s="52"/>
      <c r="N1545" s="52"/>
      <c r="O1545" s="52"/>
      <c r="P1545" s="52"/>
      <c r="Q1545" s="52"/>
      <c r="R1545" s="52"/>
      <c r="S1545" s="52"/>
      <c r="T1545" s="52"/>
      <c r="U1545" s="52"/>
      <c r="V1545" s="52"/>
      <c r="W1545" s="52"/>
      <c r="X1545" s="52"/>
      <c r="Y1545" s="52"/>
      <c r="Z1545" s="52"/>
      <c r="AA1545" s="52"/>
      <c r="AB1545" s="52"/>
      <c r="AC1545" s="228"/>
      <c r="AD1545" s="90"/>
    </row>
    <row r="1546" spans="1:30">
      <c r="A1546" s="438"/>
      <c r="B1546" s="441"/>
      <c r="C1546" s="54" t="s">
        <v>293</v>
      </c>
      <c r="D1546" s="55">
        <v>11</v>
      </c>
      <c r="E1546" s="53">
        <v>11</v>
      </c>
      <c r="F1546" s="53">
        <v>11</v>
      </c>
      <c r="G1546" s="53">
        <v>11.5</v>
      </c>
      <c r="H1546" s="53">
        <v>13</v>
      </c>
      <c r="I1546" s="53">
        <v>15.9</v>
      </c>
      <c r="J1546" s="53">
        <v>17.100000000000001</v>
      </c>
      <c r="K1546" s="53">
        <v>17</v>
      </c>
      <c r="L1546" s="53">
        <v>19</v>
      </c>
      <c r="M1546" s="53">
        <v>18</v>
      </c>
      <c r="N1546" s="53">
        <v>18</v>
      </c>
      <c r="O1546" s="53">
        <v>17</v>
      </c>
      <c r="P1546" s="53">
        <v>16</v>
      </c>
      <c r="Q1546" s="53">
        <v>16</v>
      </c>
      <c r="R1546" s="53">
        <v>16</v>
      </c>
      <c r="S1546" s="53">
        <v>16</v>
      </c>
      <c r="T1546" s="53">
        <v>18.600000000000001</v>
      </c>
      <c r="U1546" s="53">
        <v>20.8</v>
      </c>
      <c r="V1546" s="53">
        <v>23.4</v>
      </c>
      <c r="W1546" s="53">
        <v>24</v>
      </c>
      <c r="X1546" s="53">
        <v>21.2</v>
      </c>
      <c r="Y1546" s="53">
        <v>17</v>
      </c>
      <c r="Z1546" s="53">
        <v>16</v>
      </c>
      <c r="AA1546" s="53">
        <v>15.7</v>
      </c>
      <c r="AB1546" s="53">
        <v>11</v>
      </c>
      <c r="AC1546" s="43" t="s">
        <v>315</v>
      </c>
      <c r="AD1546" s="456"/>
    </row>
    <row r="1547" spans="1:30">
      <c r="A1547" s="735" t="s">
        <v>38</v>
      </c>
      <c r="B1547" s="717" t="s">
        <v>296</v>
      </c>
      <c r="C1547" s="54" t="s">
        <v>17</v>
      </c>
      <c r="D1547" s="99">
        <f t="shared" ref="D1547:AB1547" si="655">1.732*D1546*6*0.9</f>
        <v>102.88079999999999</v>
      </c>
      <c r="E1547" s="99">
        <f t="shared" si="655"/>
        <v>102.88079999999999</v>
      </c>
      <c r="F1547" s="99">
        <f t="shared" si="655"/>
        <v>102.88079999999999</v>
      </c>
      <c r="G1547" s="99">
        <f t="shared" si="655"/>
        <v>107.55719999999999</v>
      </c>
      <c r="H1547" s="99">
        <f t="shared" si="655"/>
        <v>121.58640000000001</v>
      </c>
      <c r="I1547" s="99">
        <f t="shared" si="655"/>
        <v>148.70952</v>
      </c>
      <c r="J1547" s="99">
        <f t="shared" si="655"/>
        <v>159.93288000000001</v>
      </c>
      <c r="K1547" s="99">
        <f t="shared" si="655"/>
        <v>158.99760000000001</v>
      </c>
      <c r="L1547" s="99">
        <f t="shared" si="655"/>
        <v>177.70320000000001</v>
      </c>
      <c r="M1547" s="99">
        <f t="shared" si="655"/>
        <v>168.35039999999998</v>
      </c>
      <c r="N1547" s="99">
        <f t="shared" si="655"/>
        <v>168.35039999999998</v>
      </c>
      <c r="O1547" s="99">
        <f t="shared" si="655"/>
        <v>158.99760000000001</v>
      </c>
      <c r="P1547" s="99">
        <f t="shared" si="655"/>
        <v>149.6448</v>
      </c>
      <c r="Q1547" s="99">
        <f t="shared" si="655"/>
        <v>149.6448</v>
      </c>
      <c r="R1547" s="99">
        <f t="shared" si="655"/>
        <v>149.6448</v>
      </c>
      <c r="S1547" s="99">
        <f t="shared" si="655"/>
        <v>149.6448</v>
      </c>
      <c r="T1547" s="99">
        <f t="shared" si="655"/>
        <v>173.96208000000001</v>
      </c>
      <c r="U1547" s="99">
        <f t="shared" si="655"/>
        <v>194.53824000000003</v>
      </c>
      <c r="V1547" s="99">
        <f t="shared" si="655"/>
        <v>218.85552000000001</v>
      </c>
      <c r="W1547" s="99">
        <f t="shared" si="655"/>
        <v>224.46719999999999</v>
      </c>
      <c r="X1547" s="99">
        <f t="shared" si="655"/>
        <v>198.27935999999997</v>
      </c>
      <c r="Y1547" s="99">
        <f t="shared" si="655"/>
        <v>158.99760000000001</v>
      </c>
      <c r="Z1547" s="99">
        <f t="shared" si="655"/>
        <v>149.6448</v>
      </c>
      <c r="AA1547" s="99">
        <f t="shared" si="655"/>
        <v>146.83896000000001</v>
      </c>
      <c r="AB1547" s="99">
        <f t="shared" si="655"/>
        <v>102.88079999999999</v>
      </c>
      <c r="AC1547" s="43" t="s">
        <v>315</v>
      </c>
      <c r="AD1547" s="90"/>
    </row>
    <row r="1548" spans="1:30">
      <c r="A1548" s="735"/>
      <c r="B1548" s="717"/>
      <c r="C1548" s="54" t="s">
        <v>33</v>
      </c>
      <c r="D1548" s="51"/>
      <c r="E1548" s="52"/>
      <c r="F1548" s="52"/>
      <c r="G1548" s="52"/>
      <c r="H1548" s="52"/>
      <c r="I1548" s="52"/>
      <c r="J1548" s="52"/>
      <c r="K1548" s="52"/>
      <c r="L1548" s="52"/>
      <c r="M1548" s="52"/>
      <c r="N1548" s="52"/>
      <c r="O1548" s="52"/>
      <c r="P1548" s="52"/>
      <c r="Q1548" s="52"/>
      <c r="R1548" s="52"/>
      <c r="S1548" s="52"/>
      <c r="T1548" s="52"/>
      <c r="U1548" s="52"/>
      <c r="V1548" s="52"/>
      <c r="W1548" s="52"/>
      <c r="X1548" s="52"/>
      <c r="Y1548" s="52"/>
      <c r="Z1548" s="52"/>
      <c r="AA1548" s="52"/>
      <c r="AB1548" s="52"/>
      <c r="AC1548" s="228"/>
      <c r="AD1548" s="90"/>
    </row>
    <row r="1549" spans="1:30">
      <c r="A1549" s="736"/>
      <c r="B1549" s="733"/>
      <c r="C1549" s="54" t="s">
        <v>18</v>
      </c>
      <c r="D1549" s="51"/>
      <c r="E1549" s="52"/>
      <c r="F1549" s="52"/>
      <c r="G1549" s="52"/>
      <c r="H1549" s="52"/>
      <c r="I1549" s="52"/>
      <c r="J1549" s="52"/>
      <c r="K1549" s="52"/>
      <c r="L1549" s="52"/>
      <c r="M1549" s="52"/>
      <c r="N1549" s="52"/>
      <c r="O1549" s="52"/>
      <c r="P1549" s="52"/>
      <c r="Q1549" s="52"/>
      <c r="R1549" s="52"/>
      <c r="S1549" s="52"/>
      <c r="T1549" s="52"/>
      <c r="U1549" s="52"/>
      <c r="V1549" s="52"/>
      <c r="W1549" s="52"/>
      <c r="X1549" s="52"/>
      <c r="Y1549" s="52"/>
      <c r="Z1549" s="52"/>
      <c r="AA1549" s="52"/>
      <c r="AB1549" s="52"/>
      <c r="AC1549" s="228"/>
      <c r="AD1549" s="90"/>
    </row>
    <row r="1550" spans="1:30">
      <c r="A1550" s="438"/>
      <c r="B1550" s="369"/>
      <c r="C1550" s="54" t="s">
        <v>293</v>
      </c>
      <c r="D1550" s="55">
        <v>10</v>
      </c>
      <c r="E1550" s="53">
        <v>10</v>
      </c>
      <c r="F1550" s="53">
        <v>10</v>
      </c>
      <c r="G1550" s="53">
        <v>10</v>
      </c>
      <c r="H1550" s="53">
        <v>13</v>
      </c>
      <c r="I1550" s="53">
        <v>16</v>
      </c>
      <c r="J1550" s="53">
        <v>17.5</v>
      </c>
      <c r="K1550" s="53">
        <v>18</v>
      </c>
      <c r="L1550" s="53">
        <v>18</v>
      </c>
      <c r="M1550" s="53">
        <v>19</v>
      </c>
      <c r="N1550" s="53">
        <v>18</v>
      </c>
      <c r="O1550" s="53">
        <v>17</v>
      </c>
      <c r="P1550" s="53">
        <v>17</v>
      </c>
      <c r="Q1550" s="53">
        <v>17</v>
      </c>
      <c r="R1550" s="53">
        <v>17</v>
      </c>
      <c r="S1550" s="53">
        <v>17</v>
      </c>
      <c r="T1550" s="53">
        <v>18</v>
      </c>
      <c r="U1550" s="53">
        <v>20</v>
      </c>
      <c r="V1550" s="53">
        <v>21</v>
      </c>
      <c r="W1550" s="53">
        <v>22.6</v>
      </c>
      <c r="X1550" s="53">
        <v>22.6</v>
      </c>
      <c r="Y1550" s="53">
        <v>20.7</v>
      </c>
      <c r="Z1550" s="53">
        <v>19</v>
      </c>
      <c r="AA1550" s="53">
        <v>16</v>
      </c>
      <c r="AB1550" s="53">
        <v>10</v>
      </c>
      <c r="AC1550" s="26" t="s">
        <v>315</v>
      </c>
      <c r="AD1550" s="456"/>
    </row>
    <row r="1551" spans="1:30">
      <c r="A1551" s="439" t="s">
        <v>27</v>
      </c>
      <c r="B1551" s="452" t="s">
        <v>296</v>
      </c>
      <c r="C1551" s="54" t="s">
        <v>17</v>
      </c>
      <c r="D1551" s="99">
        <f t="shared" ref="D1551:AB1551" si="656">1.732*D1550*6*0.9</f>
        <v>93.528000000000006</v>
      </c>
      <c r="E1551" s="99">
        <f t="shared" si="656"/>
        <v>93.528000000000006</v>
      </c>
      <c r="F1551" s="99">
        <f t="shared" si="656"/>
        <v>93.528000000000006</v>
      </c>
      <c r="G1551" s="99">
        <f t="shared" si="656"/>
        <v>93.528000000000006</v>
      </c>
      <c r="H1551" s="99">
        <f t="shared" si="656"/>
        <v>121.58640000000001</v>
      </c>
      <c r="I1551" s="99">
        <f t="shared" si="656"/>
        <v>149.6448</v>
      </c>
      <c r="J1551" s="99">
        <f t="shared" si="656"/>
        <v>163.67399999999998</v>
      </c>
      <c r="K1551" s="99">
        <f t="shared" si="656"/>
        <v>168.35039999999998</v>
      </c>
      <c r="L1551" s="99">
        <f t="shared" si="656"/>
        <v>168.35039999999998</v>
      </c>
      <c r="M1551" s="99">
        <f t="shared" si="656"/>
        <v>177.70320000000001</v>
      </c>
      <c r="N1551" s="99">
        <f t="shared" si="656"/>
        <v>168.35039999999998</v>
      </c>
      <c r="O1551" s="99">
        <f t="shared" si="656"/>
        <v>158.99760000000001</v>
      </c>
      <c r="P1551" s="99">
        <f t="shared" si="656"/>
        <v>158.99760000000001</v>
      </c>
      <c r="Q1551" s="99">
        <f t="shared" si="656"/>
        <v>158.99760000000001</v>
      </c>
      <c r="R1551" s="99">
        <f t="shared" si="656"/>
        <v>158.99760000000001</v>
      </c>
      <c r="S1551" s="99">
        <f t="shared" si="656"/>
        <v>158.99760000000001</v>
      </c>
      <c r="T1551" s="99">
        <f t="shared" si="656"/>
        <v>168.35039999999998</v>
      </c>
      <c r="U1551" s="99">
        <f t="shared" si="656"/>
        <v>187.05600000000001</v>
      </c>
      <c r="V1551" s="99">
        <f t="shared" si="656"/>
        <v>196.40880000000001</v>
      </c>
      <c r="W1551" s="99">
        <f t="shared" si="656"/>
        <v>211.37327999999999</v>
      </c>
      <c r="X1551" s="99">
        <f t="shared" si="656"/>
        <v>211.37327999999999</v>
      </c>
      <c r="Y1551" s="99">
        <f t="shared" si="656"/>
        <v>193.60296</v>
      </c>
      <c r="Z1551" s="99">
        <f t="shared" si="656"/>
        <v>177.70320000000001</v>
      </c>
      <c r="AA1551" s="99">
        <f t="shared" si="656"/>
        <v>149.6448</v>
      </c>
      <c r="AB1551" s="99">
        <f t="shared" si="656"/>
        <v>93.528000000000006</v>
      </c>
      <c r="AC1551" s="43" t="s">
        <v>315</v>
      </c>
      <c r="AD1551" s="90"/>
    </row>
    <row r="1552" spans="1:30">
      <c r="A1552" s="439"/>
      <c r="B1552" s="452"/>
      <c r="C1552" s="54" t="s">
        <v>33</v>
      </c>
      <c r="D1552" s="51"/>
      <c r="E1552" s="52"/>
      <c r="F1552" s="52"/>
      <c r="G1552" s="52"/>
      <c r="H1552" s="52"/>
      <c r="I1552" s="52"/>
      <c r="J1552" s="52"/>
      <c r="K1552" s="52"/>
      <c r="L1552" s="52"/>
      <c r="M1552" s="52"/>
      <c r="N1552" s="52"/>
      <c r="O1552" s="52"/>
      <c r="P1552" s="52"/>
      <c r="Q1552" s="52"/>
      <c r="R1552" s="52"/>
      <c r="S1552" s="52"/>
      <c r="T1552" s="52"/>
      <c r="U1552" s="52"/>
      <c r="V1552" s="52"/>
      <c r="W1552" s="52"/>
      <c r="X1552" s="52"/>
      <c r="Y1552" s="52"/>
      <c r="Z1552" s="52"/>
      <c r="AA1552" s="52"/>
      <c r="AB1552" s="52"/>
      <c r="AC1552" s="228"/>
      <c r="AD1552" s="90"/>
    </row>
    <row r="1553" spans="1:30">
      <c r="A1553" s="440"/>
      <c r="B1553" s="370"/>
      <c r="C1553" s="54" t="s">
        <v>18</v>
      </c>
      <c r="D1553" s="51"/>
      <c r="E1553" s="52"/>
      <c r="F1553" s="52"/>
      <c r="G1553" s="52"/>
      <c r="H1553" s="52"/>
      <c r="I1553" s="52"/>
      <c r="J1553" s="52"/>
      <c r="K1553" s="52"/>
      <c r="L1553" s="52"/>
      <c r="M1553" s="52"/>
      <c r="N1553" s="52"/>
      <c r="O1553" s="52"/>
      <c r="P1553" s="52"/>
      <c r="Q1553" s="52"/>
      <c r="R1553" s="52"/>
      <c r="S1553" s="52"/>
      <c r="T1553" s="52"/>
      <c r="U1553" s="52"/>
      <c r="V1553" s="52"/>
      <c r="W1553" s="52"/>
      <c r="X1553" s="52"/>
      <c r="Y1553" s="52"/>
      <c r="Z1553" s="52"/>
      <c r="AA1553" s="52"/>
      <c r="AB1553" s="52"/>
      <c r="AC1553" s="228"/>
      <c r="AD1553" s="90"/>
    </row>
    <row r="1554" spans="1:30">
      <c r="A1554" s="438"/>
      <c r="B1554" s="441"/>
      <c r="C1554" s="322" t="s">
        <v>293</v>
      </c>
      <c r="D1554" s="55">
        <f>D1550+D1546+D1542+D1538+D1534+D1530</f>
        <v>76.599999999999994</v>
      </c>
      <c r="E1554" s="55">
        <f>E1550+E1546+E1542+E1538+E1534+E1530</f>
        <v>76</v>
      </c>
      <c r="F1554" s="55">
        <f t="shared" ref="F1554:AB1554" si="657">F1550+F1546+F1542+F1538+F1534+F1530</f>
        <v>68.8</v>
      </c>
      <c r="G1554" s="55">
        <f t="shared" si="657"/>
        <v>66.399999999999991</v>
      </c>
      <c r="H1554" s="55">
        <f t="shared" si="657"/>
        <v>69.599999999999994</v>
      </c>
      <c r="I1554" s="55">
        <f t="shared" si="657"/>
        <v>84</v>
      </c>
      <c r="J1554" s="55">
        <f t="shared" si="657"/>
        <v>92.240000000000009</v>
      </c>
      <c r="K1554" s="55">
        <f t="shared" si="657"/>
        <v>92.4</v>
      </c>
      <c r="L1554" s="55">
        <f t="shared" si="657"/>
        <v>103.04</v>
      </c>
      <c r="M1554" s="55">
        <f t="shared" si="657"/>
        <v>103.48</v>
      </c>
      <c r="N1554" s="55">
        <f>N1550+N1546+N1542+N1538+N1534+N1530</f>
        <v>100.39999999999999</v>
      </c>
      <c r="O1554" s="55">
        <f>O1550+O1546+O1542+O1538+O1534+O1530</f>
        <v>98</v>
      </c>
      <c r="P1554" s="55">
        <f t="shared" si="657"/>
        <v>97.6</v>
      </c>
      <c r="Q1554" s="55">
        <f t="shared" si="657"/>
        <v>97.2</v>
      </c>
      <c r="R1554" s="55">
        <f t="shared" si="657"/>
        <v>97.6</v>
      </c>
      <c r="S1554" s="55">
        <f t="shared" si="657"/>
        <v>104.8</v>
      </c>
      <c r="T1554" s="55">
        <f t="shared" si="657"/>
        <v>113.2</v>
      </c>
      <c r="U1554" s="55">
        <f t="shared" si="657"/>
        <v>117.6</v>
      </c>
      <c r="V1554" s="55">
        <f>V1550+V1546+V1542+V1538+V1534+V1530</f>
        <v>123.20000000000002</v>
      </c>
      <c r="W1554" s="55">
        <f t="shared" si="657"/>
        <v>124.80000000000001</v>
      </c>
      <c r="X1554" s="55">
        <f>X1550+X1546+X1542+X1538+X1534+X1530</f>
        <v>126.4</v>
      </c>
      <c r="Y1554" s="55">
        <f t="shared" si="657"/>
        <v>123.6</v>
      </c>
      <c r="Z1554" s="55">
        <f t="shared" si="657"/>
        <v>110</v>
      </c>
      <c r="AA1554" s="55">
        <f t="shared" si="657"/>
        <v>87</v>
      </c>
      <c r="AB1554" s="55">
        <f t="shared" si="657"/>
        <v>76.599999999999994</v>
      </c>
      <c r="AC1554" s="26" t="s">
        <v>315</v>
      </c>
      <c r="AD1554" s="456"/>
    </row>
    <row r="1555" spans="1:30">
      <c r="A1555" s="735" t="s">
        <v>36</v>
      </c>
      <c r="B1555" s="717" t="s">
        <v>53</v>
      </c>
      <c r="C1555" s="322" t="s">
        <v>17</v>
      </c>
      <c r="D1555" s="48">
        <f>D1551+D1547+D1543+D1539+D1535+D1531</f>
        <v>716.4244799999999</v>
      </c>
      <c r="E1555" s="48">
        <f t="shared" ref="E1555:AB1555" si="658">E1551+E1547+E1543+E1539+E1535+E1531</f>
        <v>710.81279999999992</v>
      </c>
      <c r="F1555" s="48">
        <f t="shared" si="658"/>
        <v>643.47263999999984</v>
      </c>
      <c r="G1555" s="48">
        <f t="shared" si="658"/>
        <v>621.02592000000004</v>
      </c>
      <c r="H1555" s="48">
        <f t="shared" si="658"/>
        <v>650.95488</v>
      </c>
      <c r="I1555" s="48">
        <f t="shared" si="658"/>
        <v>785.63520000000005</v>
      </c>
      <c r="J1555" s="48">
        <f t="shared" si="658"/>
        <v>862.70227199999988</v>
      </c>
      <c r="K1555" s="48">
        <f t="shared" si="658"/>
        <v>864.19872000000009</v>
      </c>
      <c r="L1555" s="48">
        <f t="shared" si="658"/>
        <v>963.71251199999995</v>
      </c>
      <c r="M1555" s="48">
        <f t="shared" si="658"/>
        <v>967.82774399999994</v>
      </c>
      <c r="N1555" s="48">
        <f t="shared" si="658"/>
        <v>939.02112</v>
      </c>
      <c r="O1555" s="48">
        <f t="shared" si="658"/>
        <v>916.57440000000008</v>
      </c>
      <c r="P1555" s="48">
        <f t="shared" si="658"/>
        <v>912.83327999999995</v>
      </c>
      <c r="Q1555" s="48">
        <f t="shared" si="658"/>
        <v>909.09216000000004</v>
      </c>
      <c r="R1555" s="48">
        <f t="shared" si="658"/>
        <v>912.83327999999995</v>
      </c>
      <c r="S1555" s="48">
        <f t="shared" si="658"/>
        <v>980.17344000000014</v>
      </c>
      <c r="T1555" s="48">
        <f t="shared" si="658"/>
        <v>1058.73696</v>
      </c>
      <c r="U1555" s="48">
        <f t="shared" si="658"/>
        <v>1099.8892799999999</v>
      </c>
      <c r="V1555" s="48">
        <f t="shared" si="658"/>
        <v>1152.2649600000002</v>
      </c>
      <c r="W1555" s="48">
        <f t="shared" si="658"/>
        <v>1167.2294400000001</v>
      </c>
      <c r="X1555" s="48">
        <f t="shared" si="658"/>
        <v>1182.1939199999999</v>
      </c>
      <c r="Y1555" s="48">
        <f t="shared" si="658"/>
        <v>1156.0060799999999</v>
      </c>
      <c r="Z1555" s="48">
        <f t="shared" si="658"/>
        <v>1028.808</v>
      </c>
      <c r="AA1555" s="48">
        <f t="shared" si="658"/>
        <v>813.69360000000006</v>
      </c>
      <c r="AB1555" s="48">
        <f t="shared" si="658"/>
        <v>716.4244799999999</v>
      </c>
      <c r="AC1555" s="43" t="s">
        <v>315</v>
      </c>
      <c r="AD1555" s="90"/>
    </row>
    <row r="1556" spans="1:30">
      <c r="A1556" s="735"/>
      <c r="B1556" s="717"/>
      <c r="C1556" s="322" t="s">
        <v>33</v>
      </c>
      <c r="D1556" s="51"/>
      <c r="E1556" s="52"/>
      <c r="F1556" s="52"/>
      <c r="G1556" s="52"/>
      <c r="H1556" s="52"/>
      <c r="I1556" s="52"/>
      <c r="J1556" s="52"/>
      <c r="K1556" s="52"/>
      <c r="L1556" s="52"/>
      <c r="M1556" s="52"/>
      <c r="N1556" s="52"/>
      <c r="O1556" s="52"/>
      <c r="P1556" s="52"/>
      <c r="Q1556" s="52"/>
      <c r="R1556" s="52"/>
      <c r="S1556" s="52"/>
      <c r="T1556" s="52"/>
      <c r="U1556" s="52"/>
      <c r="V1556" s="52"/>
      <c r="W1556" s="52"/>
      <c r="X1556" s="52"/>
      <c r="Y1556" s="52"/>
      <c r="Z1556" s="52"/>
      <c r="AA1556" s="52"/>
      <c r="AB1556" s="97"/>
      <c r="AC1556" s="43"/>
      <c r="AD1556" s="90"/>
    </row>
    <row r="1557" spans="1:30" ht="13.5" thickBot="1">
      <c r="A1557" s="736"/>
      <c r="B1557" s="733"/>
      <c r="C1557" s="83" t="s">
        <v>18</v>
      </c>
      <c r="D1557" s="100"/>
      <c r="E1557" s="101"/>
      <c r="F1557" s="101"/>
      <c r="G1557" s="101"/>
      <c r="H1557" s="101"/>
      <c r="I1557" s="101"/>
      <c r="J1557" s="101"/>
      <c r="K1557" s="101"/>
      <c r="L1557" s="101"/>
      <c r="M1557" s="101"/>
      <c r="N1557" s="101"/>
      <c r="O1557" s="101"/>
      <c r="P1557" s="101"/>
      <c r="Q1557" s="101"/>
      <c r="R1557" s="101"/>
      <c r="S1557" s="101"/>
      <c r="T1557" s="101"/>
      <c r="U1557" s="101"/>
      <c r="V1557" s="101"/>
      <c r="W1557" s="101"/>
      <c r="X1557" s="101"/>
      <c r="Y1557" s="101"/>
      <c r="Z1557" s="101"/>
      <c r="AA1557" s="101"/>
      <c r="AB1557" s="102"/>
      <c r="AC1557" s="43"/>
      <c r="AD1557" s="90"/>
    </row>
    <row r="1558" spans="1:30" ht="17.25" customHeight="1">
      <c r="A1558" s="761" t="s">
        <v>51</v>
      </c>
      <c r="B1558" s="756"/>
      <c r="C1558" s="131" t="s">
        <v>17</v>
      </c>
      <c r="D1558" s="144">
        <f>D1555</f>
        <v>716.4244799999999</v>
      </c>
      <c r="E1558" s="144">
        <f>E1555</f>
        <v>710.81279999999992</v>
      </c>
      <c r="F1558" s="144">
        <f>F1555</f>
        <v>643.47263999999984</v>
      </c>
      <c r="G1558" s="144">
        <f t="shared" ref="G1558:AB1558" si="659">G1555</f>
        <v>621.02592000000004</v>
      </c>
      <c r="H1558" s="144">
        <f>H1555</f>
        <v>650.95488</v>
      </c>
      <c r="I1558" s="144">
        <f t="shared" si="659"/>
        <v>785.63520000000005</v>
      </c>
      <c r="J1558" s="144">
        <f t="shared" si="659"/>
        <v>862.70227199999988</v>
      </c>
      <c r="K1558" s="144">
        <f t="shared" si="659"/>
        <v>864.19872000000009</v>
      </c>
      <c r="L1558" s="144">
        <f t="shared" si="659"/>
        <v>963.71251199999995</v>
      </c>
      <c r="M1558" s="144">
        <f t="shared" si="659"/>
        <v>967.82774399999994</v>
      </c>
      <c r="N1558" s="144">
        <f>N1555</f>
        <v>939.02112</v>
      </c>
      <c r="O1558" s="144">
        <f t="shared" si="659"/>
        <v>916.57440000000008</v>
      </c>
      <c r="P1558" s="144">
        <f>P1555</f>
        <v>912.83327999999995</v>
      </c>
      <c r="Q1558" s="144">
        <f t="shared" si="659"/>
        <v>909.09216000000004</v>
      </c>
      <c r="R1558" s="144">
        <f t="shared" si="659"/>
        <v>912.83327999999995</v>
      </c>
      <c r="S1558" s="144">
        <f t="shared" si="659"/>
        <v>980.17344000000014</v>
      </c>
      <c r="T1558" s="144">
        <f t="shared" si="659"/>
        <v>1058.73696</v>
      </c>
      <c r="U1558" s="144">
        <f t="shared" si="659"/>
        <v>1099.8892799999999</v>
      </c>
      <c r="V1558" s="144">
        <f t="shared" si="659"/>
        <v>1152.2649600000002</v>
      </c>
      <c r="W1558" s="144">
        <f t="shared" si="659"/>
        <v>1167.2294400000001</v>
      </c>
      <c r="X1558" s="144">
        <f t="shared" si="659"/>
        <v>1182.1939199999999</v>
      </c>
      <c r="Y1558" s="144">
        <f t="shared" si="659"/>
        <v>1156.0060799999999</v>
      </c>
      <c r="Z1558" s="144">
        <f t="shared" si="659"/>
        <v>1028.808</v>
      </c>
      <c r="AA1558" s="144">
        <f t="shared" si="659"/>
        <v>813.69360000000006</v>
      </c>
      <c r="AB1558" s="172">
        <f t="shared" si="659"/>
        <v>716.4244799999999</v>
      </c>
      <c r="AC1558" s="66"/>
      <c r="AD1558" s="260"/>
    </row>
    <row r="1559" spans="1:30" ht="17.25" customHeight="1" thickBot="1">
      <c r="A1559" s="748"/>
      <c r="B1559" s="749"/>
      <c r="C1559" s="69" t="s">
        <v>33</v>
      </c>
      <c r="D1559" s="133"/>
      <c r="E1559" s="134"/>
      <c r="F1559" s="134"/>
      <c r="G1559" s="134"/>
      <c r="H1559" s="134"/>
      <c r="I1559" s="134"/>
      <c r="J1559" s="134"/>
      <c r="K1559" s="134"/>
      <c r="L1559" s="134"/>
      <c r="M1559" s="134"/>
      <c r="N1559" s="134"/>
      <c r="O1559" s="134"/>
      <c r="P1559" s="134"/>
      <c r="Q1559" s="134"/>
      <c r="R1559" s="134"/>
      <c r="S1559" s="134"/>
      <c r="T1559" s="134"/>
      <c r="U1559" s="134"/>
      <c r="V1559" s="134"/>
      <c r="W1559" s="134"/>
      <c r="X1559" s="134"/>
      <c r="Y1559" s="134"/>
      <c r="Z1559" s="134"/>
      <c r="AA1559" s="134"/>
      <c r="AB1559" s="135"/>
      <c r="AC1559" s="66"/>
      <c r="AD1559" s="260"/>
    </row>
    <row r="1560" spans="1:30" ht="17.25" customHeight="1">
      <c r="A1560" s="523"/>
      <c r="B1560" s="523"/>
      <c r="C1560" s="118"/>
      <c r="D1560" s="119"/>
      <c r="E1560" s="120"/>
      <c r="F1560" s="120"/>
      <c r="G1560" s="120"/>
      <c r="H1560" s="120"/>
      <c r="I1560" s="120"/>
      <c r="J1560" s="120"/>
      <c r="K1560" s="120"/>
      <c r="L1560" s="120"/>
      <c r="M1560" s="120"/>
      <c r="N1560" s="120"/>
      <c r="O1560" s="120"/>
      <c r="P1560" s="120"/>
      <c r="Q1560" s="120"/>
      <c r="R1560" s="120"/>
      <c r="S1560" s="120"/>
      <c r="T1560" s="120"/>
      <c r="U1560" s="120"/>
      <c r="V1560" s="120"/>
      <c r="W1560" s="120"/>
      <c r="X1560" s="120"/>
      <c r="Y1560" s="120"/>
      <c r="Z1560" s="120"/>
      <c r="AA1560" s="120"/>
      <c r="AB1560" s="120"/>
      <c r="AC1560" s="66"/>
      <c r="AD1560" s="260"/>
    </row>
    <row r="1561" spans="1:30" ht="13.5" thickBot="1">
      <c r="A1561" s="118"/>
      <c r="B1561" s="136"/>
      <c r="C1561" s="105"/>
      <c r="D1561" s="106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130"/>
      <c r="AD1561" s="265"/>
    </row>
    <row r="1562" spans="1:30" ht="34.5" thickBot="1">
      <c r="A1562" s="316" t="s">
        <v>3</v>
      </c>
      <c r="B1562" s="16" t="s">
        <v>4</v>
      </c>
      <c r="C1562" s="17" t="s">
        <v>5</v>
      </c>
      <c r="D1562" s="18"/>
      <c r="E1562" s="750" t="s">
        <v>6</v>
      </c>
      <c r="F1562" s="751"/>
      <c r="G1562" s="751"/>
      <c r="H1562" s="751"/>
      <c r="I1562" s="751"/>
      <c r="J1562" s="751"/>
      <c r="K1562" s="751"/>
      <c r="L1562" s="751"/>
      <c r="M1562" s="751"/>
      <c r="N1562" s="751"/>
      <c r="O1562" s="751"/>
      <c r="P1562" s="751"/>
      <c r="Q1562" s="751"/>
      <c r="R1562" s="751"/>
      <c r="S1562" s="751"/>
      <c r="T1562" s="751"/>
      <c r="U1562" s="751"/>
      <c r="V1562" s="751"/>
      <c r="W1562" s="751"/>
      <c r="X1562" s="751"/>
      <c r="Y1562" s="751"/>
      <c r="Z1562" s="751"/>
      <c r="AA1562" s="751"/>
      <c r="AB1562" s="752"/>
      <c r="AC1562" s="19" t="s">
        <v>7</v>
      </c>
      <c r="AD1562" s="536"/>
    </row>
    <row r="1563" spans="1:30" ht="23.25" customHeight="1" thickBot="1">
      <c r="A1563" s="765" t="s">
        <v>297</v>
      </c>
      <c r="B1563" s="766"/>
      <c r="C1563" s="22"/>
      <c r="D1563" s="23">
        <v>0</v>
      </c>
      <c r="E1563" s="23">
        <v>1</v>
      </c>
      <c r="F1563" s="23">
        <v>2</v>
      </c>
      <c r="G1563" s="23">
        <v>3</v>
      </c>
      <c r="H1563" s="24">
        <v>4</v>
      </c>
      <c r="I1563" s="23">
        <v>5</v>
      </c>
      <c r="J1563" s="23">
        <v>6</v>
      </c>
      <c r="K1563" s="23">
        <v>7</v>
      </c>
      <c r="L1563" s="23">
        <v>8</v>
      </c>
      <c r="M1563" s="23">
        <v>9</v>
      </c>
      <c r="N1563" s="24">
        <v>10</v>
      </c>
      <c r="O1563" s="23">
        <v>11</v>
      </c>
      <c r="P1563" s="23">
        <v>12</v>
      </c>
      <c r="Q1563" s="23">
        <v>13</v>
      </c>
      <c r="R1563" s="23">
        <v>14</v>
      </c>
      <c r="S1563" s="23">
        <v>15</v>
      </c>
      <c r="T1563" s="23">
        <v>16</v>
      </c>
      <c r="U1563" s="23">
        <v>17</v>
      </c>
      <c r="V1563" s="24">
        <v>18</v>
      </c>
      <c r="W1563" s="23">
        <v>19</v>
      </c>
      <c r="X1563" s="23">
        <v>20</v>
      </c>
      <c r="Y1563" s="24">
        <v>21</v>
      </c>
      <c r="Z1563" s="23">
        <v>22</v>
      </c>
      <c r="AA1563" s="23">
        <v>23</v>
      </c>
      <c r="AB1563" s="25">
        <v>24</v>
      </c>
      <c r="AC1563" s="26"/>
      <c r="AD1563" s="456"/>
    </row>
    <row r="1564" spans="1:30" ht="13.5" thickBot="1">
      <c r="A1564" s="276" t="s">
        <v>247</v>
      </c>
      <c r="B1564" s="277"/>
      <c r="C1564" s="278" t="s">
        <v>11</v>
      </c>
      <c r="D1564" s="283">
        <v>6.1</v>
      </c>
      <c r="E1564" s="283">
        <v>6.1</v>
      </c>
      <c r="F1564" s="283">
        <v>6.1</v>
      </c>
      <c r="G1564" s="283">
        <v>6.1</v>
      </c>
      <c r="H1564" s="301">
        <v>6.1</v>
      </c>
      <c r="I1564" s="283">
        <v>6.1</v>
      </c>
      <c r="J1564" s="283">
        <v>6.1</v>
      </c>
      <c r="K1564" s="283">
        <v>6.1</v>
      </c>
      <c r="L1564" s="283">
        <v>6.1</v>
      </c>
      <c r="M1564" s="283">
        <v>6.1</v>
      </c>
      <c r="N1564" s="301">
        <v>6.1</v>
      </c>
      <c r="O1564" s="283">
        <v>6.1</v>
      </c>
      <c r="P1564" s="283">
        <v>6.1</v>
      </c>
      <c r="Q1564" s="283">
        <v>6.1</v>
      </c>
      <c r="R1564" s="283">
        <v>6.1</v>
      </c>
      <c r="S1564" s="283">
        <v>6.1</v>
      </c>
      <c r="T1564" s="283">
        <v>6.1</v>
      </c>
      <c r="U1564" s="283">
        <v>6.1</v>
      </c>
      <c r="V1564" s="301">
        <v>6.1</v>
      </c>
      <c r="W1564" s="283">
        <v>6.1</v>
      </c>
      <c r="X1564" s="283">
        <v>6.1</v>
      </c>
      <c r="Y1564" s="301">
        <v>6.1</v>
      </c>
      <c r="Z1564" s="283">
        <v>6.1</v>
      </c>
      <c r="AA1564" s="283">
        <v>6.1</v>
      </c>
      <c r="AB1564" s="283">
        <v>6.1</v>
      </c>
      <c r="AC1564" s="26"/>
      <c r="AD1564" s="456"/>
    </row>
    <row r="1565" spans="1:30" ht="13.5" thickBot="1">
      <c r="A1565" s="276" t="s">
        <v>248</v>
      </c>
      <c r="B1565" s="277"/>
      <c r="C1565" s="286" t="s">
        <v>11</v>
      </c>
      <c r="D1565" s="413">
        <v>6.1</v>
      </c>
      <c r="E1565" s="413">
        <v>6.1</v>
      </c>
      <c r="F1565" s="413">
        <v>6.1</v>
      </c>
      <c r="G1565" s="413">
        <v>6.1</v>
      </c>
      <c r="H1565" s="409">
        <v>6.1</v>
      </c>
      <c r="I1565" s="413">
        <v>6.1</v>
      </c>
      <c r="J1565" s="413">
        <v>6.1</v>
      </c>
      <c r="K1565" s="413">
        <v>6.1</v>
      </c>
      <c r="L1565" s="413">
        <v>6.1</v>
      </c>
      <c r="M1565" s="413">
        <v>6.1</v>
      </c>
      <c r="N1565" s="409">
        <v>6.1</v>
      </c>
      <c r="O1565" s="413">
        <v>6.1</v>
      </c>
      <c r="P1565" s="413">
        <v>6.1</v>
      </c>
      <c r="Q1565" s="413">
        <v>6.1</v>
      </c>
      <c r="R1565" s="413">
        <v>6.1</v>
      </c>
      <c r="S1565" s="413">
        <v>6.1</v>
      </c>
      <c r="T1565" s="413">
        <v>6.1</v>
      </c>
      <c r="U1565" s="413">
        <v>6.1</v>
      </c>
      <c r="V1565" s="409">
        <v>6.1</v>
      </c>
      <c r="W1565" s="413">
        <v>6.1</v>
      </c>
      <c r="X1565" s="413">
        <v>6.1</v>
      </c>
      <c r="Y1565" s="409">
        <v>6.1</v>
      </c>
      <c r="Z1565" s="413">
        <v>6.1</v>
      </c>
      <c r="AA1565" s="413">
        <v>6.1</v>
      </c>
      <c r="AB1565" s="413">
        <v>6.1</v>
      </c>
      <c r="AC1565" s="26"/>
      <c r="AD1565" s="456"/>
    </row>
    <row r="1566" spans="1:30">
      <c r="A1566" s="762" t="s">
        <v>21</v>
      </c>
      <c r="B1566" s="710" t="s">
        <v>240</v>
      </c>
      <c r="C1566" s="322" t="s">
        <v>293</v>
      </c>
      <c r="D1566" s="75">
        <f>D1276</f>
        <v>30.597889800703399</v>
      </c>
      <c r="E1566" s="75">
        <f t="shared" ref="E1566:AB1567" si="660">E1276</f>
        <v>30.949589683470101</v>
      </c>
      <c r="F1566" s="75">
        <f t="shared" si="660"/>
        <v>30.597889800703399</v>
      </c>
      <c r="G1566" s="75">
        <f t="shared" si="660"/>
        <v>31.3012895662368</v>
      </c>
      <c r="H1566" s="75">
        <f t="shared" si="660"/>
        <v>31.3012895662368</v>
      </c>
      <c r="I1566" s="75">
        <f t="shared" si="660"/>
        <v>30.949589683470101</v>
      </c>
      <c r="J1566" s="75">
        <f t="shared" si="660"/>
        <v>30.597889800703399</v>
      </c>
      <c r="K1566" s="75">
        <f t="shared" si="660"/>
        <v>30.949589683470101</v>
      </c>
      <c r="L1566" s="75">
        <f t="shared" si="660"/>
        <v>31.3012895662368</v>
      </c>
      <c r="M1566" s="75">
        <f t="shared" si="660"/>
        <v>30.2461899179367</v>
      </c>
      <c r="N1566" s="75">
        <f t="shared" si="660"/>
        <v>30.2461899179367</v>
      </c>
      <c r="O1566" s="75">
        <f t="shared" si="660"/>
        <v>30.2461899179367</v>
      </c>
      <c r="P1566" s="75">
        <f t="shared" si="660"/>
        <v>30.2461899179367</v>
      </c>
      <c r="Q1566" s="75">
        <f t="shared" si="660"/>
        <v>30.597889800703399</v>
      </c>
      <c r="R1566" s="75">
        <f t="shared" si="660"/>
        <v>30.2461899179367</v>
      </c>
      <c r="S1566" s="75">
        <f t="shared" si="660"/>
        <v>30.597889800703399</v>
      </c>
      <c r="T1566" s="75">
        <f t="shared" si="660"/>
        <v>30.2461899179367</v>
      </c>
      <c r="U1566" s="75">
        <f t="shared" si="660"/>
        <v>30.949589683470101</v>
      </c>
      <c r="V1566" s="75">
        <f t="shared" si="660"/>
        <v>30.597889800703399</v>
      </c>
      <c r="W1566" s="75">
        <f t="shared" si="660"/>
        <v>30.2461899179367</v>
      </c>
      <c r="X1566" s="75">
        <f t="shared" si="660"/>
        <v>30.2461899179367</v>
      </c>
      <c r="Y1566" s="75">
        <f t="shared" si="660"/>
        <v>29.894490035170001</v>
      </c>
      <c r="Z1566" s="75">
        <f t="shared" si="660"/>
        <v>29.894490035170001</v>
      </c>
      <c r="AA1566" s="75">
        <f t="shared" si="660"/>
        <v>30.597889800703399</v>
      </c>
      <c r="AB1566" s="75">
        <f t="shared" si="660"/>
        <v>30.2461899179367</v>
      </c>
      <c r="AC1566" s="26" t="s">
        <v>9</v>
      </c>
      <c r="AD1566" s="456"/>
    </row>
    <row r="1567" spans="1:30">
      <c r="A1567" s="763"/>
      <c r="B1567" s="711"/>
      <c r="C1567" s="41" t="s">
        <v>17</v>
      </c>
      <c r="D1567" s="76">
        <f>D1277</f>
        <v>290.94554279015233</v>
      </c>
      <c r="E1567" s="76">
        <f t="shared" si="660"/>
        <v>294.28974443141846</v>
      </c>
      <c r="F1567" s="76">
        <f t="shared" si="660"/>
        <v>290.94554279015233</v>
      </c>
      <c r="G1567" s="76">
        <f t="shared" si="660"/>
        <v>297.63394607268452</v>
      </c>
      <c r="H1567" s="76">
        <f t="shared" si="660"/>
        <v>297.63394607268452</v>
      </c>
      <c r="I1567" s="76">
        <f t="shared" si="660"/>
        <v>294.28974443141846</v>
      </c>
      <c r="J1567" s="76">
        <f t="shared" si="660"/>
        <v>290.94554279015233</v>
      </c>
      <c r="K1567" s="76">
        <f t="shared" si="660"/>
        <v>294.28974443141846</v>
      </c>
      <c r="L1567" s="76">
        <f t="shared" si="660"/>
        <v>297.63394607268452</v>
      </c>
      <c r="M1567" s="76">
        <f t="shared" si="660"/>
        <v>287.60134114888632</v>
      </c>
      <c r="N1567" s="76">
        <f t="shared" si="660"/>
        <v>287.60134114888632</v>
      </c>
      <c r="O1567" s="76">
        <f t="shared" si="660"/>
        <v>287.60134114888632</v>
      </c>
      <c r="P1567" s="76">
        <f t="shared" si="660"/>
        <v>287.60134114888632</v>
      </c>
      <c r="Q1567" s="76">
        <f t="shared" si="660"/>
        <v>290.94554279015233</v>
      </c>
      <c r="R1567" s="76">
        <f t="shared" si="660"/>
        <v>287.60134114888632</v>
      </c>
      <c r="S1567" s="76">
        <f t="shared" si="660"/>
        <v>290.94554279015233</v>
      </c>
      <c r="T1567" s="76">
        <f t="shared" si="660"/>
        <v>287.60134114888632</v>
      </c>
      <c r="U1567" s="76">
        <f t="shared" si="660"/>
        <v>294.28974443141846</v>
      </c>
      <c r="V1567" s="76">
        <f t="shared" si="660"/>
        <v>290.94554279015233</v>
      </c>
      <c r="W1567" s="76">
        <f t="shared" si="660"/>
        <v>287.60134114888632</v>
      </c>
      <c r="X1567" s="76">
        <f t="shared" si="660"/>
        <v>282.88656506447836</v>
      </c>
      <c r="Y1567" s="76">
        <f t="shared" si="660"/>
        <v>284.25713950762025</v>
      </c>
      <c r="Z1567" s="76">
        <f t="shared" si="660"/>
        <v>284.25713950762025</v>
      </c>
      <c r="AA1567" s="76">
        <f t="shared" si="660"/>
        <v>290.94554279015233</v>
      </c>
      <c r="AB1567" s="76">
        <f t="shared" si="660"/>
        <v>287.60134114888632</v>
      </c>
      <c r="AC1567" s="43" t="s">
        <v>315</v>
      </c>
      <c r="AD1567" s="90"/>
    </row>
    <row r="1568" spans="1:30">
      <c r="A1568" s="763"/>
      <c r="B1568" s="711"/>
      <c r="C1568" s="54" t="s">
        <v>33</v>
      </c>
      <c r="D1568" s="207"/>
      <c r="E1568" s="254"/>
      <c r="F1568" s="254"/>
      <c r="G1568" s="254"/>
      <c r="H1568" s="254"/>
      <c r="I1568" s="254"/>
      <c r="J1568" s="254"/>
      <c r="K1568" s="254"/>
      <c r="L1568" s="254"/>
      <c r="M1568" s="254"/>
      <c r="N1568" s="254"/>
      <c r="O1568" s="254"/>
      <c r="P1568" s="254"/>
      <c r="Q1568" s="254"/>
      <c r="R1568" s="254"/>
      <c r="S1568" s="254"/>
      <c r="T1568" s="254"/>
      <c r="U1568" s="254"/>
      <c r="V1568" s="254"/>
      <c r="W1568" s="254"/>
      <c r="X1568" s="254"/>
      <c r="Y1568" s="254"/>
      <c r="Z1568" s="254"/>
      <c r="AA1568" s="254"/>
      <c r="AB1568" s="255"/>
      <c r="AC1568" s="26"/>
      <c r="AD1568" s="456"/>
    </row>
    <row r="1569" spans="1:30" ht="13.5" thickBot="1">
      <c r="A1569" s="764"/>
      <c r="B1569" s="712"/>
      <c r="C1569" s="60" t="s">
        <v>18</v>
      </c>
      <c r="D1569" s="100"/>
      <c r="E1569" s="116"/>
      <c r="F1569" s="116"/>
      <c r="G1569" s="116"/>
      <c r="H1569" s="101"/>
      <c r="I1569" s="116"/>
      <c r="J1569" s="116"/>
      <c r="K1569" s="116"/>
      <c r="L1569" s="116"/>
      <c r="M1569" s="116"/>
      <c r="N1569" s="101"/>
      <c r="O1569" s="116"/>
      <c r="P1569" s="116"/>
      <c r="Q1569" s="116"/>
      <c r="R1569" s="116"/>
      <c r="S1569" s="116"/>
      <c r="T1569" s="116"/>
      <c r="U1569" s="116"/>
      <c r="V1569" s="101"/>
      <c r="W1569" s="116"/>
      <c r="X1569" s="116"/>
      <c r="Y1569" s="101"/>
      <c r="Z1569" s="116"/>
      <c r="AA1569" s="116"/>
      <c r="AB1569" s="116"/>
      <c r="AC1569" s="63"/>
      <c r="AD1569" s="242"/>
    </row>
    <row r="1570" spans="1:30">
      <c r="A1570" s="762" t="s">
        <v>23</v>
      </c>
      <c r="B1570" s="710" t="s">
        <v>240</v>
      </c>
      <c r="C1570" s="322" t="s">
        <v>293</v>
      </c>
      <c r="D1570" s="75">
        <f>D1319</f>
        <v>0</v>
      </c>
      <c r="E1570" s="75">
        <f t="shared" ref="E1570:AB1571" si="661">E1319</f>
        <v>0</v>
      </c>
      <c r="F1570" s="75">
        <f t="shared" si="661"/>
        <v>0</v>
      </c>
      <c r="G1570" s="75">
        <f t="shared" si="661"/>
        <v>0</v>
      </c>
      <c r="H1570" s="75">
        <f t="shared" si="661"/>
        <v>0</v>
      </c>
      <c r="I1570" s="75">
        <f t="shared" si="661"/>
        <v>0</v>
      </c>
      <c r="J1570" s="75">
        <f t="shared" si="661"/>
        <v>0</v>
      </c>
      <c r="K1570" s="75">
        <f t="shared" si="661"/>
        <v>0</v>
      </c>
      <c r="L1570" s="75">
        <f t="shared" si="661"/>
        <v>0</v>
      </c>
      <c r="M1570" s="75">
        <f t="shared" si="661"/>
        <v>0</v>
      </c>
      <c r="N1570" s="75">
        <f t="shared" si="661"/>
        <v>0</v>
      </c>
      <c r="O1570" s="75">
        <f t="shared" si="661"/>
        <v>0</v>
      </c>
      <c r="P1570" s="75">
        <f t="shared" si="661"/>
        <v>0</v>
      </c>
      <c r="Q1570" s="75">
        <f t="shared" si="661"/>
        <v>0</v>
      </c>
      <c r="R1570" s="75">
        <f t="shared" si="661"/>
        <v>0</v>
      </c>
      <c r="S1570" s="75">
        <f t="shared" si="661"/>
        <v>0</v>
      </c>
      <c r="T1570" s="75">
        <f t="shared" si="661"/>
        <v>0</v>
      </c>
      <c r="U1570" s="75">
        <f t="shared" si="661"/>
        <v>0</v>
      </c>
      <c r="V1570" s="75">
        <f t="shared" si="661"/>
        <v>0</v>
      </c>
      <c r="W1570" s="75">
        <f t="shared" si="661"/>
        <v>0</v>
      </c>
      <c r="X1570" s="75">
        <f t="shared" si="661"/>
        <v>0</v>
      </c>
      <c r="Y1570" s="75">
        <f t="shared" si="661"/>
        <v>0</v>
      </c>
      <c r="Z1570" s="75">
        <f t="shared" si="661"/>
        <v>0</v>
      </c>
      <c r="AA1570" s="75">
        <f t="shared" si="661"/>
        <v>0</v>
      </c>
      <c r="AB1570" s="75">
        <f t="shared" si="661"/>
        <v>0</v>
      </c>
      <c r="AC1570" s="26" t="s">
        <v>9</v>
      </c>
      <c r="AD1570" s="456"/>
    </row>
    <row r="1571" spans="1:30">
      <c r="A1571" s="763"/>
      <c r="B1571" s="711"/>
      <c r="C1571" s="41" t="s">
        <v>17</v>
      </c>
      <c r="D1571" s="76">
        <f>D1320</f>
        <v>0</v>
      </c>
      <c r="E1571" s="76">
        <f t="shared" si="661"/>
        <v>0</v>
      </c>
      <c r="F1571" s="76">
        <f t="shared" si="661"/>
        <v>0</v>
      </c>
      <c r="G1571" s="76">
        <f t="shared" si="661"/>
        <v>0</v>
      </c>
      <c r="H1571" s="76">
        <f t="shared" si="661"/>
        <v>0</v>
      </c>
      <c r="I1571" s="76">
        <f t="shared" si="661"/>
        <v>0</v>
      </c>
      <c r="J1571" s="76">
        <f t="shared" si="661"/>
        <v>0</v>
      </c>
      <c r="K1571" s="76">
        <f t="shared" si="661"/>
        <v>0</v>
      </c>
      <c r="L1571" s="76">
        <f t="shared" si="661"/>
        <v>0</v>
      </c>
      <c r="M1571" s="76">
        <f t="shared" si="661"/>
        <v>0</v>
      </c>
      <c r="N1571" s="76">
        <f t="shared" si="661"/>
        <v>0</v>
      </c>
      <c r="O1571" s="76">
        <f t="shared" si="661"/>
        <v>0</v>
      </c>
      <c r="P1571" s="76">
        <f t="shared" si="661"/>
        <v>0</v>
      </c>
      <c r="Q1571" s="76">
        <f t="shared" si="661"/>
        <v>0</v>
      </c>
      <c r="R1571" s="76">
        <f t="shared" si="661"/>
        <v>0</v>
      </c>
      <c r="S1571" s="76">
        <f t="shared" si="661"/>
        <v>0</v>
      </c>
      <c r="T1571" s="76">
        <f t="shared" si="661"/>
        <v>0</v>
      </c>
      <c r="U1571" s="76">
        <f t="shared" si="661"/>
        <v>0</v>
      </c>
      <c r="V1571" s="76">
        <f t="shared" si="661"/>
        <v>0</v>
      </c>
      <c r="W1571" s="76">
        <f t="shared" si="661"/>
        <v>0</v>
      </c>
      <c r="X1571" s="76">
        <f t="shared" si="661"/>
        <v>0</v>
      </c>
      <c r="Y1571" s="76">
        <f t="shared" si="661"/>
        <v>0</v>
      </c>
      <c r="Z1571" s="76">
        <f t="shared" si="661"/>
        <v>0</v>
      </c>
      <c r="AA1571" s="76">
        <f t="shared" si="661"/>
        <v>0</v>
      </c>
      <c r="AB1571" s="76">
        <f t="shared" si="661"/>
        <v>0</v>
      </c>
      <c r="AC1571" s="43" t="s">
        <v>315</v>
      </c>
      <c r="AD1571" s="90"/>
    </row>
    <row r="1572" spans="1:30">
      <c r="A1572" s="763"/>
      <c r="B1572" s="711"/>
      <c r="C1572" s="54" t="s">
        <v>33</v>
      </c>
      <c r="D1572" s="51"/>
      <c r="E1572" s="111"/>
      <c r="F1572" s="111"/>
      <c r="G1572" s="111"/>
      <c r="H1572" s="52"/>
      <c r="I1572" s="111"/>
      <c r="J1572" s="111"/>
      <c r="K1572" s="111"/>
      <c r="L1572" s="111"/>
      <c r="M1572" s="111"/>
      <c r="N1572" s="52"/>
      <c r="O1572" s="111"/>
      <c r="P1572" s="111"/>
      <c r="Q1572" s="111"/>
      <c r="R1572" s="111"/>
      <c r="S1572" s="111"/>
      <c r="T1572" s="111"/>
      <c r="U1572" s="111"/>
      <c r="V1572" s="52"/>
      <c r="W1572" s="111"/>
      <c r="X1572" s="111"/>
      <c r="Y1572" s="52"/>
      <c r="Z1572" s="111"/>
      <c r="AA1572" s="111"/>
      <c r="AB1572" s="113"/>
      <c r="AC1572" s="26"/>
      <c r="AD1572" s="456"/>
    </row>
    <row r="1573" spans="1:30" ht="13.5" thickBot="1">
      <c r="A1573" s="764"/>
      <c r="B1573" s="712"/>
      <c r="C1573" s="60" t="s">
        <v>18</v>
      </c>
      <c r="D1573" s="100"/>
      <c r="E1573" s="116"/>
      <c r="F1573" s="116"/>
      <c r="G1573" s="116"/>
      <c r="H1573" s="101"/>
      <c r="I1573" s="116"/>
      <c r="J1573" s="116"/>
      <c r="K1573" s="116"/>
      <c r="L1573" s="116"/>
      <c r="M1573" s="116"/>
      <c r="N1573" s="101"/>
      <c r="O1573" s="116"/>
      <c r="P1573" s="116"/>
      <c r="Q1573" s="116"/>
      <c r="R1573" s="116"/>
      <c r="S1573" s="116"/>
      <c r="T1573" s="116"/>
      <c r="U1573" s="116"/>
      <c r="V1573" s="101"/>
      <c r="W1573" s="116"/>
      <c r="X1573" s="116"/>
      <c r="Y1573" s="101"/>
      <c r="Z1573" s="116"/>
      <c r="AA1573" s="116"/>
      <c r="AB1573" s="147"/>
      <c r="AC1573" s="63"/>
      <c r="AD1573" s="242"/>
    </row>
    <row r="1574" spans="1:30" ht="15" customHeight="1">
      <c r="A1574" s="746" t="s">
        <v>51</v>
      </c>
      <c r="B1574" s="747"/>
      <c r="C1574" s="131" t="s">
        <v>17</v>
      </c>
      <c r="D1574" s="144">
        <f>D1567+D1571</f>
        <v>290.94554279015233</v>
      </c>
      <c r="E1574" s="144">
        <f t="shared" ref="E1574:AB1574" si="662">E1567+E1571</f>
        <v>294.28974443141846</v>
      </c>
      <c r="F1574" s="144">
        <f t="shared" si="662"/>
        <v>290.94554279015233</v>
      </c>
      <c r="G1574" s="144">
        <f t="shared" si="662"/>
        <v>297.63394607268452</v>
      </c>
      <c r="H1574" s="144">
        <f t="shared" si="662"/>
        <v>297.63394607268452</v>
      </c>
      <c r="I1574" s="144">
        <f t="shared" si="662"/>
        <v>294.28974443141846</v>
      </c>
      <c r="J1574" s="144">
        <f t="shared" si="662"/>
        <v>290.94554279015233</v>
      </c>
      <c r="K1574" s="144">
        <f t="shared" si="662"/>
        <v>294.28974443141846</v>
      </c>
      <c r="L1574" s="144">
        <f t="shared" si="662"/>
        <v>297.63394607268452</v>
      </c>
      <c r="M1574" s="144">
        <f t="shared" si="662"/>
        <v>287.60134114888632</v>
      </c>
      <c r="N1574" s="144">
        <f>N1567+N1571</f>
        <v>287.60134114888632</v>
      </c>
      <c r="O1574" s="144">
        <f t="shared" si="662"/>
        <v>287.60134114888632</v>
      </c>
      <c r="P1574" s="144">
        <f t="shared" si="662"/>
        <v>287.60134114888632</v>
      </c>
      <c r="Q1574" s="144">
        <f t="shared" si="662"/>
        <v>290.94554279015233</v>
      </c>
      <c r="R1574" s="144">
        <f t="shared" si="662"/>
        <v>287.60134114888632</v>
      </c>
      <c r="S1574" s="144">
        <f t="shared" si="662"/>
        <v>290.94554279015233</v>
      </c>
      <c r="T1574" s="144">
        <f t="shared" si="662"/>
        <v>287.60134114888632</v>
      </c>
      <c r="U1574" s="144">
        <f t="shared" si="662"/>
        <v>294.28974443141846</v>
      </c>
      <c r="V1574" s="144">
        <f t="shared" si="662"/>
        <v>290.94554279015233</v>
      </c>
      <c r="W1574" s="144">
        <f t="shared" si="662"/>
        <v>287.60134114888632</v>
      </c>
      <c r="X1574" s="144">
        <f t="shared" si="662"/>
        <v>282.88656506447836</v>
      </c>
      <c r="Y1574" s="144">
        <f t="shared" si="662"/>
        <v>284.25713950762025</v>
      </c>
      <c r="Z1574" s="144">
        <f t="shared" si="662"/>
        <v>284.25713950762025</v>
      </c>
      <c r="AA1574" s="144">
        <f t="shared" si="662"/>
        <v>290.94554279015233</v>
      </c>
      <c r="AB1574" s="144">
        <f t="shared" si="662"/>
        <v>287.60134114888632</v>
      </c>
      <c r="AC1574" s="66"/>
      <c r="AD1574" s="260"/>
    </row>
    <row r="1575" spans="1:30" ht="18" customHeight="1" thickBot="1">
      <c r="A1575" s="748"/>
      <c r="B1575" s="749"/>
      <c r="C1575" s="69" t="s">
        <v>33</v>
      </c>
      <c r="D1575" s="133"/>
      <c r="E1575" s="134"/>
      <c r="F1575" s="134"/>
      <c r="G1575" s="134"/>
      <c r="H1575" s="134"/>
      <c r="I1575" s="134"/>
      <c r="J1575" s="134"/>
      <c r="K1575" s="134"/>
      <c r="L1575" s="134"/>
      <c r="M1575" s="134"/>
      <c r="N1575" s="134"/>
      <c r="O1575" s="134"/>
      <c r="P1575" s="134"/>
      <c r="Q1575" s="134"/>
      <c r="R1575" s="134"/>
      <c r="S1575" s="134"/>
      <c r="T1575" s="134"/>
      <c r="U1575" s="134"/>
      <c r="V1575" s="134"/>
      <c r="W1575" s="134"/>
      <c r="X1575" s="134"/>
      <c r="Y1575" s="134"/>
      <c r="Z1575" s="134"/>
      <c r="AA1575" s="134"/>
      <c r="AB1575" s="135"/>
      <c r="AC1575" s="66"/>
      <c r="AD1575" s="260"/>
    </row>
    <row r="1576" spans="1:30">
      <c r="A1576" s="523"/>
      <c r="B1576" s="523"/>
      <c r="C1576" s="118"/>
      <c r="D1576" s="119"/>
      <c r="E1576" s="120"/>
      <c r="F1576" s="120"/>
      <c r="G1576" s="120"/>
      <c r="H1576" s="120"/>
      <c r="I1576" s="120"/>
      <c r="J1576" s="120"/>
      <c r="K1576" s="120"/>
      <c r="L1576" s="120"/>
      <c r="M1576" s="120"/>
      <c r="N1576" s="120"/>
      <c r="O1576" s="120"/>
      <c r="P1576" s="120"/>
      <c r="Q1576" s="120"/>
      <c r="R1576" s="120"/>
      <c r="S1576" s="120"/>
      <c r="T1576" s="120"/>
      <c r="U1576" s="120"/>
      <c r="V1576" s="120"/>
      <c r="W1576" s="120"/>
      <c r="X1576" s="120"/>
      <c r="Y1576" s="120"/>
      <c r="Z1576" s="120"/>
      <c r="AA1576" s="120"/>
      <c r="AB1576" s="120"/>
      <c r="AC1576" s="66"/>
      <c r="AD1576" s="260"/>
    </row>
    <row r="1577" spans="1:30" ht="13.5" thickBot="1">
      <c r="A1577" s="104"/>
      <c r="B1577" s="382"/>
      <c r="C1577" s="242"/>
      <c r="D1577" s="243"/>
      <c r="E1577" s="170"/>
      <c r="F1577" s="170"/>
      <c r="G1577" s="170"/>
      <c r="H1577" s="92"/>
      <c r="I1577" s="170"/>
      <c r="J1577" s="170"/>
      <c r="K1577" s="170"/>
      <c r="L1577" s="170"/>
      <c r="M1577" s="170"/>
      <c r="N1577" s="92"/>
      <c r="O1577" s="170"/>
      <c r="P1577" s="170"/>
      <c r="Q1577" s="170"/>
      <c r="R1577" s="170"/>
      <c r="S1577" s="170"/>
      <c r="T1577" s="170"/>
      <c r="U1577" s="170"/>
      <c r="V1577" s="92"/>
      <c r="W1577" s="170"/>
      <c r="X1577" s="170"/>
      <c r="Y1577" s="92"/>
      <c r="Z1577" s="170"/>
      <c r="AA1577" s="170"/>
      <c r="AB1577" s="170"/>
      <c r="AC1577" s="63"/>
      <c r="AD1577" s="242"/>
    </row>
    <row r="1578" spans="1:30" ht="34.5" thickBot="1">
      <c r="A1578" s="316" t="s">
        <v>3</v>
      </c>
      <c r="B1578" s="16" t="s">
        <v>4</v>
      </c>
      <c r="C1578" s="17" t="s">
        <v>5</v>
      </c>
      <c r="D1578" s="18"/>
      <c r="E1578" s="750" t="s">
        <v>6</v>
      </c>
      <c r="F1578" s="751"/>
      <c r="G1578" s="751"/>
      <c r="H1578" s="751"/>
      <c r="I1578" s="751"/>
      <c r="J1578" s="751"/>
      <c r="K1578" s="751"/>
      <c r="L1578" s="751"/>
      <c r="M1578" s="751"/>
      <c r="N1578" s="751"/>
      <c r="O1578" s="751"/>
      <c r="P1578" s="751"/>
      <c r="Q1578" s="751"/>
      <c r="R1578" s="751"/>
      <c r="S1578" s="751"/>
      <c r="T1578" s="751"/>
      <c r="U1578" s="751"/>
      <c r="V1578" s="751"/>
      <c r="W1578" s="751"/>
      <c r="X1578" s="751"/>
      <c r="Y1578" s="751"/>
      <c r="Z1578" s="751"/>
      <c r="AA1578" s="751"/>
      <c r="AB1578" s="752"/>
      <c r="AC1578" s="19" t="s">
        <v>7</v>
      </c>
      <c r="AD1578" s="536"/>
    </row>
    <row r="1579" spans="1:30" ht="13.5" thickBot="1">
      <c r="A1579" s="368" t="s">
        <v>298</v>
      </c>
      <c r="B1579" s="397"/>
      <c r="C1579" s="22"/>
      <c r="D1579" s="72">
        <v>0</v>
      </c>
      <c r="E1579" s="23">
        <v>1</v>
      </c>
      <c r="F1579" s="23">
        <v>2</v>
      </c>
      <c r="G1579" s="23">
        <v>3</v>
      </c>
      <c r="H1579" s="24">
        <v>4</v>
      </c>
      <c r="I1579" s="23">
        <v>5</v>
      </c>
      <c r="J1579" s="23">
        <v>6</v>
      </c>
      <c r="K1579" s="23">
        <v>7</v>
      </c>
      <c r="L1579" s="23">
        <v>8</v>
      </c>
      <c r="M1579" s="23">
        <v>9</v>
      </c>
      <c r="N1579" s="24">
        <v>10</v>
      </c>
      <c r="O1579" s="23">
        <v>11</v>
      </c>
      <c r="P1579" s="23">
        <v>12</v>
      </c>
      <c r="Q1579" s="23">
        <v>13</v>
      </c>
      <c r="R1579" s="23">
        <v>14</v>
      </c>
      <c r="S1579" s="23">
        <v>15</v>
      </c>
      <c r="T1579" s="23">
        <v>16</v>
      </c>
      <c r="U1579" s="23">
        <v>17</v>
      </c>
      <c r="V1579" s="24">
        <v>18</v>
      </c>
      <c r="W1579" s="23">
        <v>19</v>
      </c>
      <c r="X1579" s="23">
        <v>20</v>
      </c>
      <c r="Y1579" s="24">
        <v>21</v>
      </c>
      <c r="Z1579" s="23">
        <v>22</v>
      </c>
      <c r="AA1579" s="23">
        <v>23</v>
      </c>
      <c r="AB1579" s="25">
        <v>24</v>
      </c>
      <c r="AC1579" s="26"/>
      <c r="AD1579" s="456"/>
    </row>
    <row r="1580" spans="1:30" ht="13.5" thickBot="1">
      <c r="A1580" s="276" t="s">
        <v>247</v>
      </c>
      <c r="B1580" s="277"/>
      <c r="C1580" s="278" t="s">
        <v>11</v>
      </c>
      <c r="D1580" s="283">
        <v>6.1</v>
      </c>
      <c r="E1580" s="283">
        <v>6.1</v>
      </c>
      <c r="F1580" s="283">
        <v>6.1</v>
      </c>
      <c r="G1580" s="283">
        <v>6.1</v>
      </c>
      <c r="H1580" s="301">
        <v>6.1</v>
      </c>
      <c r="I1580" s="283">
        <v>6.1</v>
      </c>
      <c r="J1580" s="283">
        <v>6.1</v>
      </c>
      <c r="K1580" s="283">
        <v>6.1</v>
      </c>
      <c r="L1580" s="283">
        <v>6.1</v>
      </c>
      <c r="M1580" s="283">
        <v>6.1</v>
      </c>
      <c r="N1580" s="301">
        <v>6.1</v>
      </c>
      <c r="O1580" s="283">
        <v>6.1</v>
      </c>
      <c r="P1580" s="283">
        <v>6.1</v>
      </c>
      <c r="Q1580" s="283">
        <v>6.1</v>
      </c>
      <c r="R1580" s="283">
        <v>6.1</v>
      </c>
      <c r="S1580" s="283">
        <v>6.1</v>
      </c>
      <c r="T1580" s="283">
        <v>6.1</v>
      </c>
      <c r="U1580" s="283">
        <v>6.1</v>
      </c>
      <c r="V1580" s="301">
        <v>6.1</v>
      </c>
      <c r="W1580" s="283">
        <v>6.1</v>
      </c>
      <c r="X1580" s="283">
        <v>6.1</v>
      </c>
      <c r="Y1580" s="301">
        <v>6.1</v>
      </c>
      <c r="Z1580" s="283">
        <v>6.1</v>
      </c>
      <c r="AA1580" s="283">
        <v>6.1</v>
      </c>
      <c r="AB1580" s="283">
        <v>6.1</v>
      </c>
      <c r="AC1580" s="26"/>
      <c r="AD1580" s="456"/>
    </row>
    <row r="1581" spans="1:30" ht="13.5" thickBot="1">
      <c r="A1581" s="276" t="s">
        <v>248</v>
      </c>
      <c r="B1581" s="277"/>
      <c r="C1581" s="286" t="s">
        <v>11</v>
      </c>
      <c r="D1581" s="413">
        <v>6.1</v>
      </c>
      <c r="E1581" s="413">
        <v>6.1</v>
      </c>
      <c r="F1581" s="413">
        <v>6.1</v>
      </c>
      <c r="G1581" s="413">
        <v>6.1</v>
      </c>
      <c r="H1581" s="409">
        <v>6.1</v>
      </c>
      <c r="I1581" s="413">
        <v>6.1</v>
      </c>
      <c r="J1581" s="413">
        <v>6.1</v>
      </c>
      <c r="K1581" s="413">
        <v>6.1</v>
      </c>
      <c r="L1581" s="413">
        <v>6.1</v>
      </c>
      <c r="M1581" s="413">
        <v>6.1</v>
      </c>
      <c r="N1581" s="409">
        <v>6.1</v>
      </c>
      <c r="O1581" s="413">
        <v>6.1</v>
      </c>
      <c r="P1581" s="413">
        <v>6.1</v>
      </c>
      <c r="Q1581" s="413">
        <v>6.1</v>
      </c>
      <c r="R1581" s="413">
        <v>6.1</v>
      </c>
      <c r="S1581" s="413">
        <v>6.1</v>
      </c>
      <c r="T1581" s="413">
        <v>6.1</v>
      </c>
      <c r="U1581" s="413">
        <v>6.1</v>
      </c>
      <c r="V1581" s="409">
        <v>6.1</v>
      </c>
      <c r="W1581" s="413">
        <v>6.1</v>
      </c>
      <c r="X1581" s="413">
        <v>6.1</v>
      </c>
      <c r="Y1581" s="409">
        <v>6.1</v>
      </c>
      <c r="Z1581" s="413">
        <v>6.1</v>
      </c>
      <c r="AA1581" s="413">
        <v>6.1</v>
      </c>
      <c r="AB1581" s="413">
        <v>6.1</v>
      </c>
      <c r="AC1581" s="26"/>
      <c r="AD1581" s="456"/>
    </row>
    <row r="1582" spans="1:30">
      <c r="A1582" s="713" t="s">
        <v>21</v>
      </c>
      <c r="B1582" s="716" t="s">
        <v>299</v>
      </c>
      <c r="C1582" s="322" t="s">
        <v>293</v>
      </c>
      <c r="D1582" s="75">
        <f>D1291</f>
        <v>20.398593200468898</v>
      </c>
      <c r="E1582" s="75">
        <f t="shared" ref="E1582:AB1583" si="663">E1291</f>
        <v>18.640093786635401</v>
      </c>
      <c r="F1582" s="75">
        <f t="shared" si="663"/>
        <v>18.288393903868698</v>
      </c>
      <c r="G1582" s="75">
        <f t="shared" si="663"/>
        <v>20.750293083235601</v>
      </c>
      <c r="H1582" s="75">
        <f t="shared" si="663"/>
        <v>20.398593200468898</v>
      </c>
      <c r="I1582" s="75">
        <f t="shared" si="663"/>
        <v>19.695193434935501</v>
      </c>
      <c r="J1582" s="75">
        <f t="shared" si="663"/>
        <v>22.508792497069201</v>
      </c>
      <c r="K1582" s="75">
        <f t="shared" si="663"/>
        <v>25.674091441969502</v>
      </c>
      <c r="L1582" s="75">
        <f t="shared" si="663"/>
        <v>28.487690504103199</v>
      </c>
      <c r="M1582" s="75">
        <f t="shared" si="663"/>
        <v>28.839390386869901</v>
      </c>
      <c r="N1582" s="75">
        <f t="shared" si="663"/>
        <v>28.487690504103199</v>
      </c>
      <c r="O1582" s="75">
        <f t="shared" si="663"/>
        <v>26.0257913247362</v>
      </c>
      <c r="P1582" s="75">
        <f t="shared" si="663"/>
        <v>27.080890973036301</v>
      </c>
      <c r="Q1582" s="75">
        <f t="shared" si="663"/>
        <v>26.729191090269602</v>
      </c>
      <c r="R1582" s="75">
        <f t="shared" si="663"/>
        <v>26.729191090269602</v>
      </c>
      <c r="S1582" s="75">
        <f t="shared" si="663"/>
        <v>30.2461899179367</v>
      </c>
      <c r="T1582" s="75">
        <f t="shared" si="663"/>
        <v>32.708089097303599</v>
      </c>
      <c r="U1582" s="75">
        <f t="shared" si="663"/>
        <v>31.652989449003499</v>
      </c>
      <c r="V1582" s="75">
        <f t="shared" si="663"/>
        <v>31.652989449003499</v>
      </c>
      <c r="W1582" s="75">
        <f t="shared" si="663"/>
        <v>31.652989449003499</v>
      </c>
      <c r="X1582" s="75">
        <f t="shared" si="663"/>
        <v>32.356389214536897</v>
      </c>
      <c r="Y1582" s="75">
        <f t="shared" si="663"/>
        <v>33.411488862836997</v>
      </c>
      <c r="Z1582" s="75">
        <f t="shared" si="663"/>
        <v>31.3012895662368</v>
      </c>
      <c r="AA1582" s="75">
        <f t="shared" si="663"/>
        <v>23.915592028136</v>
      </c>
      <c r="AB1582" s="75">
        <f t="shared" si="663"/>
        <v>20.750293083235601</v>
      </c>
      <c r="AC1582" s="26" t="s">
        <v>9</v>
      </c>
      <c r="AD1582" s="456"/>
    </row>
    <row r="1583" spans="1:30">
      <c r="A1583" s="714"/>
      <c r="B1583" s="717"/>
      <c r="C1583" s="414" t="s">
        <v>17</v>
      </c>
      <c r="D1583" s="76">
        <f>D1292</f>
        <v>190.78396248534554</v>
      </c>
      <c r="E1583" s="76">
        <f t="shared" si="663"/>
        <v>174.33706916764356</v>
      </c>
      <c r="F1583" s="76">
        <f t="shared" si="663"/>
        <v>171.04769050410317</v>
      </c>
      <c r="G1583" s="76">
        <f t="shared" si="663"/>
        <v>194.07334114888593</v>
      </c>
      <c r="H1583" s="76">
        <f t="shared" si="663"/>
        <v>190.78396248534554</v>
      </c>
      <c r="I1583" s="76">
        <f t="shared" si="663"/>
        <v>184.20520515826476</v>
      </c>
      <c r="J1583" s="76">
        <f t="shared" si="663"/>
        <v>210.52023446658882</v>
      </c>
      <c r="K1583" s="76">
        <f t="shared" si="663"/>
        <v>240.12464243845236</v>
      </c>
      <c r="L1583" s="76">
        <f t="shared" si="663"/>
        <v>266.43967174677641</v>
      </c>
      <c r="M1583" s="76">
        <f t="shared" si="663"/>
        <v>269.7290504103168</v>
      </c>
      <c r="N1583" s="76">
        <f t="shared" si="663"/>
        <v>266.43967174677641</v>
      </c>
      <c r="O1583" s="76">
        <f t="shared" si="663"/>
        <v>243.41402110199277</v>
      </c>
      <c r="P1583" s="76">
        <f t="shared" si="663"/>
        <v>253.28215709261391</v>
      </c>
      <c r="Q1583" s="76">
        <f t="shared" si="663"/>
        <v>249.99277842907352</v>
      </c>
      <c r="R1583" s="76">
        <f t="shared" si="663"/>
        <v>249.99277842907352</v>
      </c>
      <c r="S1583" s="76">
        <f t="shared" si="663"/>
        <v>282.88656506447836</v>
      </c>
      <c r="T1583" s="76">
        <f t="shared" si="663"/>
        <v>305.91221570926109</v>
      </c>
      <c r="U1583" s="76">
        <f t="shared" si="663"/>
        <v>296.04407971863992</v>
      </c>
      <c r="V1583" s="76">
        <f t="shared" si="663"/>
        <v>296.04407971863992</v>
      </c>
      <c r="W1583" s="76">
        <f t="shared" si="663"/>
        <v>296.04407971863992</v>
      </c>
      <c r="X1583" s="76">
        <f t="shared" si="663"/>
        <v>302.6228370457207</v>
      </c>
      <c r="Y1583" s="76">
        <f t="shared" si="663"/>
        <v>312.49097303634187</v>
      </c>
      <c r="Z1583" s="76">
        <f t="shared" si="663"/>
        <v>292.75470105509953</v>
      </c>
      <c r="AA1583" s="76">
        <f t="shared" si="663"/>
        <v>223.67774912075035</v>
      </c>
      <c r="AB1583" s="76">
        <f t="shared" si="663"/>
        <v>194.07334114888593</v>
      </c>
      <c r="AC1583" s="43" t="s">
        <v>315</v>
      </c>
      <c r="AD1583" s="90"/>
    </row>
    <row r="1584" spans="1:30">
      <c r="A1584" s="714"/>
      <c r="B1584" s="717"/>
      <c r="C1584" s="54" t="s">
        <v>33</v>
      </c>
      <c r="D1584" s="51"/>
      <c r="E1584" s="111"/>
      <c r="F1584" s="111"/>
      <c r="G1584" s="111"/>
      <c r="H1584" s="52"/>
      <c r="I1584" s="111"/>
      <c r="J1584" s="111"/>
      <c r="K1584" s="111"/>
      <c r="L1584" s="111"/>
      <c r="M1584" s="111"/>
      <c r="N1584" s="52"/>
      <c r="O1584" s="111"/>
      <c r="P1584" s="111"/>
      <c r="Q1584" s="111"/>
      <c r="R1584" s="111"/>
      <c r="S1584" s="111"/>
      <c r="T1584" s="111"/>
      <c r="U1584" s="111"/>
      <c r="V1584" s="52"/>
      <c r="W1584" s="111"/>
      <c r="X1584" s="111"/>
      <c r="Y1584" s="52"/>
      <c r="Z1584" s="111"/>
      <c r="AA1584" s="111"/>
      <c r="AB1584" s="113"/>
      <c r="AC1584" s="63"/>
      <c r="AD1584" s="242"/>
    </row>
    <row r="1585" spans="1:30" ht="13.5" thickBot="1">
      <c r="A1585" s="715"/>
      <c r="B1585" s="718"/>
      <c r="C1585" s="60" t="s">
        <v>18</v>
      </c>
      <c r="D1585" s="100"/>
      <c r="E1585" s="116"/>
      <c r="F1585" s="116"/>
      <c r="G1585" s="116"/>
      <c r="H1585" s="101"/>
      <c r="I1585" s="116"/>
      <c r="J1585" s="116"/>
      <c r="K1585" s="116"/>
      <c r="L1585" s="116"/>
      <c r="M1585" s="116"/>
      <c r="N1585" s="101"/>
      <c r="O1585" s="116"/>
      <c r="P1585" s="116"/>
      <c r="Q1585" s="116"/>
      <c r="R1585" s="116"/>
      <c r="S1585" s="116"/>
      <c r="T1585" s="116"/>
      <c r="U1585" s="116"/>
      <c r="V1585" s="101"/>
      <c r="W1585" s="116"/>
      <c r="X1585" s="116"/>
      <c r="Y1585" s="101"/>
      <c r="Z1585" s="116"/>
      <c r="AA1585" s="116"/>
      <c r="AB1585" s="116"/>
      <c r="AC1585" s="63"/>
      <c r="AD1585" s="242"/>
    </row>
    <row r="1586" spans="1:30">
      <c r="A1586" s="740" t="s">
        <v>55</v>
      </c>
      <c r="B1586" s="710" t="s">
        <v>240</v>
      </c>
      <c r="C1586" s="322" t="s">
        <v>293</v>
      </c>
      <c r="D1586" s="75">
        <f>D1582</f>
        <v>20.398593200468898</v>
      </c>
      <c r="E1586" s="75">
        <f t="shared" ref="E1586:AB1587" si="664">E1582</f>
        <v>18.640093786635401</v>
      </c>
      <c r="F1586" s="75">
        <f t="shared" si="664"/>
        <v>18.288393903868698</v>
      </c>
      <c r="G1586" s="75">
        <f t="shared" si="664"/>
        <v>20.750293083235601</v>
      </c>
      <c r="H1586" s="75">
        <f t="shared" si="664"/>
        <v>20.398593200468898</v>
      </c>
      <c r="I1586" s="75">
        <f t="shared" si="664"/>
        <v>19.695193434935501</v>
      </c>
      <c r="J1586" s="75">
        <f t="shared" si="664"/>
        <v>22.508792497069201</v>
      </c>
      <c r="K1586" s="75">
        <f t="shared" si="664"/>
        <v>25.674091441969502</v>
      </c>
      <c r="L1586" s="75">
        <f t="shared" si="664"/>
        <v>28.487690504103199</v>
      </c>
      <c r="M1586" s="75">
        <f t="shared" si="664"/>
        <v>28.839390386869901</v>
      </c>
      <c r="N1586" s="75">
        <f t="shared" si="664"/>
        <v>28.487690504103199</v>
      </c>
      <c r="O1586" s="75">
        <f t="shared" si="664"/>
        <v>26.0257913247362</v>
      </c>
      <c r="P1586" s="75">
        <f t="shared" si="664"/>
        <v>27.080890973036301</v>
      </c>
      <c r="Q1586" s="75">
        <f t="shared" si="664"/>
        <v>26.729191090269602</v>
      </c>
      <c r="R1586" s="75">
        <f t="shared" si="664"/>
        <v>26.729191090269602</v>
      </c>
      <c r="S1586" s="75">
        <f t="shared" si="664"/>
        <v>30.2461899179367</v>
      </c>
      <c r="T1586" s="75">
        <f t="shared" si="664"/>
        <v>32.708089097303599</v>
      </c>
      <c r="U1586" s="75">
        <f t="shared" si="664"/>
        <v>31.652989449003499</v>
      </c>
      <c r="V1586" s="75">
        <f t="shared" si="664"/>
        <v>31.652989449003499</v>
      </c>
      <c r="W1586" s="75">
        <f t="shared" si="664"/>
        <v>31.652989449003499</v>
      </c>
      <c r="X1586" s="75">
        <f t="shared" si="664"/>
        <v>32.356389214536897</v>
      </c>
      <c r="Y1586" s="75">
        <f t="shared" si="664"/>
        <v>33.411488862836997</v>
      </c>
      <c r="Z1586" s="75">
        <f t="shared" si="664"/>
        <v>31.3012895662368</v>
      </c>
      <c r="AA1586" s="75">
        <f t="shared" si="664"/>
        <v>23.915592028136</v>
      </c>
      <c r="AB1586" s="75">
        <f t="shared" si="664"/>
        <v>20.750293083235601</v>
      </c>
      <c r="AC1586" s="26" t="s">
        <v>9</v>
      </c>
      <c r="AD1586" s="456"/>
    </row>
    <row r="1587" spans="1:30">
      <c r="A1587" s="741"/>
      <c r="B1587" s="711"/>
      <c r="C1587" s="41" t="s">
        <v>17</v>
      </c>
      <c r="D1587" s="76">
        <f>D1583</f>
        <v>190.78396248534554</v>
      </c>
      <c r="E1587" s="76">
        <f t="shared" si="664"/>
        <v>174.33706916764356</v>
      </c>
      <c r="F1587" s="76">
        <f t="shared" si="664"/>
        <v>171.04769050410317</v>
      </c>
      <c r="G1587" s="76">
        <f t="shared" si="664"/>
        <v>194.07334114888593</v>
      </c>
      <c r="H1587" s="76">
        <f t="shared" si="664"/>
        <v>190.78396248534554</v>
      </c>
      <c r="I1587" s="76">
        <f t="shared" si="664"/>
        <v>184.20520515826476</v>
      </c>
      <c r="J1587" s="76">
        <f t="shared" si="664"/>
        <v>210.52023446658882</v>
      </c>
      <c r="K1587" s="76">
        <f t="shared" si="664"/>
        <v>240.12464243845236</v>
      </c>
      <c r="L1587" s="76">
        <f t="shared" si="664"/>
        <v>266.43967174677641</v>
      </c>
      <c r="M1587" s="76">
        <f t="shared" si="664"/>
        <v>269.7290504103168</v>
      </c>
      <c r="N1587" s="76">
        <f t="shared" si="664"/>
        <v>266.43967174677641</v>
      </c>
      <c r="O1587" s="76">
        <f t="shared" si="664"/>
        <v>243.41402110199277</v>
      </c>
      <c r="P1587" s="76">
        <f t="shared" si="664"/>
        <v>253.28215709261391</v>
      </c>
      <c r="Q1587" s="76">
        <f t="shared" si="664"/>
        <v>249.99277842907352</v>
      </c>
      <c r="R1587" s="76">
        <f t="shared" si="664"/>
        <v>249.99277842907352</v>
      </c>
      <c r="S1587" s="76">
        <f t="shared" si="664"/>
        <v>282.88656506447836</v>
      </c>
      <c r="T1587" s="76">
        <f t="shared" si="664"/>
        <v>305.91221570926109</v>
      </c>
      <c r="U1587" s="76">
        <f t="shared" si="664"/>
        <v>296.04407971863992</v>
      </c>
      <c r="V1587" s="76">
        <f t="shared" si="664"/>
        <v>296.04407971863992</v>
      </c>
      <c r="W1587" s="76">
        <f t="shared" si="664"/>
        <v>296.04407971863992</v>
      </c>
      <c r="X1587" s="76">
        <f t="shared" si="664"/>
        <v>302.6228370457207</v>
      </c>
      <c r="Y1587" s="76">
        <f t="shared" si="664"/>
        <v>312.49097303634187</v>
      </c>
      <c r="Z1587" s="76">
        <f t="shared" si="664"/>
        <v>292.75470105509953</v>
      </c>
      <c r="AA1587" s="76">
        <f t="shared" si="664"/>
        <v>223.67774912075035</v>
      </c>
      <c r="AB1587" s="76">
        <f t="shared" si="664"/>
        <v>194.07334114888593</v>
      </c>
      <c r="AC1587" s="43" t="s">
        <v>315</v>
      </c>
      <c r="AD1587" s="90"/>
    </row>
    <row r="1588" spans="1:30">
      <c r="A1588" s="741"/>
      <c r="B1588" s="711"/>
      <c r="C1588" s="54" t="s">
        <v>33</v>
      </c>
      <c r="D1588" s="51"/>
      <c r="E1588" s="111"/>
      <c r="F1588" s="111"/>
      <c r="G1588" s="111"/>
      <c r="H1588" s="52"/>
      <c r="I1588" s="111"/>
      <c r="J1588" s="111"/>
      <c r="K1588" s="111"/>
      <c r="L1588" s="111"/>
      <c r="M1588" s="111"/>
      <c r="N1588" s="52"/>
      <c r="O1588" s="111"/>
      <c r="P1588" s="111"/>
      <c r="Q1588" s="111"/>
      <c r="R1588" s="111"/>
      <c r="S1588" s="111"/>
      <c r="T1588" s="111"/>
      <c r="U1588" s="111"/>
      <c r="V1588" s="52"/>
      <c r="W1588" s="111"/>
      <c r="X1588" s="111"/>
      <c r="Y1588" s="52"/>
      <c r="Z1588" s="111"/>
      <c r="AA1588" s="111"/>
      <c r="AB1588" s="113"/>
      <c r="AC1588" s="63"/>
      <c r="AD1588" s="242"/>
    </row>
    <row r="1589" spans="1:30" ht="13.5" thickBot="1">
      <c r="A1589" s="742"/>
      <c r="B1589" s="712"/>
      <c r="C1589" s="60" t="s">
        <v>18</v>
      </c>
      <c r="D1589" s="100"/>
      <c r="E1589" s="116"/>
      <c r="F1589" s="116"/>
      <c r="G1589" s="116"/>
      <c r="H1589" s="101"/>
      <c r="I1589" s="116"/>
      <c r="J1589" s="116"/>
      <c r="K1589" s="116"/>
      <c r="L1589" s="116"/>
      <c r="M1589" s="116"/>
      <c r="N1589" s="101"/>
      <c r="O1589" s="116"/>
      <c r="P1589" s="116"/>
      <c r="Q1589" s="116"/>
      <c r="R1589" s="116"/>
      <c r="S1589" s="116"/>
      <c r="T1589" s="116"/>
      <c r="U1589" s="116"/>
      <c r="V1589" s="101"/>
      <c r="W1589" s="116"/>
      <c r="X1589" s="116"/>
      <c r="Y1589" s="101"/>
      <c r="Z1589" s="116"/>
      <c r="AA1589" s="116"/>
      <c r="AB1589" s="116"/>
      <c r="AC1589" s="63"/>
      <c r="AD1589" s="242"/>
    </row>
    <row r="1590" spans="1:30">
      <c r="A1590" s="740" t="s">
        <v>29</v>
      </c>
      <c r="B1590" s="710" t="s">
        <v>240</v>
      </c>
      <c r="C1590" s="322" t="s">
        <v>293</v>
      </c>
      <c r="D1590" s="75">
        <f>D1594</f>
        <v>13.012895662368132</v>
      </c>
      <c r="E1590" s="75">
        <f t="shared" ref="E1590:AB1591" si="665">E1594</f>
        <v>13.012895662368139</v>
      </c>
      <c r="F1590" s="75">
        <f t="shared" si="665"/>
        <v>13.364595545134847</v>
      </c>
      <c r="G1590" s="75">
        <f t="shared" si="665"/>
        <v>13.364595545134833</v>
      </c>
      <c r="H1590" s="75">
        <f t="shared" si="665"/>
        <v>12.661195779601442</v>
      </c>
      <c r="I1590" s="75">
        <f t="shared" si="665"/>
        <v>15.123094958968444</v>
      </c>
      <c r="J1590" s="75">
        <f t="shared" si="665"/>
        <v>16.17819460726853</v>
      </c>
      <c r="K1590" s="75">
        <f t="shared" si="665"/>
        <v>15.474794841735017</v>
      </c>
      <c r="L1590" s="75">
        <f t="shared" si="665"/>
        <v>20.398593200468493</v>
      </c>
      <c r="M1590" s="75">
        <f t="shared" si="665"/>
        <v>22.157092614301988</v>
      </c>
      <c r="N1590" s="75">
        <f t="shared" si="665"/>
        <v>23.56389214536971</v>
      </c>
      <c r="O1590" s="75">
        <f t="shared" si="665"/>
        <v>21.1019929660023</v>
      </c>
      <c r="P1590" s="75">
        <f t="shared" si="665"/>
        <v>22.15709261430262</v>
      </c>
      <c r="Q1590" s="75">
        <f t="shared" si="665"/>
        <v>24.618991793669288</v>
      </c>
      <c r="R1590" s="75">
        <f t="shared" si="665"/>
        <v>22.508792497068892</v>
      </c>
      <c r="S1590" s="75">
        <f t="shared" si="665"/>
        <v>26.377491207503301</v>
      </c>
      <c r="T1590" s="75">
        <f t="shared" si="665"/>
        <v>23.563892145368804</v>
      </c>
      <c r="U1590" s="75">
        <f t="shared" si="665"/>
        <v>23.915592028135794</v>
      </c>
      <c r="V1590" s="75">
        <f t="shared" si="665"/>
        <v>21.453692848769144</v>
      </c>
      <c r="W1590" s="75">
        <f t="shared" si="665"/>
        <v>18.991793669401901</v>
      </c>
      <c r="X1590" s="75">
        <f t="shared" si="665"/>
        <v>18.28839390386841</v>
      </c>
      <c r="Y1590" s="75">
        <f t="shared" si="665"/>
        <v>14.771395076201198</v>
      </c>
      <c r="Z1590" s="75">
        <f t="shared" si="665"/>
        <v>13.716295427901191</v>
      </c>
      <c r="AA1590" s="75">
        <f t="shared" si="665"/>
        <v>10.199296600234536</v>
      </c>
      <c r="AB1590" s="75">
        <f t="shared" si="665"/>
        <v>15.826494724501725</v>
      </c>
      <c r="AC1590" s="26" t="s">
        <v>9</v>
      </c>
      <c r="AD1590" s="456"/>
    </row>
    <row r="1591" spans="1:30">
      <c r="A1591" s="741"/>
      <c r="B1591" s="711"/>
      <c r="C1591" s="41" t="s">
        <v>17</v>
      </c>
      <c r="D1591" s="76">
        <f>D1595</f>
        <v>121.70701055099669</v>
      </c>
      <c r="E1591" s="76">
        <f t="shared" si="665"/>
        <v>121.70701055099674</v>
      </c>
      <c r="F1591" s="76">
        <f t="shared" si="665"/>
        <v>124.99638921453719</v>
      </c>
      <c r="G1591" s="76">
        <f t="shared" si="665"/>
        <v>124.99638921453706</v>
      </c>
      <c r="H1591" s="76">
        <f t="shared" si="665"/>
        <v>118.41763188745637</v>
      </c>
      <c r="I1591" s="76">
        <f t="shared" si="665"/>
        <v>141.44328253224006</v>
      </c>
      <c r="J1591" s="76">
        <f t="shared" si="665"/>
        <v>151.31141852286112</v>
      </c>
      <c r="K1591" s="76">
        <f t="shared" si="665"/>
        <v>144.73266119577926</v>
      </c>
      <c r="L1591" s="76">
        <f t="shared" si="665"/>
        <v>190.78396248534173</v>
      </c>
      <c r="M1591" s="76">
        <f t="shared" si="665"/>
        <v>207.23085580304365</v>
      </c>
      <c r="N1591" s="76">
        <f t="shared" si="665"/>
        <v>220.38837045721382</v>
      </c>
      <c r="O1591" s="76">
        <f t="shared" si="665"/>
        <v>197.36271981242629</v>
      </c>
      <c r="P1591" s="76">
        <f t="shared" si="665"/>
        <v>207.23085580304954</v>
      </c>
      <c r="Q1591" s="76">
        <f t="shared" si="665"/>
        <v>230.25650644783011</v>
      </c>
      <c r="R1591" s="76">
        <f t="shared" si="665"/>
        <v>210.52023446658595</v>
      </c>
      <c r="S1591" s="76">
        <f t="shared" si="665"/>
        <v>246.70339976553691</v>
      </c>
      <c r="T1591" s="76">
        <f t="shared" si="665"/>
        <v>220.38837045720535</v>
      </c>
      <c r="U1591" s="76">
        <f t="shared" si="665"/>
        <v>223.67774912074847</v>
      </c>
      <c r="V1591" s="76">
        <f t="shared" si="665"/>
        <v>200.65209847596805</v>
      </c>
      <c r="W1591" s="76">
        <f t="shared" si="665"/>
        <v>177.62644783118208</v>
      </c>
      <c r="X1591" s="76">
        <f t="shared" si="665"/>
        <v>171.04769050410047</v>
      </c>
      <c r="Y1591" s="76">
        <f t="shared" si="665"/>
        <v>138.15390386869458</v>
      </c>
      <c r="Z1591" s="76">
        <f t="shared" si="665"/>
        <v>128.28576787807424</v>
      </c>
      <c r="AA1591" s="76">
        <f t="shared" si="665"/>
        <v>95.391981242673566</v>
      </c>
      <c r="AB1591" s="76">
        <f t="shared" si="665"/>
        <v>148.02203985931973</v>
      </c>
      <c r="AC1591" s="43" t="s">
        <v>315</v>
      </c>
      <c r="AD1591" s="90"/>
    </row>
    <row r="1592" spans="1:30">
      <c r="A1592" s="741"/>
      <c r="B1592" s="711"/>
      <c r="C1592" s="54" t="s">
        <v>33</v>
      </c>
      <c r="D1592" s="51"/>
      <c r="E1592" s="111"/>
      <c r="F1592" s="111"/>
      <c r="G1592" s="111"/>
      <c r="H1592" s="52"/>
      <c r="I1592" s="111"/>
      <c r="J1592" s="111"/>
      <c r="K1592" s="111"/>
      <c r="L1592" s="111"/>
      <c r="M1592" s="111"/>
      <c r="N1592" s="52"/>
      <c r="O1592" s="111"/>
      <c r="P1592" s="111"/>
      <c r="Q1592" s="111"/>
      <c r="R1592" s="111"/>
      <c r="S1592" s="111"/>
      <c r="T1592" s="111"/>
      <c r="U1592" s="111"/>
      <c r="V1592" s="52"/>
      <c r="W1592" s="111"/>
      <c r="X1592" s="111"/>
      <c r="Y1592" s="52"/>
      <c r="Z1592" s="111"/>
      <c r="AA1592" s="111"/>
      <c r="AB1592" s="113"/>
      <c r="AC1592" s="63"/>
      <c r="AD1592" s="242"/>
    </row>
    <row r="1593" spans="1:30" ht="13.5" thickBot="1">
      <c r="A1593" s="742"/>
      <c r="B1593" s="712"/>
      <c r="C1593" s="60" t="s">
        <v>18</v>
      </c>
      <c r="D1593" s="100"/>
      <c r="E1593" s="116"/>
      <c r="F1593" s="116"/>
      <c r="G1593" s="116"/>
      <c r="H1593" s="101"/>
      <c r="I1593" s="116"/>
      <c r="J1593" s="116"/>
      <c r="K1593" s="116"/>
      <c r="L1593" s="116"/>
      <c r="M1593" s="116"/>
      <c r="N1593" s="101"/>
      <c r="O1593" s="116"/>
      <c r="P1593" s="116"/>
      <c r="Q1593" s="116"/>
      <c r="R1593" s="116"/>
      <c r="S1593" s="116"/>
      <c r="T1593" s="116"/>
      <c r="U1593" s="116"/>
      <c r="V1593" s="101"/>
      <c r="W1593" s="116"/>
      <c r="X1593" s="116"/>
      <c r="Y1593" s="101"/>
      <c r="Z1593" s="116"/>
      <c r="AA1593" s="116"/>
      <c r="AB1593" s="116"/>
      <c r="AC1593" s="63"/>
      <c r="AD1593" s="242"/>
    </row>
    <row r="1594" spans="1:30">
      <c r="A1594" s="713" t="s">
        <v>54</v>
      </c>
      <c r="B1594" s="716" t="s">
        <v>299</v>
      </c>
      <c r="C1594" s="322" t="s">
        <v>293</v>
      </c>
      <c r="D1594" s="75">
        <f>D1327</f>
        <v>13.012895662368132</v>
      </c>
      <c r="E1594" s="75">
        <f t="shared" ref="E1594:AB1595" si="666">E1327</f>
        <v>13.012895662368139</v>
      </c>
      <c r="F1594" s="75">
        <f t="shared" si="666"/>
        <v>13.364595545134847</v>
      </c>
      <c r="G1594" s="75">
        <f t="shared" si="666"/>
        <v>13.364595545134833</v>
      </c>
      <c r="H1594" s="75">
        <f t="shared" si="666"/>
        <v>12.661195779601442</v>
      </c>
      <c r="I1594" s="75">
        <f t="shared" si="666"/>
        <v>15.123094958968444</v>
      </c>
      <c r="J1594" s="75">
        <f t="shared" si="666"/>
        <v>16.17819460726853</v>
      </c>
      <c r="K1594" s="75">
        <f t="shared" si="666"/>
        <v>15.474794841735017</v>
      </c>
      <c r="L1594" s="75">
        <f t="shared" si="666"/>
        <v>20.398593200468493</v>
      </c>
      <c r="M1594" s="75">
        <f t="shared" si="666"/>
        <v>22.157092614301988</v>
      </c>
      <c r="N1594" s="75">
        <f t="shared" si="666"/>
        <v>23.56389214536971</v>
      </c>
      <c r="O1594" s="75">
        <f t="shared" si="666"/>
        <v>21.1019929660023</v>
      </c>
      <c r="P1594" s="75">
        <f t="shared" si="666"/>
        <v>22.15709261430262</v>
      </c>
      <c r="Q1594" s="75">
        <f t="shared" si="666"/>
        <v>24.618991793669288</v>
      </c>
      <c r="R1594" s="75">
        <f t="shared" si="666"/>
        <v>22.508792497068892</v>
      </c>
      <c r="S1594" s="75">
        <f t="shared" si="666"/>
        <v>26.377491207503301</v>
      </c>
      <c r="T1594" s="75">
        <f t="shared" si="666"/>
        <v>23.563892145368804</v>
      </c>
      <c r="U1594" s="75">
        <f t="shared" si="666"/>
        <v>23.915592028135794</v>
      </c>
      <c r="V1594" s="75">
        <f t="shared" si="666"/>
        <v>21.453692848769144</v>
      </c>
      <c r="W1594" s="75">
        <f t="shared" si="666"/>
        <v>18.991793669401901</v>
      </c>
      <c r="X1594" s="75">
        <f t="shared" si="666"/>
        <v>18.28839390386841</v>
      </c>
      <c r="Y1594" s="75">
        <f t="shared" si="666"/>
        <v>14.771395076201198</v>
      </c>
      <c r="Z1594" s="75">
        <f t="shared" si="666"/>
        <v>13.716295427901191</v>
      </c>
      <c r="AA1594" s="75">
        <f t="shared" si="666"/>
        <v>10.199296600234536</v>
      </c>
      <c r="AB1594" s="75">
        <f t="shared" si="666"/>
        <v>15.826494724501725</v>
      </c>
      <c r="AC1594" s="26" t="s">
        <v>9</v>
      </c>
      <c r="AD1594" s="456"/>
    </row>
    <row r="1595" spans="1:30">
      <c r="A1595" s="714"/>
      <c r="B1595" s="717"/>
      <c r="C1595" s="41" t="s">
        <v>17</v>
      </c>
      <c r="D1595" s="76">
        <f>D1328</f>
        <v>121.70701055099669</v>
      </c>
      <c r="E1595" s="76">
        <f t="shared" si="666"/>
        <v>121.70701055099674</v>
      </c>
      <c r="F1595" s="76">
        <f t="shared" si="666"/>
        <v>124.99638921453719</v>
      </c>
      <c r="G1595" s="76">
        <f t="shared" si="666"/>
        <v>124.99638921453706</v>
      </c>
      <c r="H1595" s="76">
        <f t="shared" si="666"/>
        <v>118.41763188745637</v>
      </c>
      <c r="I1595" s="76">
        <f t="shared" si="666"/>
        <v>141.44328253224006</v>
      </c>
      <c r="J1595" s="76">
        <f t="shared" si="666"/>
        <v>151.31141852286112</v>
      </c>
      <c r="K1595" s="76">
        <f t="shared" si="666"/>
        <v>144.73266119577926</v>
      </c>
      <c r="L1595" s="76">
        <f t="shared" si="666"/>
        <v>190.78396248534173</v>
      </c>
      <c r="M1595" s="76">
        <f t="shared" si="666"/>
        <v>207.23085580304365</v>
      </c>
      <c r="N1595" s="76">
        <f t="shared" si="666"/>
        <v>220.38837045721382</v>
      </c>
      <c r="O1595" s="76">
        <f t="shared" si="666"/>
        <v>197.36271981242629</v>
      </c>
      <c r="P1595" s="76">
        <f t="shared" si="666"/>
        <v>207.23085580304954</v>
      </c>
      <c r="Q1595" s="76">
        <f t="shared" si="666"/>
        <v>230.25650644783011</v>
      </c>
      <c r="R1595" s="76">
        <f t="shared" si="666"/>
        <v>210.52023446658595</v>
      </c>
      <c r="S1595" s="76">
        <f t="shared" si="666"/>
        <v>246.70339976553691</v>
      </c>
      <c r="T1595" s="76">
        <f t="shared" si="666"/>
        <v>220.38837045720535</v>
      </c>
      <c r="U1595" s="76">
        <f t="shared" si="666"/>
        <v>223.67774912074847</v>
      </c>
      <c r="V1595" s="76">
        <f t="shared" si="666"/>
        <v>200.65209847596805</v>
      </c>
      <c r="W1595" s="76">
        <f t="shared" si="666"/>
        <v>177.62644783118208</v>
      </c>
      <c r="X1595" s="76">
        <f t="shared" si="666"/>
        <v>171.04769050410047</v>
      </c>
      <c r="Y1595" s="76">
        <f t="shared" si="666"/>
        <v>138.15390386869458</v>
      </c>
      <c r="Z1595" s="76">
        <f t="shared" si="666"/>
        <v>128.28576787807424</v>
      </c>
      <c r="AA1595" s="76">
        <f t="shared" si="666"/>
        <v>95.391981242673566</v>
      </c>
      <c r="AB1595" s="76">
        <f t="shared" si="666"/>
        <v>148.02203985931973</v>
      </c>
      <c r="AC1595" s="43" t="s">
        <v>315</v>
      </c>
      <c r="AD1595" s="90"/>
    </row>
    <row r="1596" spans="1:30">
      <c r="A1596" s="714"/>
      <c r="B1596" s="717"/>
      <c r="C1596" s="54" t="s">
        <v>33</v>
      </c>
      <c r="D1596" s="51"/>
      <c r="E1596" s="111"/>
      <c r="F1596" s="111"/>
      <c r="G1596" s="111"/>
      <c r="H1596" s="52"/>
      <c r="I1596" s="111"/>
      <c r="J1596" s="111"/>
      <c r="K1596" s="111"/>
      <c r="L1596" s="111"/>
      <c r="M1596" s="111"/>
      <c r="N1596" s="52"/>
      <c r="O1596" s="111"/>
      <c r="P1596" s="111"/>
      <c r="Q1596" s="111"/>
      <c r="R1596" s="111"/>
      <c r="S1596" s="111"/>
      <c r="T1596" s="111"/>
      <c r="U1596" s="111"/>
      <c r="V1596" s="52"/>
      <c r="W1596" s="111"/>
      <c r="X1596" s="111"/>
      <c r="Y1596" s="52"/>
      <c r="Z1596" s="111"/>
      <c r="AA1596" s="111"/>
      <c r="AB1596" s="113"/>
      <c r="AC1596" s="63"/>
      <c r="AD1596" s="242"/>
    </row>
    <row r="1597" spans="1:30" ht="13.5" thickBot="1">
      <c r="A1597" s="715"/>
      <c r="B1597" s="718"/>
      <c r="C1597" s="60" t="s">
        <v>18</v>
      </c>
      <c r="D1597" s="100"/>
      <c r="E1597" s="116"/>
      <c r="F1597" s="116"/>
      <c r="G1597" s="116"/>
      <c r="H1597" s="101"/>
      <c r="I1597" s="116"/>
      <c r="J1597" s="116"/>
      <c r="K1597" s="116"/>
      <c r="L1597" s="116"/>
      <c r="M1597" s="116"/>
      <c r="N1597" s="101"/>
      <c r="O1597" s="116"/>
      <c r="P1597" s="116"/>
      <c r="Q1597" s="116"/>
      <c r="R1597" s="116"/>
      <c r="S1597" s="116"/>
      <c r="T1597" s="116"/>
      <c r="U1597" s="116"/>
      <c r="V1597" s="101"/>
      <c r="W1597" s="116"/>
      <c r="X1597" s="116"/>
      <c r="Y1597" s="101"/>
      <c r="Z1597" s="116"/>
      <c r="AA1597" s="116"/>
      <c r="AB1597" s="147"/>
      <c r="AC1597" s="63"/>
      <c r="AD1597" s="242"/>
    </row>
    <row r="1598" spans="1:30" ht="19.5" customHeight="1">
      <c r="A1598" s="746" t="s">
        <v>51</v>
      </c>
      <c r="B1598" s="747"/>
      <c r="C1598" s="131" t="s">
        <v>17</v>
      </c>
      <c r="D1598" s="144">
        <f>D1587+D1591</f>
        <v>312.49097303634221</v>
      </c>
      <c r="E1598" s="144">
        <f t="shared" ref="E1598:AB1598" si="667">E1587+E1591</f>
        <v>296.04407971864032</v>
      </c>
      <c r="F1598" s="144">
        <f t="shared" si="667"/>
        <v>296.04407971864038</v>
      </c>
      <c r="G1598" s="144">
        <f t="shared" si="667"/>
        <v>319.06973036342299</v>
      </c>
      <c r="H1598" s="144">
        <f t="shared" si="667"/>
        <v>309.20159437280188</v>
      </c>
      <c r="I1598" s="144">
        <f t="shared" si="667"/>
        <v>325.64848769050479</v>
      </c>
      <c r="J1598" s="144">
        <f t="shared" si="667"/>
        <v>361.83165298944994</v>
      </c>
      <c r="K1598" s="144">
        <f t="shared" si="667"/>
        <v>384.85730363423158</v>
      </c>
      <c r="L1598" s="144">
        <f t="shared" si="667"/>
        <v>457.22363423211812</v>
      </c>
      <c r="M1598" s="144">
        <f t="shared" si="667"/>
        <v>476.95990621336045</v>
      </c>
      <c r="N1598" s="144">
        <f t="shared" si="667"/>
        <v>486.82804220399021</v>
      </c>
      <c r="O1598" s="144">
        <f>O1587+O1591</f>
        <v>440.77674091441907</v>
      </c>
      <c r="P1598" s="144">
        <f t="shared" si="667"/>
        <v>460.51301289566345</v>
      </c>
      <c r="Q1598" s="144">
        <f t="shared" si="667"/>
        <v>480.24928487690363</v>
      </c>
      <c r="R1598" s="144">
        <f t="shared" si="667"/>
        <v>460.51301289565947</v>
      </c>
      <c r="S1598" s="144">
        <f t="shared" si="667"/>
        <v>529.58996483001533</v>
      </c>
      <c r="T1598" s="144">
        <f t="shared" si="667"/>
        <v>526.30058616646647</v>
      </c>
      <c r="U1598" s="144">
        <f t="shared" si="667"/>
        <v>519.72182883938842</v>
      </c>
      <c r="V1598" s="144">
        <f t="shared" si="667"/>
        <v>496.69617819460797</v>
      </c>
      <c r="W1598" s="144">
        <f t="shared" si="667"/>
        <v>473.670527549822</v>
      </c>
      <c r="X1598" s="144">
        <f t="shared" si="667"/>
        <v>473.67052754982114</v>
      </c>
      <c r="Y1598" s="144">
        <f t="shared" si="667"/>
        <v>450.64487690503643</v>
      </c>
      <c r="Z1598" s="144">
        <f t="shared" si="667"/>
        <v>421.04046893317377</v>
      </c>
      <c r="AA1598" s="144">
        <f t="shared" si="667"/>
        <v>319.0697303634239</v>
      </c>
      <c r="AB1598" s="315">
        <f t="shared" si="667"/>
        <v>342.09538100820566</v>
      </c>
      <c r="AC1598" s="66"/>
      <c r="AD1598" s="260"/>
    </row>
    <row r="1599" spans="1:30" ht="15" customHeight="1" thickBot="1">
      <c r="A1599" s="748"/>
      <c r="B1599" s="749"/>
      <c r="C1599" s="69" t="s">
        <v>33</v>
      </c>
      <c r="D1599" s="133"/>
      <c r="E1599" s="134"/>
      <c r="F1599" s="134"/>
      <c r="G1599" s="134"/>
      <c r="H1599" s="134"/>
      <c r="I1599" s="134"/>
      <c r="J1599" s="134"/>
      <c r="K1599" s="134"/>
      <c r="L1599" s="134"/>
      <c r="M1599" s="134"/>
      <c r="N1599" s="134"/>
      <c r="O1599" s="134"/>
      <c r="P1599" s="134"/>
      <c r="Q1599" s="134"/>
      <c r="R1599" s="134"/>
      <c r="S1599" s="134"/>
      <c r="T1599" s="134"/>
      <c r="U1599" s="134"/>
      <c r="V1599" s="134"/>
      <c r="W1599" s="134"/>
      <c r="X1599" s="134"/>
      <c r="Y1599" s="134"/>
      <c r="Z1599" s="134"/>
      <c r="AA1599" s="134"/>
      <c r="AB1599" s="135"/>
      <c r="AC1599" s="66"/>
      <c r="AD1599" s="260"/>
    </row>
    <row r="1600" spans="1:30" ht="13.5" thickBot="1">
      <c r="A1600" s="117"/>
      <c r="B1600" s="383"/>
      <c r="C1600" s="118"/>
      <c r="D1600" s="119"/>
      <c r="E1600" s="120"/>
      <c r="F1600" s="120"/>
      <c r="G1600" s="120"/>
      <c r="H1600" s="120"/>
      <c r="I1600" s="120"/>
      <c r="J1600" s="120"/>
      <c r="K1600" s="120"/>
      <c r="L1600" s="120"/>
      <c r="M1600" s="120"/>
      <c r="N1600" s="120"/>
      <c r="O1600" s="120"/>
      <c r="P1600" s="120"/>
      <c r="Q1600" s="120"/>
      <c r="R1600" s="120"/>
      <c r="S1600" s="120"/>
      <c r="T1600" s="120"/>
      <c r="U1600" s="120"/>
      <c r="V1600" s="120"/>
      <c r="W1600" s="120"/>
      <c r="X1600" s="120"/>
      <c r="Y1600" s="120"/>
      <c r="Z1600" s="120"/>
      <c r="AA1600" s="120"/>
      <c r="AB1600" s="120"/>
      <c r="AC1600" s="66"/>
      <c r="AD1600" s="260"/>
    </row>
    <row r="1601" spans="1:30" ht="34.5" thickBot="1">
      <c r="A1601" s="316" t="s">
        <v>3</v>
      </c>
      <c r="B1601" s="16" t="s">
        <v>4</v>
      </c>
      <c r="C1601" s="17" t="s">
        <v>5</v>
      </c>
      <c r="D1601" s="18"/>
      <c r="E1601" s="750" t="s">
        <v>6</v>
      </c>
      <c r="F1601" s="751"/>
      <c r="G1601" s="751"/>
      <c r="H1601" s="751"/>
      <c r="I1601" s="751"/>
      <c r="J1601" s="751"/>
      <c r="K1601" s="751"/>
      <c r="L1601" s="751"/>
      <c r="M1601" s="751"/>
      <c r="N1601" s="751"/>
      <c r="O1601" s="751"/>
      <c r="P1601" s="751"/>
      <c r="Q1601" s="751"/>
      <c r="R1601" s="751"/>
      <c r="S1601" s="751"/>
      <c r="T1601" s="751"/>
      <c r="U1601" s="751"/>
      <c r="V1601" s="751"/>
      <c r="W1601" s="751"/>
      <c r="X1601" s="751"/>
      <c r="Y1601" s="751"/>
      <c r="Z1601" s="751"/>
      <c r="AA1601" s="751"/>
      <c r="AB1601" s="752"/>
      <c r="AC1601" s="19" t="s">
        <v>7</v>
      </c>
      <c r="AD1601" s="536"/>
    </row>
    <row r="1602" spans="1:30" ht="13.5" thickBot="1">
      <c r="A1602" s="415" t="s">
        <v>300</v>
      </c>
      <c r="B1602" s="416"/>
      <c r="C1602" s="22"/>
      <c r="D1602" s="23">
        <v>0</v>
      </c>
      <c r="E1602" s="23">
        <v>1</v>
      </c>
      <c r="F1602" s="23">
        <v>2</v>
      </c>
      <c r="G1602" s="23">
        <v>3</v>
      </c>
      <c r="H1602" s="24">
        <v>4</v>
      </c>
      <c r="I1602" s="23">
        <v>5</v>
      </c>
      <c r="J1602" s="23">
        <v>6</v>
      </c>
      <c r="K1602" s="23">
        <v>7</v>
      </c>
      <c r="L1602" s="23">
        <v>8</v>
      </c>
      <c r="M1602" s="23">
        <v>9</v>
      </c>
      <c r="N1602" s="24">
        <v>10</v>
      </c>
      <c r="O1602" s="23">
        <v>11</v>
      </c>
      <c r="P1602" s="23">
        <v>12</v>
      </c>
      <c r="Q1602" s="23">
        <v>13</v>
      </c>
      <c r="R1602" s="23">
        <v>14</v>
      </c>
      <c r="S1602" s="23">
        <v>15</v>
      </c>
      <c r="T1602" s="23">
        <v>16</v>
      </c>
      <c r="U1602" s="23">
        <v>17</v>
      </c>
      <c r="V1602" s="24">
        <v>18</v>
      </c>
      <c r="W1602" s="23">
        <v>19</v>
      </c>
      <c r="X1602" s="23">
        <v>20</v>
      </c>
      <c r="Y1602" s="24">
        <v>21</v>
      </c>
      <c r="Z1602" s="23">
        <v>22</v>
      </c>
      <c r="AA1602" s="23">
        <v>23</v>
      </c>
      <c r="AB1602" s="25">
        <v>24</v>
      </c>
      <c r="AC1602" s="26"/>
      <c r="AD1602" s="456"/>
    </row>
    <row r="1603" spans="1:30" ht="13.5" thickBot="1">
      <c r="A1603" s="276" t="s">
        <v>10</v>
      </c>
      <c r="B1603" s="277"/>
      <c r="C1603" s="278" t="s">
        <v>11</v>
      </c>
      <c r="D1603" s="30">
        <v>10.4</v>
      </c>
      <c r="E1603" s="30">
        <v>10.4</v>
      </c>
      <c r="F1603" s="30">
        <v>10.3</v>
      </c>
      <c r="G1603" s="30">
        <v>10.3</v>
      </c>
      <c r="H1603" s="31">
        <v>10.3</v>
      </c>
      <c r="I1603" s="30">
        <v>10.199999999999999</v>
      </c>
      <c r="J1603" s="30">
        <v>10.199999999999999</v>
      </c>
      <c r="K1603" s="30">
        <v>10.199999999999999</v>
      </c>
      <c r="L1603" s="30">
        <v>10.199999999999999</v>
      </c>
      <c r="M1603" s="30">
        <v>10.4</v>
      </c>
      <c r="N1603" s="31">
        <v>10.4</v>
      </c>
      <c r="O1603" s="30">
        <v>10.5</v>
      </c>
      <c r="P1603" s="30">
        <v>10.5</v>
      </c>
      <c r="Q1603" s="30">
        <v>10.4</v>
      </c>
      <c r="R1603" s="30">
        <v>10.4</v>
      </c>
      <c r="S1603" s="30">
        <v>10.4</v>
      </c>
      <c r="T1603" s="30">
        <v>10.4</v>
      </c>
      <c r="U1603" s="30">
        <v>10.5</v>
      </c>
      <c r="V1603" s="31">
        <v>10.4</v>
      </c>
      <c r="W1603" s="30">
        <v>10.3</v>
      </c>
      <c r="X1603" s="30">
        <v>10.3</v>
      </c>
      <c r="Y1603" s="31">
        <v>10.3</v>
      </c>
      <c r="Z1603" s="30">
        <v>10.3</v>
      </c>
      <c r="AA1603" s="30">
        <v>10.3</v>
      </c>
      <c r="AB1603" s="32">
        <v>10.3</v>
      </c>
      <c r="AC1603" s="26"/>
      <c r="AD1603" s="456"/>
    </row>
    <row r="1604" spans="1:30" ht="13.5" thickBot="1">
      <c r="A1604" s="276" t="s">
        <v>13</v>
      </c>
      <c r="B1604" s="277"/>
      <c r="C1604" s="278" t="s">
        <v>11</v>
      </c>
      <c r="D1604" s="122">
        <v>10.4</v>
      </c>
      <c r="E1604" s="122">
        <v>10.4</v>
      </c>
      <c r="F1604" s="122">
        <v>10.4</v>
      </c>
      <c r="G1604" s="122">
        <v>10.5</v>
      </c>
      <c r="H1604" s="123">
        <v>10.5</v>
      </c>
      <c r="I1604" s="122">
        <v>10.4</v>
      </c>
      <c r="J1604" s="122">
        <v>10.4</v>
      </c>
      <c r="K1604" s="122">
        <v>10.4</v>
      </c>
      <c r="L1604" s="122">
        <v>10.4</v>
      </c>
      <c r="M1604" s="122">
        <v>10.4</v>
      </c>
      <c r="N1604" s="123">
        <v>10.4</v>
      </c>
      <c r="O1604" s="122">
        <v>10.5</v>
      </c>
      <c r="P1604" s="122">
        <v>10.5</v>
      </c>
      <c r="Q1604" s="122">
        <v>10.5</v>
      </c>
      <c r="R1604" s="122">
        <v>10.5</v>
      </c>
      <c r="S1604" s="122">
        <v>10.5</v>
      </c>
      <c r="T1604" s="122">
        <v>10.4</v>
      </c>
      <c r="U1604" s="122">
        <v>10.5</v>
      </c>
      <c r="V1604" s="123">
        <v>10.5</v>
      </c>
      <c r="W1604" s="122">
        <v>10.4</v>
      </c>
      <c r="X1604" s="122">
        <v>10.4</v>
      </c>
      <c r="Y1604" s="123">
        <v>10.4</v>
      </c>
      <c r="Z1604" s="122">
        <v>10.4</v>
      </c>
      <c r="AA1604" s="122">
        <v>10.4</v>
      </c>
      <c r="AB1604" s="171">
        <v>10.4</v>
      </c>
      <c r="AC1604" s="26"/>
      <c r="AD1604" s="456"/>
    </row>
    <row r="1605" spans="1:30">
      <c r="A1605" s="737" t="s">
        <v>141</v>
      </c>
      <c r="B1605" s="725" t="s">
        <v>332</v>
      </c>
      <c r="C1605" s="322" t="s">
        <v>293</v>
      </c>
      <c r="D1605" s="40">
        <v>63</v>
      </c>
      <c r="E1605" s="40">
        <v>15</v>
      </c>
      <c r="F1605" s="40">
        <v>15</v>
      </c>
      <c r="G1605" s="40">
        <v>14</v>
      </c>
      <c r="H1605" s="40">
        <v>14</v>
      </c>
      <c r="I1605" s="40">
        <v>16</v>
      </c>
      <c r="J1605" s="40">
        <v>14</v>
      </c>
      <c r="K1605" s="40">
        <v>13</v>
      </c>
      <c r="L1605" s="40">
        <v>14</v>
      </c>
      <c r="M1605" s="40">
        <v>66</v>
      </c>
      <c r="N1605" s="40">
        <v>62</v>
      </c>
      <c r="O1605" s="40">
        <v>59</v>
      </c>
      <c r="P1605" s="40">
        <v>57</v>
      </c>
      <c r="Q1605" s="40">
        <v>57</v>
      </c>
      <c r="R1605" s="40">
        <v>58</v>
      </c>
      <c r="S1605" s="40">
        <v>61</v>
      </c>
      <c r="T1605" s="40">
        <v>59</v>
      </c>
      <c r="U1605" s="40">
        <v>57</v>
      </c>
      <c r="V1605" s="40">
        <v>57</v>
      </c>
      <c r="W1605" s="40">
        <v>60</v>
      </c>
      <c r="X1605" s="40">
        <v>62</v>
      </c>
      <c r="Y1605" s="40">
        <v>64</v>
      </c>
      <c r="Z1605" s="40">
        <v>64</v>
      </c>
      <c r="AA1605" s="40">
        <v>65</v>
      </c>
      <c r="AB1605" s="40">
        <v>64</v>
      </c>
      <c r="AC1605" s="26" t="s">
        <v>9</v>
      </c>
      <c r="AD1605" s="456"/>
    </row>
    <row r="1606" spans="1:30">
      <c r="A1606" s="738"/>
      <c r="B1606" s="726"/>
      <c r="C1606" s="41" t="s">
        <v>17</v>
      </c>
      <c r="D1606" s="208">
        <f>1.732*10*D1605*0.9</f>
        <v>982.0440000000001</v>
      </c>
      <c r="E1606" s="208">
        <f t="shared" ref="E1606:AB1606" si="668">1.732*10*E1605*0.9</f>
        <v>233.82000000000002</v>
      </c>
      <c r="F1606" s="208">
        <f t="shared" si="668"/>
        <v>233.82000000000002</v>
      </c>
      <c r="G1606" s="208">
        <f t="shared" si="668"/>
        <v>218.23200000000003</v>
      </c>
      <c r="H1606" s="208">
        <f t="shared" si="668"/>
        <v>218.23200000000003</v>
      </c>
      <c r="I1606" s="208">
        <f t="shared" si="668"/>
        <v>249.40800000000002</v>
      </c>
      <c r="J1606" s="208">
        <f t="shared" si="668"/>
        <v>218.23200000000003</v>
      </c>
      <c r="K1606" s="208">
        <f t="shared" si="668"/>
        <v>202.64400000000001</v>
      </c>
      <c r="L1606" s="208">
        <f t="shared" si="668"/>
        <v>218.23200000000003</v>
      </c>
      <c r="M1606" s="208">
        <f t="shared" si="668"/>
        <v>1028.8080000000002</v>
      </c>
      <c r="N1606" s="208">
        <f>1.732*10*N1605*0.9</f>
        <v>966.4559999999999</v>
      </c>
      <c r="O1606" s="208">
        <f t="shared" si="668"/>
        <v>919.69200000000001</v>
      </c>
      <c r="P1606" s="208">
        <f t="shared" si="668"/>
        <v>888.51600000000008</v>
      </c>
      <c r="Q1606" s="208">
        <f t="shared" si="668"/>
        <v>888.51600000000008</v>
      </c>
      <c r="R1606" s="208">
        <f t="shared" si="668"/>
        <v>904.10400000000004</v>
      </c>
      <c r="S1606" s="208">
        <f t="shared" si="668"/>
        <v>950.86800000000005</v>
      </c>
      <c r="T1606" s="208">
        <f t="shared" si="668"/>
        <v>919.69200000000001</v>
      </c>
      <c r="U1606" s="208">
        <f t="shared" si="668"/>
        <v>888.51600000000008</v>
      </c>
      <c r="V1606" s="208">
        <f t="shared" si="668"/>
        <v>888.51600000000008</v>
      </c>
      <c r="W1606" s="208">
        <f t="shared" si="668"/>
        <v>935.28000000000009</v>
      </c>
      <c r="X1606" s="208">
        <f t="shared" si="668"/>
        <v>966.4559999999999</v>
      </c>
      <c r="Y1606" s="208">
        <f t="shared" si="668"/>
        <v>997.63200000000006</v>
      </c>
      <c r="Z1606" s="208">
        <f t="shared" si="668"/>
        <v>997.63200000000006</v>
      </c>
      <c r="AA1606" s="208">
        <f t="shared" si="668"/>
        <v>1013.22</v>
      </c>
      <c r="AB1606" s="208">
        <f t="shared" si="668"/>
        <v>997.63200000000006</v>
      </c>
      <c r="AC1606" s="63" t="s">
        <v>315</v>
      </c>
      <c r="AD1606" s="242"/>
    </row>
    <row r="1607" spans="1:30">
      <c r="A1607" s="738"/>
      <c r="B1607" s="726"/>
      <c r="C1607" s="54" t="s">
        <v>33</v>
      </c>
      <c r="D1607" s="333"/>
      <c r="E1607" s="63"/>
      <c r="F1607" s="63"/>
      <c r="G1607" s="63"/>
      <c r="H1607" s="43"/>
      <c r="I1607" s="63"/>
      <c r="J1607" s="63"/>
      <c r="K1607" s="63"/>
      <c r="L1607" s="63"/>
      <c r="M1607" s="63"/>
      <c r="N1607" s="43"/>
      <c r="O1607" s="63"/>
      <c r="P1607" s="63"/>
      <c r="Q1607" s="63"/>
      <c r="R1607" s="63"/>
      <c r="S1607" s="63"/>
      <c r="T1607" s="63"/>
      <c r="U1607" s="63"/>
      <c r="V1607" s="43"/>
      <c r="W1607" s="63"/>
      <c r="X1607" s="63"/>
      <c r="Y1607" s="43"/>
      <c r="Z1607" s="63"/>
      <c r="AA1607" s="63"/>
      <c r="AB1607" s="334"/>
      <c r="AC1607" s="332"/>
      <c r="AD1607" s="242"/>
    </row>
    <row r="1608" spans="1:30" ht="13.5" thickBot="1">
      <c r="A1608" s="739"/>
      <c r="B1608" s="727"/>
      <c r="C1608" s="60" t="s">
        <v>18</v>
      </c>
      <c r="D1608" s="335"/>
      <c r="E1608" s="336"/>
      <c r="F1608" s="336"/>
      <c r="G1608" s="336"/>
      <c r="H1608" s="337"/>
      <c r="I1608" s="336"/>
      <c r="J1608" s="336"/>
      <c r="K1608" s="336"/>
      <c r="L1608" s="336"/>
      <c r="M1608" s="336"/>
      <c r="N1608" s="337"/>
      <c r="O1608" s="336"/>
      <c r="P1608" s="336"/>
      <c r="Q1608" s="336"/>
      <c r="R1608" s="336"/>
      <c r="S1608" s="336"/>
      <c r="T1608" s="336"/>
      <c r="U1608" s="336"/>
      <c r="V1608" s="337"/>
      <c r="W1608" s="336"/>
      <c r="X1608" s="336"/>
      <c r="Y1608" s="337"/>
      <c r="Z1608" s="336"/>
      <c r="AA1608" s="336"/>
      <c r="AB1608" s="338"/>
      <c r="AC1608" s="332"/>
      <c r="AD1608" s="242"/>
    </row>
    <row r="1609" spans="1:30">
      <c r="A1609" s="737" t="s">
        <v>36</v>
      </c>
      <c r="B1609" s="725" t="s">
        <v>332</v>
      </c>
      <c r="C1609" s="322" t="s">
        <v>293</v>
      </c>
      <c r="D1609" s="40">
        <v>30</v>
      </c>
      <c r="E1609" s="40">
        <v>30</v>
      </c>
      <c r="F1609" s="40">
        <v>28</v>
      </c>
      <c r="G1609" s="40">
        <v>28</v>
      </c>
      <c r="H1609" s="40">
        <v>25</v>
      </c>
      <c r="I1609" s="40">
        <v>24</v>
      </c>
      <c r="J1609" s="40">
        <v>25</v>
      </c>
      <c r="K1609" s="40">
        <v>29</v>
      </c>
      <c r="L1609" s="40">
        <v>31</v>
      </c>
      <c r="M1609" s="40">
        <v>3</v>
      </c>
      <c r="N1609" s="40">
        <v>3</v>
      </c>
      <c r="O1609" s="40">
        <v>3</v>
      </c>
      <c r="P1609" s="40">
        <v>4</v>
      </c>
      <c r="Q1609" s="40">
        <v>3</v>
      </c>
      <c r="R1609" s="40">
        <v>2</v>
      </c>
      <c r="S1609" s="40">
        <v>3</v>
      </c>
      <c r="T1609" s="40">
        <v>2</v>
      </c>
      <c r="U1609" s="40">
        <v>2</v>
      </c>
      <c r="V1609" s="40">
        <v>2</v>
      </c>
      <c r="W1609" s="40">
        <v>2</v>
      </c>
      <c r="X1609" s="40">
        <v>3</v>
      </c>
      <c r="Y1609" s="40">
        <v>3</v>
      </c>
      <c r="Z1609" s="40">
        <v>3</v>
      </c>
      <c r="AA1609" s="40">
        <v>3</v>
      </c>
      <c r="AB1609" s="40">
        <v>3</v>
      </c>
      <c r="AC1609" s="26" t="s">
        <v>9</v>
      </c>
      <c r="AD1609" s="456"/>
    </row>
    <row r="1610" spans="1:30">
      <c r="A1610" s="738"/>
      <c r="B1610" s="726"/>
      <c r="C1610" s="41" t="s">
        <v>17</v>
      </c>
      <c r="D1610" s="208">
        <f>1.732*10*D1609*0.9</f>
        <v>467.64000000000004</v>
      </c>
      <c r="E1610" s="208">
        <f t="shared" ref="E1610:AB1610" si="669">1.732*10*E1609*0.9</f>
        <v>467.64000000000004</v>
      </c>
      <c r="F1610" s="208">
        <f t="shared" si="669"/>
        <v>436.46400000000006</v>
      </c>
      <c r="G1610" s="208">
        <f t="shared" si="669"/>
        <v>436.46400000000006</v>
      </c>
      <c r="H1610" s="208">
        <f t="shared" si="669"/>
        <v>389.7</v>
      </c>
      <c r="I1610" s="208">
        <f t="shared" si="669"/>
        <v>374.11200000000002</v>
      </c>
      <c r="J1610" s="208">
        <f t="shared" si="669"/>
        <v>389.7</v>
      </c>
      <c r="K1610" s="208">
        <f t="shared" si="669"/>
        <v>452.05200000000002</v>
      </c>
      <c r="L1610" s="208">
        <f t="shared" si="669"/>
        <v>483.22799999999995</v>
      </c>
      <c r="M1610" s="208">
        <f t="shared" si="669"/>
        <v>46.764000000000003</v>
      </c>
      <c r="N1610" s="208">
        <f t="shared" si="669"/>
        <v>46.764000000000003</v>
      </c>
      <c r="O1610" s="208">
        <f t="shared" si="669"/>
        <v>46.764000000000003</v>
      </c>
      <c r="P1610" s="208">
        <f t="shared" si="669"/>
        <v>62.352000000000004</v>
      </c>
      <c r="Q1610" s="208">
        <f t="shared" si="669"/>
        <v>46.764000000000003</v>
      </c>
      <c r="R1610" s="208">
        <f>1.732*10*R1609*0.9</f>
        <v>31.176000000000002</v>
      </c>
      <c r="S1610" s="208">
        <f t="shared" si="669"/>
        <v>46.764000000000003</v>
      </c>
      <c r="T1610" s="208">
        <f t="shared" si="669"/>
        <v>31.176000000000002</v>
      </c>
      <c r="U1610" s="208">
        <f t="shared" si="669"/>
        <v>31.176000000000002</v>
      </c>
      <c r="V1610" s="208">
        <f t="shared" si="669"/>
        <v>31.176000000000002</v>
      </c>
      <c r="W1610" s="208">
        <f t="shared" si="669"/>
        <v>31.176000000000002</v>
      </c>
      <c r="X1610" s="208">
        <f t="shared" si="669"/>
        <v>46.764000000000003</v>
      </c>
      <c r="Y1610" s="208">
        <f t="shared" si="669"/>
        <v>46.764000000000003</v>
      </c>
      <c r="Z1610" s="208">
        <f t="shared" si="669"/>
        <v>46.764000000000003</v>
      </c>
      <c r="AA1610" s="208">
        <f t="shared" si="669"/>
        <v>46.764000000000003</v>
      </c>
      <c r="AB1610" s="208">
        <f t="shared" si="669"/>
        <v>46.764000000000003</v>
      </c>
      <c r="AC1610" s="63" t="s">
        <v>315</v>
      </c>
      <c r="AD1610" s="242"/>
    </row>
    <row r="1611" spans="1:30">
      <c r="A1611" s="738"/>
      <c r="B1611" s="726"/>
      <c r="C1611" s="54" t="s">
        <v>33</v>
      </c>
      <c r="D1611" s="51"/>
      <c r="E1611" s="111"/>
      <c r="F1611" s="111"/>
      <c r="G1611" s="111"/>
      <c r="H1611" s="52"/>
      <c r="I1611" s="111"/>
      <c r="J1611" s="111"/>
      <c r="K1611" s="111"/>
      <c r="L1611" s="111"/>
      <c r="M1611" s="111"/>
      <c r="N1611" s="52"/>
      <c r="O1611" s="111"/>
      <c r="P1611" s="111"/>
      <c r="Q1611" s="111"/>
      <c r="R1611" s="111"/>
      <c r="S1611" s="111"/>
      <c r="T1611" s="111"/>
      <c r="U1611" s="111"/>
      <c r="V1611" s="52"/>
      <c r="W1611" s="111"/>
      <c r="X1611" s="111"/>
      <c r="Y1611" s="52"/>
      <c r="Z1611" s="111"/>
      <c r="AA1611" s="111"/>
      <c r="AB1611" s="113"/>
      <c r="AC1611" s="63"/>
      <c r="AD1611" s="242"/>
    </row>
    <row r="1612" spans="1:30" ht="13.5" thickBot="1">
      <c r="A1612" s="739"/>
      <c r="B1612" s="727"/>
      <c r="C1612" s="60" t="s">
        <v>18</v>
      </c>
      <c r="D1612" s="100"/>
      <c r="E1612" s="116"/>
      <c r="F1612" s="116"/>
      <c r="G1612" s="116"/>
      <c r="H1612" s="101"/>
      <c r="I1612" s="116"/>
      <c r="J1612" s="116"/>
      <c r="K1612" s="116"/>
      <c r="L1612" s="116"/>
      <c r="M1612" s="116"/>
      <c r="N1612" s="101"/>
      <c r="O1612" s="116"/>
      <c r="P1612" s="116"/>
      <c r="Q1612" s="116"/>
      <c r="R1612" s="116"/>
      <c r="S1612" s="116"/>
      <c r="T1612" s="116"/>
      <c r="U1612" s="116"/>
      <c r="V1612" s="101"/>
      <c r="W1612" s="116"/>
      <c r="X1612" s="116"/>
      <c r="Y1612" s="101"/>
      <c r="Z1612" s="116"/>
      <c r="AA1612" s="116"/>
      <c r="AB1612" s="147"/>
      <c r="AC1612" s="63"/>
      <c r="AD1612" s="242"/>
    </row>
    <row r="1613" spans="1:30" ht="17.25" customHeight="1">
      <c r="A1613" s="746" t="s">
        <v>51</v>
      </c>
      <c r="B1613" s="747"/>
      <c r="C1613" s="131" t="s">
        <v>17</v>
      </c>
      <c r="D1613" s="144">
        <f t="shared" ref="D1613:AB1613" si="670">D1606+D1610</f>
        <v>1449.6840000000002</v>
      </c>
      <c r="E1613" s="144">
        <f t="shared" si="670"/>
        <v>701.46</v>
      </c>
      <c r="F1613" s="144">
        <f t="shared" si="670"/>
        <v>670.28400000000011</v>
      </c>
      <c r="G1613" s="144">
        <f t="shared" si="670"/>
        <v>654.69600000000014</v>
      </c>
      <c r="H1613" s="144">
        <f t="shared" si="670"/>
        <v>607.93200000000002</v>
      </c>
      <c r="I1613" s="144">
        <f t="shared" si="670"/>
        <v>623.52</v>
      </c>
      <c r="J1613" s="144">
        <f t="shared" si="670"/>
        <v>607.93200000000002</v>
      </c>
      <c r="K1613" s="144">
        <f t="shared" si="670"/>
        <v>654.69600000000003</v>
      </c>
      <c r="L1613" s="144">
        <f t="shared" si="670"/>
        <v>701.46</v>
      </c>
      <c r="M1613" s="144">
        <f t="shared" si="670"/>
        <v>1075.5720000000001</v>
      </c>
      <c r="N1613" s="144">
        <f t="shared" si="670"/>
        <v>1013.2199999999999</v>
      </c>
      <c r="O1613" s="144">
        <f t="shared" si="670"/>
        <v>966.45600000000002</v>
      </c>
      <c r="P1613" s="144">
        <f t="shared" si="670"/>
        <v>950.86800000000005</v>
      </c>
      <c r="Q1613" s="144">
        <f t="shared" si="670"/>
        <v>935.28000000000009</v>
      </c>
      <c r="R1613" s="144">
        <f t="shared" si="670"/>
        <v>935.28000000000009</v>
      </c>
      <c r="S1613" s="144">
        <f t="shared" si="670"/>
        <v>997.63200000000006</v>
      </c>
      <c r="T1613" s="144">
        <f t="shared" si="670"/>
        <v>950.86800000000005</v>
      </c>
      <c r="U1613" s="144">
        <f>U1606+U1610</f>
        <v>919.69200000000012</v>
      </c>
      <c r="V1613" s="144">
        <f t="shared" si="670"/>
        <v>919.69200000000012</v>
      </c>
      <c r="W1613" s="144">
        <f t="shared" si="670"/>
        <v>966.45600000000013</v>
      </c>
      <c r="X1613" s="144">
        <f t="shared" si="670"/>
        <v>1013.2199999999999</v>
      </c>
      <c r="Y1613" s="144">
        <f t="shared" si="670"/>
        <v>1044.396</v>
      </c>
      <c r="Z1613" s="144">
        <f t="shared" si="670"/>
        <v>1044.396</v>
      </c>
      <c r="AA1613" s="144">
        <f t="shared" si="670"/>
        <v>1059.9839999999999</v>
      </c>
      <c r="AB1613" s="144">
        <f t="shared" si="670"/>
        <v>1044.396</v>
      </c>
      <c r="AC1613" s="66"/>
      <c r="AD1613" s="260"/>
    </row>
    <row r="1614" spans="1:30" ht="16.5" customHeight="1" thickBot="1">
      <c r="A1614" s="748"/>
      <c r="B1614" s="749"/>
      <c r="C1614" s="69" t="s">
        <v>33</v>
      </c>
      <c r="D1614" s="133"/>
      <c r="E1614" s="134"/>
      <c r="F1614" s="134"/>
      <c r="G1614" s="134"/>
      <c r="H1614" s="134"/>
      <c r="I1614" s="134"/>
      <c r="J1614" s="134"/>
      <c r="K1614" s="134"/>
      <c r="L1614" s="134"/>
      <c r="M1614" s="134"/>
      <c r="N1614" s="134"/>
      <c r="O1614" s="134"/>
      <c r="P1614" s="134"/>
      <c r="Q1614" s="134"/>
      <c r="R1614" s="134"/>
      <c r="S1614" s="134"/>
      <c r="T1614" s="134"/>
      <c r="U1614" s="134"/>
      <c r="V1614" s="134"/>
      <c r="W1614" s="134"/>
      <c r="X1614" s="134"/>
      <c r="Y1614" s="134"/>
      <c r="Z1614" s="134"/>
      <c r="AA1614" s="134"/>
      <c r="AB1614" s="135"/>
      <c r="AC1614" s="66"/>
      <c r="AD1614" s="260"/>
    </row>
    <row r="1615" spans="1:30" ht="16.5" customHeight="1">
      <c r="A1615" s="523"/>
      <c r="B1615" s="523"/>
      <c r="C1615" s="118"/>
      <c r="D1615" s="119"/>
      <c r="E1615" s="120"/>
      <c r="F1615" s="120"/>
      <c r="G1615" s="120"/>
      <c r="H1615" s="120"/>
      <c r="I1615" s="120"/>
      <c r="J1615" s="120"/>
      <c r="K1615" s="120"/>
      <c r="L1615" s="120"/>
      <c r="M1615" s="120"/>
      <c r="N1615" s="120"/>
      <c r="O1615" s="120"/>
      <c r="P1615" s="120"/>
      <c r="Q1615" s="120"/>
      <c r="R1615" s="120"/>
      <c r="S1615" s="120"/>
      <c r="T1615" s="120"/>
      <c r="U1615" s="120"/>
      <c r="V1615" s="120"/>
      <c r="W1615" s="120"/>
      <c r="X1615" s="120"/>
      <c r="Y1615" s="120"/>
      <c r="Z1615" s="120"/>
      <c r="AA1615" s="120"/>
      <c r="AB1615" s="120"/>
      <c r="AC1615" s="66"/>
      <c r="AD1615" s="260"/>
    </row>
    <row r="1616" spans="1:30" ht="13.5" thickBot="1">
      <c r="A1616" s="118"/>
      <c r="B1616" s="136"/>
      <c r="C1616" s="105"/>
      <c r="D1616" s="106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130"/>
      <c r="AD1616" s="265"/>
    </row>
    <row r="1617" spans="1:30" ht="34.5" thickBot="1">
      <c r="A1617" s="316" t="s">
        <v>3</v>
      </c>
      <c r="B1617" s="16" t="s">
        <v>4</v>
      </c>
      <c r="C1617" s="17" t="s">
        <v>5</v>
      </c>
      <c r="D1617" s="18"/>
      <c r="E1617" s="750" t="s">
        <v>6</v>
      </c>
      <c r="F1617" s="751"/>
      <c r="G1617" s="751"/>
      <c r="H1617" s="751"/>
      <c r="I1617" s="751"/>
      <c r="J1617" s="751"/>
      <c r="K1617" s="751"/>
      <c r="L1617" s="751"/>
      <c r="M1617" s="751"/>
      <c r="N1617" s="751"/>
      <c r="O1617" s="751"/>
      <c r="P1617" s="751"/>
      <c r="Q1617" s="751"/>
      <c r="R1617" s="751"/>
      <c r="S1617" s="751"/>
      <c r="T1617" s="751"/>
      <c r="U1617" s="751"/>
      <c r="V1617" s="751"/>
      <c r="W1617" s="751"/>
      <c r="X1617" s="751"/>
      <c r="Y1617" s="751"/>
      <c r="Z1617" s="751"/>
      <c r="AA1617" s="751"/>
      <c r="AB1617" s="752"/>
      <c r="AC1617" s="19" t="s">
        <v>7</v>
      </c>
      <c r="AD1617" s="536"/>
    </row>
    <row r="1618" spans="1:30" ht="13.5" thickBot="1">
      <c r="A1618" s="417" t="s">
        <v>301</v>
      </c>
      <c r="B1618" s="418"/>
      <c r="C1618" s="22"/>
      <c r="D1618" s="72">
        <v>0</v>
      </c>
      <c r="E1618" s="23">
        <v>1</v>
      </c>
      <c r="F1618" s="23">
        <v>2</v>
      </c>
      <c r="G1618" s="23">
        <v>3</v>
      </c>
      <c r="H1618" s="24">
        <v>4</v>
      </c>
      <c r="I1618" s="23">
        <v>5</v>
      </c>
      <c r="J1618" s="23">
        <v>6</v>
      </c>
      <c r="K1618" s="23">
        <v>7</v>
      </c>
      <c r="L1618" s="23">
        <v>8</v>
      </c>
      <c r="M1618" s="23">
        <v>9</v>
      </c>
      <c r="N1618" s="24">
        <v>10</v>
      </c>
      <c r="O1618" s="23">
        <v>11</v>
      </c>
      <c r="P1618" s="23">
        <v>12</v>
      </c>
      <c r="Q1618" s="23">
        <v>13</v>
      </c>
      <c r="R1618" s="23">
        <v>14</v>
      </c>
      <c r="S1618" s="23">
        <v>15</v>
      </c>
      <c r="T1618" s="23">
        <v>16</v>
      </c>
      <c r="U1618" s="23">
        <v>17</v>
      </c>
      <c r="V1618" s="24">
        <v>18</v>
      </c>
      <c r="W1618" s="23">
        <v>19</v>
      </c>
      <c r="X1618" s="23">
        <v>20</v>
      </c>
      <c r="Y1618" s="24">
        <v>21</v>
      </c>
      <c r="Z1618" s="23">
        <v>22</v>
      </c>
      <c r="AA1618" s="23">
        <v>23</v>
      </c>
      <c r="AB1618" s="25">
        <v>24</v>
      </c>
      <c r="AC1618" s="26"/>
      <c r="AD1618" s="456"/>
    </row>
    <row r="1619" spans="1:30" ht="13.5" thickBot="1">
      <c r="A1619" s="276" t="s">
        <v>10</v>
      </c>
      <c r="B1619" s="277"/>
      <c r="C1619" s="278" t="s">
        <v>11</v>
      </c>
      <c r="D1619" s="30">
        <v>10.5</v>
      </c>
      <c r="E1619" s="30">
        <v>10.5</v>
      </c>
      <c r="F1619" s="30">
        <v>10.5</v>
      </c>
      <c r="G1619" s="30">
        <v>10.5</v>
      </c>
      <c r="H1619" s="31">
        <v>10.5</v>
      </c>
      <c r="I1619" s="30">
        <v>10.5</v>
      </c>
      <c r="J1619" s="30">
        <v>10.5</v>
      </c>
      <c r="K1619" s="30">
        <v>10.5</v>
      </c>
      <c r="L1619" s="30">
        <v>10.5</v>
      </c>
      <c r="M1619" s="30">
        <v>10.5</v>
      </c>
      <c r="N1619" s="31">
        <v>10.5</v>
      </c>
      <c r="O1619" s="30">
        <v>10.5</v>
      </c>
      <c r="P1619" s="30">
        <v>10.5</v>
      </c>
      <c r="Q1619" s="30">
        <v>10.5</v>
      </c>
      <c r="R1619" s="30">
        <v>10.5</v>
      </c>
      <c r="S1619" s="30">
        <v>10.5</v>
      </c>
      <c r="T1619" s="30">
        <v>10.5</v>
      </c>
      <c r="U1619" s="30">
        <v>10.5</v>
      </c>
      <c r="V1619" s="31">
        <v>10.5</v>
      </c>
      <c r="W1619" s="30">
        <v>10.5</v>
      </c>
      <c r="X1619" s="30">
        <v>10.5</v>
      </c>
      <c r="Y1619" s="31">
        <v>10.5</v>
      </c>
      <c r="Z1619" s="30">
        <v>10.5</v>
      </c>
      <c r="AA1619" s="30">
        <v>10.5</v>
      </c>
      <c r="AB1619" s="339">
        <v>10.24</v>
      </c>
      <c r="AC1619" s="26"/>
      <c r="AD1619" s="456"/>
    </row>
    <row r="1620" spans="1:30" ht="13.5" thickBot="1">
      <c r="A1620" s="276" t="s">
        <v>13</v>
      </c>
      <c r="B1620" s="277"/>
      <c r="C1620" s="278" t="s">
        <v>11</v>
      </c>
      <c r="D1620" s="36">
        <v>10.5</v>
      </c>
      <c r="E1620" s="36">
        <v>10.4</v>
      </c>
      <c r="F1620" s="36">
        <v>10.4</v>
      </c>
      <c r="G1620" s="36">
        <v>10.5</v>
      </c>
      <c r="H1620" s="37">
        <v>10.5</v>
      </c>
      <c r="I1620" s="36">
        <v>10.4</v>
      </c>
      <c r="J1620" s="36">
        <v>10.5</v>
      </c>
      <c r="K1620" s="36">
        <v>10.5</v>
      </c>
      <c r="L1620" s="36">
        <v>10.5</v>
      </c>
      <c r="M1620" s="36">
        <v>10.5</v>
      </c>
      <c r="N1620" s="37">
        <v>10.5</v>
      </c>
      <c r="O1620" s="36">
        <v>10.5</v>
      </c>
      <c r="P1620" s="36">
        <v>10.5</v>
      </c>
      <c r="Q1620" s="36">
        <v>10.5</v>
      </c>
      <c r="R1620" s="36">
        <v>10.5</v>
      </c>
      <c r="S1620" s="36">
        <v>10.5</v>
      </c>
      <c r="T1620" s="36">
        <v>10.5</v>
      </c>
      <c r="U1620" s="36">
        <v>10.5</v>
      </c>
      <c r="V1620" s="37">
        <v>10.5</v>
      </c>
      <c r="W1620" s="36">
        <v>10.5</v>
      </c>
      <c r="X1620" s="36">
        <v>10.5</v>
      </c>
      <c r="Y1620" s="37">
        <v>10.5</v>
      </c>
      <c r="Z1620" s="36">
        <v>10.5</v>
      </c>
      <c r="AA1620" s="36">
        <v>10.5</v>
      </c>
      <c r="AB1620" s="340">
        <v>10.3</v>
      </c>
      <c r="AC1620" s="26"/>
      <c r="AD1620" s="456"/>
    </row>
    <row r="1621" spans="1:30">
      <c r="A1621" s="719" t="s">
        <v>76</v>
      </c>
      <c r="B1621" s="722" t="s">
        <v>302</v>
      </c>
      <c r="C1621" s="322" t="s">
        <v>293</v>
      </c>
      <c r="D1621" s="167">
        <v>15.181711606096099</v>
      </c>
      <c r="E1621" s="419">
        <v>15.1230949589683</v>
      </c>
      <c r="F1621" s="127">
        <v>15.4161781946073</v>
      </c>
      <c r="G1621" s="127">
        <v>14.7127784290739</v>
      </c>
      <c r="H1621" s="127">
        <v>15.1230949589683</v>
      </c>
      <c r="I1621" s="127">
        <v>15.2989449003517</v>
      </c>
      <c r="J1621" s="127">
        <v>15.4747948417351</v>
      </c>
      <c r="K1621" s="127">
        <v>15.4161781946073</v>
      </c>
      <c r="L1621" s="127">
        <v>15.885111371629501</v>
      </c>
      <c r="M1621" s="127">
        <v>15.9437280187573</v>
      </c>
      <c r="N1621" s="127">
        <v>15.9437280187573</v>
      </c>
      <c r="O1621" s="127">
        <v>16.471277842907401</v>
      </c>
      <c r="P1621" s="127">
        <v>15.9437280187573</v>
      </c>
      <c r="Q1621" s="127">
        <v>15.885111371629501</v>
      </c>
      <c r="R1621" s="127">
        <v>15.885111371629501</v>
      </c>
      <c r="S1621" s="127">
        <v>16.119577960140699</v>
      </c>
      <c r="T1621" s="127">
        <v>16.881594372801899</v>
      </c>
      <c r="U1621" s="127">
        <v>16.705744431418498</v>
      </c>
      <c r="V1621" s="127">
        <v>16.647127784290699</v>
      </c>
      <c r="W1621" s="127">
        <v>16.588511137163</v>
      </c>
      <c r="X1621" s="127">
        <v>16.647127784290699</v>
      </c>
      <c r="Y1621" s="127">
        <v>16.705744431418498</v>
      </c>
      <c r="Z1621" s="127">
        <v>16.588511137163</v>
      </c>
      <c r="AA1621" s="127">
        <v>16.471277842907401</v>
      </c>
      <c r="AB1621" s="289">
        <v>16.178194607268502</v>
      </c>
      <c r="AC1621" s="26" t="s">
        <v>9</v>
      </c>
      <c r="AD1621" s="456"/>
    </row>
    <row r="1622" spans="1:30">
      <c r="A1622" s="720"/>
      <c r="B1622" s="723"/>
      <c r="C1622" s="322" t="s">
        <v>17</v>
      </c>
      <c r="D1622" s="253">
        <f t="shared" ref="D1622:AB1622" si="671">1.732*10*D1621*0.9</f>
        <v>236.65252051582601</v>
      </c>
      <c r="E1622" s="253">
        <f t="shared" si="671"/>
        <v>235.73880422039784</v>
      </c>
      <c r="F1622" s="253">
        <f t="shared" si="671"/>
        <v>240.30738569753862</v>
      </c>
      <c r="G1622" s="253">
        <f t="shared" si="671"/>
        <v>229.34279015240395</v>
      </c>
      <c r="H1622" s="253">
        <f t="shared" si="671"/>
        <v>235.73880422039784</v>
      </c>
      <c r="I1622" s="253">
        <f t="shared" si="671"/>
        <v>238.47995310668233</v>
      </c>
      <c r="J1622" s="253">
        <f t="shared" si="671"/>
        <v>241.22110199296674</v>
      </c>
      <c r="K1622" s="253">
        <f t="shared" si="671"/>
        <v>240.30738569753862</v>
      </c>
      <c r="L1622" s="253">
        <f t="shared" si="671"/>
        <v>247.61711606096068</v>
      </c>
      <c r="M1622" s="253">
        <f t="shared" si="671"/>
        <v>248.5308323563888</v>
      </c>
      <c r="N1622" s="253">
        <f t="shared" si="671"/>
        <v>248.5308323563888</v>
      </c>
      <c r="O1622" s="253">
        <f t="shared" si="671"/>
        <v>256.75427901524057</v>
      </c>
      <c r="P1622" s="253">
        <f t="shared" si="671"/>
        <v>248.5308323563888</v>
      </c>
      <c r="Q1622" s="253">
        <f t="shared" si="671"/>
        <v>247.61711606096068</v>
      </c>
      <c r="R1622" s="253">
        <f t="shared" si="671"/>
        <v>247.61711606096068</v>
      </c>
      <c r="S1622" s="253">
        <f t="shared" si="671"/>
        <v>251.27198124267321</v>
      </c>
      <c r="T1622" s="253">
        <f t="shared" si="671"/>
        <v>263.15029308323602</v>
      </c>
      <c r="U1622" s="253">
        <f t="shared" si="671"/>
        <v>260.40914419695156</v>
      </c>
      <c r="V1622" s="253">
        <f t="shared" si="671"/>
        <v>259.49542790152344</v>
      </c>
      <c r="W1622" s="253">
        <f t="shared" si="671"/>
        <v>258.58171160609686</v>
      </c>
      <c r="X1622" s="253">
        <f t="shared" si="671"/>
        <v>259.49542790152344</v>
      </c>
      <c r="Y1622" s="253">
        <f t="shared" si="671"/>
        <v>260.40914419695156</v>
      </c>
      <c r="Z1622" s="253">
        <f t="shared" si="671"/>
        <v>258.58171160609686</v>
      </c>
      <c r="AA1622" s="253">
        <f t="shared" si="671"/>
        <v>256.75427901524057</v>
      </c>
      <c r="AB1622" s="253">
        <f t="shared" si="671"/>
        <v>252.18569753810138</v>
      </c>
      <c r="AC1622" s="63" t="s">
        <v>315</v>
      </c>
      <c r="AD1622" s="242"/>
    </row>
    <row r="1623" spans="1:30">
      <c r="A1623" s="720"/>
      <c r="B1623" s="723"/>
      <c r="C1623" s="322" t="s">
        <v>33</v>
      </c>
      <c r="D1623" s="51"/>
      <c r="E1623" s="52"/>
      <c r="F1623" s="52"/>
      <c r="G1623" s="52"/>
      <c r="H1623" s="52"/>
      <c r="I1623" s="52"/>
      <c r="J1623" s="52"/>
      <c r="K1623" s="52"/>
      <c r="L1623" s="52"/>
      <c r="M1623" s="52"/>
      <c r="N1623" s="52"/>
      <c r="O1623" s="52"/>
      <c r="P1623" s="52"/>
      <c r="Q1623" s="52"/>
      <c r="R1623" s="52"/>
      <c r="S1623" s="52"/>
      <c r="T1623" s="52"/>
      <c r="U1623" s="52"/>
      <c r="V1623" s="52"/>
      <c r="W1623" s="52"/>
      <c r="X1623" s="52"/>
      <c r="Y1623" s="52"/>
      <c r="Z1623" s="52"/>
      <c r="AA1623" s="52"/>
      <c r="AB1623" s="97"/>
      <c r="AC1623" s="63"/>
      <c r="AD1623" s="242"/>
    </row>
    <row r="1624" spans="1:30" ht="13.5" thickBot="1">
      <c r="A1624" s="721"/>
      <c r="B1624" s="724"/>
      <c r="C1624" s="83" t="s">
        <v>18</v>
      </c>
      <c r="D1624" s="342"/>
      <c r="E1624" s="342"/>
      <c r="F1624" s="342"/>
      <c r="G1624" s="342"/>
      <c r="H1624" s="342"/>
      <c r="I1624" s="342"/>
      <c r="J1624" s="342"/>
      <c r="K1624" s="342"/>
      <c r="L1624" s="342"/>
      <c r="M1624" s="342"/>
      <c r="N1624" s="342"/>
      <c r="O1624" s="342"/>
      <c r="P1624" s="342"/>
      <c r="Q1624" s="342"/>
      <c r="R1624" s="342"/>
      <c r="S1624" s="342"/>
      <c r="T1624" s="342"/>
      <c r="U1624" s="342"/>
      <c r="V1624" s="342"/>
      <c r="W1624" s="342"/>
      <c r="X1624" s="342"/>
      <c r="Y1624" s="342"/>
      <c r="Z1624" s="342"/>
      <c r="AA1624" s="342"/>
      <c r="AB1624" s="342"/>
      <c r="AC1624" s="63"/>
      <c r="AD1624" s="242"/>
    </row>
    <row r="1625" spans="1:30">
      <c r="A1625" s="719" t="s">
        <v>29</v>
      </c>
      <c r="B1625" s="722" t="s">
        <v>302</v>
      </c>
      <c r="C1625" s="322" t="s">
        <v>293</v>
      </c>
      <c r="D1625" s="469">
        <v>4.1031652989448997</v>
      </c>
      <c r="E1625" s="469">
        <v>3.9859320046893298</v>
      </c>
      <c r="F1625" s="469">
        <v>3.9859320046893298</v>
      </c>
      <c r="G1625" s="469">
        <v>3.9859320046893298</v>
      </c>
      <c r="H1625" s="469">
        <v>3.9859320046893298</v>
      </c>
      <c r="I1625" s="469">
        <v>3.9859320046893298</v>
      </c>
      <c r="J1625" s="469">
        <v>4.0445486518171201</v>
      </c>
      <c r="K1625" s="469">
        <v>4.0445486518171201</v>
      </c>
      <c r="L1625" s="469">
        <v>3.9859320046893298</v>
      </c>
      <c r="M1625" s="469">
        <v>4.0445486518171201</v>
      </c>
      <c r="N1625" s="469">
        <v>4.0445486518171201</v>
      </c>
      <c r="O1625" s="469">
        <v>4.0445486518171201</v>
      </c>
      <c r="P1625" s="469">
        <v>4.0445486518171201</v>
      </c>
      <c r="Q1625" s="469">
        <v>4.0445486518171201</v>
      </c>
      <c r="R1625" s="469">
        <v>4.1617819460726801</v>
      </c>
      <c r="S1625" s="469">
        <v>4.1617819460726801</v>
      </c>
      <c r="T1625" s="469">
        <v>4.7479484173505302</v>
      </c>
      <c r="U1625" s="469">
        <v>4.6893317702227399</v>
      </c>
      <c r="V1625" s="469">
        <v>4.6893317702227399</v>
      </c>
      <c r="W1625" s="469">
        <v>4.8651817116061</v>
      </c>
      <c r="X1625" s="469">
        <v>4.6893317702227399</v>
      </c>
      <c r="Y1625" s="469">
        <v>4.6307151230949604</v>
      </c>
      <c r="Z1625" s="469">
        <v>4.7479484173505302</v>
      </c>
      <c r="AA1625" s="469">
        <v>4.6893317702227399</v>
      </c>
      <c r="AB1625" s="469">
        <v>4.7479484173505302</v>
      </c>
      <c r="AC1625" s="26" t="s">
        <v>9</v>
      </c>
      <c r="AD1625" s="456"/>
    </row>
    <row r="1626" spans="1:30">
      <c r="A1626" s="720"/>
      <c r="B1626" s="723"/>
      <c r="C1626" s="322" t="s">
        <v>17</v>
      </c>
      <c r="D1626" s="49">
        <f t="shared" ref="D1626:AB1626" si="672">1.732*10*D1625*0.9</f>
        <v>63.960140679953099</v>
      </c>
      <c r="E1626" s="49">
        <f t="shared" si="672"/>
        <v>62.132708089097278</v>
      </c>
      <c r="F1626" s="49">
        <f t="shared" si="672"/>
        <v>62.132708089097278</v>
      </c>
      <c r="G1626" s="49">
        <f t="shared" si="672"/>
        <v>62.132708089097278</v>
      </c>
      <c r="H1626" s="49">
        <f t="shared" si="672"/>
        <v>62.132708089097278</v>
      </c>
      <c r="I1626" s="49">
        <f t="shared" si="672"/>
        <v>62.132708089097278</v>
      </c>
      <c r="J1626" s="49">
        <f t="shared" si="672"/>
        <v>63.046424384525274</v>
      </c>
      <c r="K1626" s="49">
        <f t="shared" si="672"/>
        <v>63.046424384525274</v>
      </c>
      <c r="L1626" s="49">
        <f t="shared" si="672"/>
        <v>62.132708089097278</v>
      </c>
      <c r="M1626" s="49">
        <f t="shared" si="672"/>
        <v>63.046424384525274</v>
      </c>
      <c r="N1626" s="49">
        <f t="shared" si="672"/>
        <v>63.046424384525274</v>
      </c>
      <c r="O1626" s="49">
        <f t="shared" si="672"/>
        <v>63.046424384525274</v>
      </c>
      <c r="P1626" s="49">
        <f t="shared" si="672"/>
        <v>63.046424384525274</v>
      </c>
      <c r="Q1626" s="49">
        <f t="shared" si="672"/>
        <v>63.046424384525274</v>
      </c>
      <c r="R1626" s="49">
        <f t="shared" si="672"/>
        <v>64.873856975380946</v>
      </c>
      <c r="S1626" s="49">
        <f t="shared" si="672"/>
        <v>64.873856975380946</v>
      </c>
      <c r="T1626" s="49">
        <f t="shared" si="672"/>
        <v>74.011019929660065</v>
      </c>
      <c r="U1626" s="49">
        <f t="shared" si="672"/>
        <v>73.097303634232077</v>
      </c>
      <c r="V1626" s="49">
        <f t="shared" si="672"/>
        <v>73.097303634232077</v>
      </c>
      <c r="W1626" s="49">
        <f t="shared" si="672"/>
        <v>75.838452520515887</v>
      </c>
      <c r="X1626" s="49">
        <f t="shared" si="672"/>
        <v>73.097303634232077</v>
      </c>
      <c r="Y1626" s="49">
        <f t="shared" si="672"/>
        <v>72.183587338804244</v>
      </c>
      <c r="Z1626" s="49">
        <f t="shared" si="672"/>
        <v>74.011019929660065</v>
      </c>
      <c r="AA1626" s="49">
        <f t="shared" si="672"/>
        <v>73.097303634232077</v>
      </c>
      <c r="AB1626" s="49">
        <f t="shared" si="672"/>
        <v>74.011019929660065</v>
      </c>
      <c r="AC1626" s="63" t="s">
        <v>315</v>
      </c>
      <c r="AD1626" s="242"/>
    </row>
    <row r="1627" spans="1:30">
      <c r="A1627" s="720"/>
      <c r="B1627" s="723"/>
      <c r="C1627" s="322" t="s">
        <v>33</v>
      </c>
      <c r="D1627" s="424"/>
      <c r="E1627" s="424"/>
      <c r="F1627" s="424"/>
      <c r="G1627" s="424"/>
      <c r="H1627" s="424"/>
      <c r="I1627" s="424"/>
      <c r="J1627" s="424"/>
      <c r="K1627" s="424"/>
      <c r="L1627" s="424"/>
      <c r="M1627" s="424"/>
      <c r="N1627" s="424"/>
      <c r="O1627" s="424"/>
      <c r="P1627" s="424"/>
      <c r="Q1627" s="424"/>
      <c r="R1627" s="424"/>
      <c r="S1627" s="424"/>
      <c r="T1627" s="424"/>
      <c r="U1627" s="424"/>
      <c r="V1627" s="424"/>
      <c r="W1627" s="424"/>
      <c r="X1627" s="424"/>
      <c r="Y1627" s="424"/>
      <c r="Z1627" s="424"/>
      <c r="AA1627" s="424"/>
      <c r="AB1627" s="424"/>
      <c r="AC1627" s="63"/>
      <c r="AD1627" s="242"/>
    </row>
    <row r="1628" spans="1:30" ht="13.5" thickBot="1">
      <c r="A1628" s="721"/>
      <c r="B1628" s="724"/>
      <c r="C1628" s="83" t="s">
        <v>18</v>
      </c>
      <c r="D1628" s="467"/>
      <c r="E1628" s="467"/>
      <c r="F1628" s="467"/>
      <c r="G1628" s="467"/>
      <c r="H1628" s="467"/>
      <c r="I1628" s="467"/>
      <c r="J1628" s="467"/>
      <c r="K1628" s="467"/>
      <c r="L1628" s="467"/>
      <c r="M1628" s="467"/>
      <c r="N1628" s="467"/>
      <c r="O1628" s="467"/>
      <c r="P1628" s="467"/>
      <c r="Q1628" s="467"/>
      <c r="R1628" s="467"/>
      <c r="S1628" s="467"/>
      <c r="T1628" s="467"/>
      <c r="U1628" s="467"/>
      <c r="V1628" s="467"/>
      <c r="W1628" s="467"/>
      <c r="X1628" s="467"/>
      <c r="Y1628" s="467"/>
      <c r="Z1628" s="467"/>
      <c r="AA1628" s="467"/>
      <c r="AB1628" s="467"/>
      <c r="AC1628" s="63"/>
      <c r="AD1628" s="242"/>
    </row>
    <row r="1629" spans="1:30">
      <c r="A1629" s="719" t="s">
        <v>34</v>
      </c>
      <c r="B1629" s="722" t="s">
        <v>302</v>
      </c>
      <c r="C1629" s="322" t="s">
        <v>293</v>
      </c>
      <c r="D1629" s="199">
        <v>39.331770222743302</v>
      </c>
      <c r="E1629" s="199">
        <v>39.390386869871001</v>
      </c>
      <c r="F1629" s="199">
        <v>39.4490035169988</v>
      </c>
      <c r="G1629" s="199">
        <v>39.273153575615503</v>
      </c>
      <c r="H1629" s="199">
        <v>39.4490035169988</v>
      </c>
      <c r="I1629" s="199">
        <v>39.4490035169988</v>
      </c>
      <c r="J1629" s="199">
        <v>39.624853458382198</v>
      </c>
      <c r="K1629" s="199">
        <v>39.683470105509997</v>
      </c>
      <c r="L1629" s="199">
        <v>39.331770222743302</v>
      </c>
      <c r="M1629" s="199">
        <v>39.800703399765503</v>
      </c>
      <c r="N1629" s="199">
        <v>39.155920281359897</v>
      </c>
      <c r="O1629" s="199">
        <v>39.155920281359897</v>
      </c>
      <c r="P1629" s="199">
        <v>39.214536928487703</v>
      </c>
      <c r="Q1629" s="199">
        <v>39.155920281359897</v>
      </c>
      <c r="R1629" s="199">
        <v>38.9214536928488</v>
      </c>
      <c r="S1629" s="199">
        <v>38.862837045721001</v>
      </c>
      <c r="T1629" s="199">
        <v>39.038686987104299</v>
      </c>
      <c r="U1629" s="199">
        <v>39.097303634232098</v>
      </c>
      <c r="V1629" s="199">
        <v>38.980070339976599</v>
      </c>
      <c r="W1629" s="199">
        <v>38.862837045721001</v>
      </c>
      <c r="X1629" s="199">
        <v>38.745603751465403</v>
      </c>
      <c r="Y1629" s="199">
        <v>39.390386869871001</v>
      </c>
      <c r="Z1629" s="199">
        <v>38.9214536928488</v>
      </c>
      <c r="AA1629" s="199">
        <v>38.9214536928488</v>
      </c>
      <c r="AB1629" s="199">
        <v>39.155920281359897</v>
      </c>
      <c r="AC1629" s="26" t="s">
        <v>9</v>
      </c>
      <c r="AD1629" s="456"/>
    </row>
    <row r="1630" spans="1:30">
      <c r="A1630" s="720"/>
      <c r="B1630" s="723"/>
      <c r="C1630" s="322" t="s">
        <v>17</v>
      </c>
      <c r="D1630" s="49">
        <f t="shared" ref="D1630:AB1630" si="673">1.732*10*D1629*0.9</f>
        <v>613.10363423212254</v>
      </c>
      <c r="E1630" s="49">
        <f t="shared" si="673"/>
        <v>614.01735052754918</v>
      </c>
      <c r="F1630" s="49">
        <f t="shared" si="673"/>
        <v>614.9310668229773</v>
      </c>
      <c r="G1630" s="49">
        <f t="shared" si="673"/>
        <v>612.18991793669454</v>
      </c>
      <c r="H1630" s="49">
        <f t="shared" si="673"/>
        <v>614.9310668229773</v>
      </c>
      <c r="I1630" s="49">
        <f t="shared" si="673"/>
        <v>614.9310668229773</v>
      </c>
      <c r="J1630" s="49">
        <f t="shared" si="673"/>
        <v>617.67221570926176</v>
      </c>
      <c r="K1630" s="49">
        <f t="shared" si="673"/>
        <v>618.58593200468988</v>
      </c>
      <c r="L1630" s="49">
        <f t="shared" si="673"/>
        <v>613.10363423212254</v>
      </c>
      <c r="M1630" s="49">
        <f t="shared" si="673"/>
        <v>620.41336459554475</v>
      </c>
      <c r="N1630" s="49">
        <f t="shared" si="673"/>
        <v>610.36248534583808</v>
      </c>
      <c r="O1630" s="49">
        <f t="shared" si="673"/>
        <v>610.36248534583808</v>
      </c>
      <c r="P1630" s="49">
        <f t="shared" si="673"/>
        <v>611.27620164126631</v>
      </c>
      <c r="Q1630" s="49">
        <f t="shared" si="673"/>
        <v>610.36248534583808</v>
      </c>
      <c r="R1630" s="49">
        <f t="shared" si="673"/>
        <v>606.70762016412709</v>
      </c>
      <c r="S1630" s="49">
        <f t="shared" si="673"/>
        <v>605.79390386869909</v>
      </c>
      <c r="T1630" s="49">
        <f t="shared" si="673"/>
        <v>608.53505275498185</v>
      </c>
      <c r="U1630" s="49">
        <f t="shared" si="673"/>
        <v>609.44876905040996</v>
      </c>
      <c r="V1630" s="49">
        <f t="shared" si="673"/>
        <v>607.62133645955532</v>
      </c>
      <c r="W1630" s="49">
        <f t="shared" si="673"/>
        <v>605.79390386869909</v>
      </c>
      <c r="X1630" s="49">
        <f t="shared" si="673"/>
        <v>603.96647127784274</v>
      </c>
      <c r="Y1630" s="49">
        <f t="shared" si="673"/>
        <v>614.01735052754918</v>
      </c>
      <c r="Z1630" s="49">
        <f t="shared" si="673"/>
        <v>606.70762016412709</v>
      </c>
      <c r="AA1630" s="49">
        <f t="shared" si="673"/>
        <v>606.70762016412709</v>
      </c>
      <c r="AB1630" s="49">
        <f t="shared" si="673"/>
        <v>610.36248534583808</v>
      </c>
      <c r="AC1630" s="63" t="s">
        <v>315</v>
      </c>
      <c r="AD1630" s="242"/>
    </row>
    <row r="1631" spans="1:30">
      <c r="A1631" s="720"/>
      <c r="B1631" s="723"/>
      <c r="C1631" s="322" t="s">
        <v>33</v>
      </c>
      <c r="D1631" s="424"/>
      <c r="E1631" s="424"/>
      <c r="F1631" s="424"/>
      <c r="G1631" s="424"/>
      <c r="H1631" s="424"/>
      <c r="I1631" s="424"/>
      <c r="J1631" s="424"/>
      <c r="K1631" s="424"/>
      <c r="L1631" s="424"/>
      <c r="M1631" s="424"/>
      <c r="N1631" s="424"/>
      <c r="O1631" s="424"/>
      <c r="P1631" s="424"/>
      <c r="Q1631" s="424"/>
      <c r="R1631" s="424"/>
      <c r="S1631" s="424"/>
      <c r="T1631" s="424"/>
      <c r="U1631" s="424"/>
      <c r="V1631" s="424"/>
      <c r="W1631" s="424"/>
      <c r="X1631" s="424"/>
      <c r="Y1631" s="424"/>
      <c r="Z1631" s="424"/>
      <c r="AA1631" s="424"/>
      <c r="AB1631" s="424"/>
      <c r="AC1631" s="63"/>
      <c r="AD1631" s="242"/>
    </row>
    <row r="1632" spans="1:30" ht="13.5" thickBot="1">
      <c r="A1632" s="721"/>
      <c r="B1632" s="724"/>
      <c r="C1632" s="83" t="s">
        <v>18</v>
      </c>
      <c r="D1632" s="467"/>
      <c r="E1632" s="467"/>
      <c r="F1632" s="467"/>
      <c r="G1632" s="467"/>
      <c r="H1632" s="467"/>
      <c r="I1632" s="467"/>
      <c r="J1632" s="467"/>
      <c r="K1632" s="467"/>
      <c r="L1632" s="467"/>
      <c r="M1632" s="467"/>
      <c r="N1632" s="467"/>
      <c r="O1632" s="467"/>
      <c r="P1632" s="467"/>
      <c r="Q1632" s="467"/>
      <c r="R1632" s="467"/>
      <c r="S1632" s="467"/>
      <c r="T1632" s="467"/>
      <c r="U1632" s="467"/>
      <c r="V1632" s="467"/>
      <c r="W1632" s="467"/>
      <c r="X1632" s="467"/>
      <c r="Y1632" s="467"/>
      <c r="Z1632" s="467"/>
      <c r="AA1632" s="467"/>
      <c r="AB1632" s="467"/>
      <c r="AC1632" s="63"/>
      <c r="AD1632" s="242"/>
    </row>
    <row r="1633" spans="1:30">
      <c r="A1633" s="719" t="s">
        <v>38</v>
      </c>
      <c r="B1633" s="722" t="s">
        <v>302</v>
      </c>
      <c r="C1633" s="82" t="s">
        <v>293</v>
      </c>
      <c r="D1633" s="199">
        <v>39.9765533411489</v>
      </c>
      <c r="E1633" s="199">
        <v>39.917936694021101</v>
      </c>
      <c r="F1633" s="199">
        <v>39.9765533411489</v>
      </c>
      <c r="G1633" s="199">
        <v>40.035169988276699</v>
      </c>
      <c r="H1633" s="199">
        <v>40.152403282532198</v>
      </c>
      <c r="I1633" s="199">
        <v>40.269636576787804</v>
      </c>
      <c r="J1633" s="199">
        <v>40.152403282532198</v>
      </c>
      <c r="K1633" s="199">
        <v>40.386869871043402</v>
      </c>
      <c r="L1633" s="199">
        <v>40.152403282532198</v>
      </c>
      <c r="M1633" s="199">
        <v>40.211019929659997</v>
      </c>
      <c r="N1633" s="199">
        <v>40.035169988276699</v>
      </c>
      <c r="O1633" s="199">
        <v>39.9765533411489</v>
      </c>
      <c r="P1633" s="199">
        <v>39.9765533411489</v>
      </c>
      <c r="Q1633" s="199">
        <v>40.035169988276699</v>
      </c>
      <c r="R1633" s="199">
        <v>39.917936694021101</v>
      </c>
      <c r="S1633" s="199">
        <v>39.800703399765503</v>
      </c>
      <c r="T1633" s="199">
        <v>40.211019929659997</v>
      </c>
      <c r="U1633" s="199">
        <v>39.9765533411489</v>
      </c>
      <c r="V1633" s="199">
        <v>39.917936694021101</v>
      </c>
      <c r="W1633" s="199">
        <v>40.093786635404498</v>
      </c>
      <c r="X1633" s="199">
        <v>39.9765533411489</v>
      </c>
      <c r="Y1633" s="199">
        <v>39.917936694021101</v>
      </c>
      <c r="Z1633" s="199">
        <v>39.859320046893302</v>
      </c>
      <c r="AA1633" s="199">
        <v>39.859320046893302</v>
      </c>
      <c r="AB1633" s="199">
        <v>40.035169988276699</v>
      </c>
      <c r="AC1633" s="26" t="s">
        <v>9</v>
      </c>
      <c r="AD1633" s="456"/>
    </row>
    <row r="1634" spans="1:30">
      <c r="A1634" s="720"/>
      <c r="B1634" s="723"/>
      <c r="C1634" s="322" t="s">
        <v>17</v>
      </c>
      <c r="D1634" s="49">
        <f t="shared" ref="D1634:AB1634" si="674">1.732*10*D1633*0.9</f>
        <v>623.1545134818291</v>
      </c>
      <c r="E1634" s="49">
        <f t="shared" si="674"/>
        <v>622.24079718640098</v>
      </c>
      <c r="F1634" s="49">
        <f t="shared" si="674"/>
        <v>623.1545134818291</v>
      </c>
      <c r="G1634" s="49">
        <f t="shared" si="674"/>
        <v>624.06822977725722</v>
      </c>
      <c r="H1634" s="49">
        <f t="shared" si="674"/>
        <v>625.89566236811186</v>
      </c>
      <c r="I1634" s="49">
        <f t="shared" si="674"/>
        <v>627.72309495896832</v>
      </c>
      <c r="J1634" s="49">
        <f t="shared" si="674"/>
        <v>625.89566236811186</v>
      </c>
      <c r="K1634" s="49">
        <f t="shared" si="674"/>
        <v>629.55052754982455</v>
      </c>
      <c r="L1634" s="49">
        <f t="shared" si="674"/>
        <v>625.89566236811186</v>
      </c>
      <c r="M1634" s="49">
        <f t="shared" si="674"/>
        <v>626.80937866354009</v>
      </c>
      <c r="N1634" s="49">
        <f t="shared" si="674"/>
        <v>624.06822977725722</v>
      </c>
      <c r="O1634" s="49">
        <f t="shared" si="674"/>
        <v>623.1545134818291</v>
      </c>
      <c r="P1634" s="49">
        <f t="shared" si="674"/>
        <v>623.1545134818291</v>
      </c>
      <c r="Q1634" s="49">
        <f t="shared" si="674"/>
        <v>624.06822977725722</v>
      </c>
      <c r="R1634" s="49">
        <f t="shared" si="674"/>
        <v>622.24079718640098</v>
      </c>
      <c r="S1634" s="49">
        <f t="shared" si="674"/>
        <v>620.41336459554475</v>
      </c>
      <c r="T1634" s="49">
        <f t="shared" si="674"/>
        <v>626.80937866354009</v>
      </c>
      <c r="U1634" s="49">
        <f t="shared" si="674"/>
        <v>623.1545134818291</v>
      </c>
      <c r="V1634" s="49">
        <f t="shared" si="674"/>
        <v>622.24079718640098</v>
      </c>
      <c r="W1634" s="49">
        <f t="shared" si="674"/>
        <v>624.98194607268533</v>
      </c>
      <c r="X1634" s="49">
        <f t="shared" si="674"/>
        <v>623.1545134818291</v>
      </c>
      <c r="Y1634" s="49">
        <f t="shared" si="674"/>
        <v>622.24079718640098</v>
      </c>
      <c r="Z1634" s="49">
        <f t="shared" si="674"/>
        <v>621.32708089097275</v>
      </c>
      <c r="AA1634" s="49">
        <f t="shared" si="674"/>
        <v>621.32708089097275</v>
      </c>
      <c r="AB1634" s="49">
        <f t="shared" si="674"/>
        <v>624.06822977725722</v>
      </c>
      <c r="AC1634" s="63" t="s">
        <v>315</v>
      </c>
      <c r="AD1634" s="242"/>
    </row>
    <row r="1635" spans="1:30">
      <c r="A1635" s="720"/>
      <c r="B1635" s="723"/>
      <c r="C1635" s="322" t="s">
        <v>33</v>
      </c>
      <c r="D1635" s="424"/>
      <c r="E1635" s="424"/>
      <c r="F1635" s="424"/>
      <c r="G1635" s="424"/>
      <c r="H1635" s="424"/>
      <c r="I1635" s="424"/>
      <c r="J1635" s="424"/>
      <c r="K1635" s="424"/>
      <c r="L1635" s="424"/>
      <c r="M1635" s="424"/>
      <c r="N1635" s="424"/>
      <c r="O1635" s="424"/>
      <c r="P1635" s="424"/>
      <c r="Q1635" s="424"/>
      <c r="R1635" s="424"/>
      <c r="S1635" s="424"/>
      <c r="T1635" s="424"/>
      <c r="U1635" s="424"/>
      <c r="V1635" s="424"/>
      <c r="W1635" s="424"/>
      <c r="X1635" s="424"/>
      <c r="Y1635" s="424"/>
      <c r="Z1635" s="424"/>
      <c r="AA1635" s="424"/>
      <c r="AB1635" s="424"/>
      <c r="AC1635" s="63"/>
      <c r="AD1635" s="242"/>
    </row>
    <row r="1636" spans="1:30" ht="13.5" thickBot="1">
      <c r="A1636" s="721"/>
      <c r="B1636" s="724"/>
      <c r="C1636" s="83" t="s">
        <v>18</v>
      </c>
      <c r="D1636" s="467"/>
      <c r="E1636" s="467"/>
      <c r="F1636" s="467"/>
      <c r="G1636" s="467"/>
      <c r="H1636" s="467"/>
      <c r="I1636" s="467"/>
      <c r="J1636" s="467"/>
      <c r="K1636" s="467"/>
      <c r="L1636" s="467"/>
      <c r="M1636" s="467"/>
      <c r="N1636" s="467"/>
      <c r="O1636" s="467"/>
      <c r="P1636" s="467"/>
      <c r="Q1636" s="467"/>
      <c r="R1636" s="467"/>
      <c r="S1636" s="467"/>
      <c r="T1636" s="467"/>
      <c r="U1636" s="467"/>
      <c r="V1636" s="467"/>
      <c r="W1636" s="467"/>
      <c r="X1636" s="467"/>
      <c r="Y1636" s="467"/>
      <c r="Z1636" s="467"/>
      <c r="AA1636" s="467"/>
      <c r="AB1636" s="467"/>
      <c r="AC1636" s="63"/>
      <c r="AD1636" s="242"/>
    </row>
    <row r="1637" spans="1:30">
      <c r="A1637" s="782" t="s">
        <v>21</v>
      </c>
      <c r="B1637" s="722" t="s">
        <v>302</v>
      </c>
      <c r="C1637" s="82" t="s">
        <v>293</v>
      </c>
      <c r="D1637" s="199">
        <v>38.569753810082098</v>
      </c>
      <c r="E1637" s="199">
        <v>38.4525205158265</v>
      </c>
      <c r="F1637" s="199">
        <v>38.511137162954299</v>
      </c>
      <c r="G1637" s="199">
        <v>38.511137162954299</v>
      </c>
      <c r="H1637" s="199">
        <v>38.4525205158265</v>
      </c>
      <c r="I1637" s="199">
        <v>38.862837045721001</v>
      </c>
      <c r="J1637" s="199">
        <v>38.745603751465403</v>
      </c>
      <c r="K1637" s="199">
        <v>38.862837045721001</v>
      </c>
      <c r="L1637" s="199">
        <v>38.569753810082098</v>
      </c>
      <c r="M1637" s="199">
        <v>38.980070339976599</v>
      </c>
      <c r="N1637" s="199">
        <v>38.218053927315403</v>
      </c>
      <c r="O1637" s="199">
        <v>38.335287221570901</v>
      </c>
      <c r="P1637" s="199">
        <v>38.4525205158265</v>
      </c>
      <c r="Q1637" s="199">
        <v>38.335287221570901</v>
      </c>
      <c r="R1637" s="199">
        <v>38.276670574443102</v>
      </c>
      <c r="S1637" s="199">
        <v>38.100820633059797</v>
      </c>
      <c r="T1637" s="199">
        <v>38.511137162954299</v>
      </c>
      <c r="U1637" s="199">
        <v>38.3939038686987</v>
      </c>
      <c r="V1637" s="199">
        <v>38.218053927315403</v>
      </c>
      <c r="W1637" s="199">
        <v>38.276670574443102</v>
      </c>
      <c r="X1637" s="199">
        <v>38.218053927315403</v>
      </c>
      <c r="Y1637" s="199">
        <v>38.276670574443102</v>
      </c>
      <c r="Z1637" s="199">
        <v>38.335287221570901</v>
      </c>
      <c r="AA1637" s="199">
        <v>38.100820633059797</v>
      </c>
      <c r="AB1637" s="199">
        <v>38</v>
      </c>
      <c r="AC1637" s="26" t="s">
        <v>9</v>
      </c>
      <c r="AD1637" s="456"/>
    </row>
    <row r="1638" spans="1:30">
      <c r="A1638" s="783"/>
      <c r="B1638" s="723"/>
      <c r="C1638" s="322" t="s">
        <v>17</v>
      </c>
      <c r="D1638" s="49">
        <f t="shared" ref="D1638:AB1638" si="675">1.732*10*D1637*0.9</f>
        <v>601.22532239155976</v>
      </c>
      <c r="E1638" s="49">
        <f t="shared" si="675"/>
        <v>599.39788980070341</v>
      </c>
      <c r="F1638" s="49">
        <f t="shared" si="675"/>
        <v>600.31160609613164</v>
      </c>
      <c r="G1638" s="49">
        <f t="shared" si="675"/>
        <v>600.31160609613164</v>
      </c>
      <c r="H1638" s="49">
        <f t="shared" si="675"/>
        <v>599.39788980070341</v>
      </c>
      <c r="I1638" s="49">
        <f t="shared" si="675"/>
        <v>605.79390386869909</v>
      </c>
      <c r="J1638" s="49">
        <f t="shared" si="675"/>
        <v>603.96647127784274</v>
      </c>
      <c r="K1638" s="49">
        <f t="shared" si="675"/>
        <v>605.79390386869909</v>
      </c>
      <c r="L1638" s="49">
        <f t="shared" si="675"/>
        <v>601.22532239155976</v>
      </c>
      <c r="M1638" s="49">
        <f t="shared" si="675"/>
        <v>607.62133645955532</v>
      </c>
      <c r="N1638" s="49">
        <f t="shared" si="675"/>
        <v>595.74302461899254</v>
      </c>
      <c r="O1638" s="49">
        <f t="shared" si="675"/>
        <v>597.57045720984718</v>
      </c>
      <c r="P1638" s="49">
        <f t="shared" si="675"/>
        <v>599.39788980070341</v>
      </c>
      <c r="Q1638" s="49">
        <f t="shared" si="675"/>
        <v>597.57045720984718</v>
      </c>
      <c r="R1638" s="49">
        <f t="shared" si="675"/>
        <v>596.65674091441917</v>
      </c>
      <c r="S1638" s="49">
        <f t="shared" si="675"/>
        <v>593.91559202813619</v>
      </c>
      <c r="T1638" s="49">
        <f t="shared" si="675"/>
        <v>600.31160609613164</v>
      </c>
      <c r="U1638" s="49">
        <f t="shared" si="675"/>
        <v>598.48417350527541</v>
      </c>
      <c r="V1638" s="49">
        <f t="shared" si="675"/>
        <v>595.74302461899254</v>
      </c>
      <c r="W1638" s="49">
        <f t="shared" si="675"/>
        <v>596.65674091441917</v>
      </c>
      <c r="X1638" s="49">
        <f t="shared" si="675"/>
        <v>595.74302461899254</v>
      </c>
      <c r="Y1638" s="49">
        <f t="shared" si="675"/>
        <v>596.65674091441917</v>
      </c>
      <c r="Z1638" s="49">
        <f t="shared" si="675"/>
        <v>597.57045720984718</v>
      </c>
      <c r="AA1638" s="49">
        <f t="shared" si="675"/>
        <v>593.91559202813619</v>
      </c>
      <c r="AB1638" s="49">
        <f t="shared" si="675"/>
        <v>592.34399999999994</v>
      </c>
      <c r="AC1638" s="63" t="s">
        <v>315</v>
      </c>
      <c r="AD1638" s="242"/>
    </row>
    <row r="1639" spans="1:30">
      <c r="A1639" s="783"/>
      <c r="B1639" s="723"/>
      <c r="C1639" s="322" t="s">
        <v>33</v>
      </c>
      <c r="D1639" s="424"/>
      <c r="E1639" s="424"/>
      <c r="F1639" s="424"/>
      <c r="G1639" s="424"/>
      <c r="H1639" s="424"/>
      <c r="I1639" s="424"/>
      <c r="J1639" s="424"/>
      <c r="K1639" s="424"/>
      <c r="L1639" s="424"/>
      <c r="M1639" s="424"/>
      <c r="N1639" s="424"/>
      <c r="O1639" s="424"/>
      <c r="P1639" s="424"/>
      <c r="Q1639" s="424"/>
      <c r="R1639" s="424"/>
      <c r="S1639" s="424"/>
      <c r="T1639" s="424"/>
      <c r="U1639" s="424"/>
      <c r="V1639" s="424"/>
      <c r="W1639" s="424"/>
      <c r="X1639" s="424"/>
      <c r="Y1639" s="424"/>
      <c r="Z1639" s="424"/>
      <c r="AA1639" s="424"/>
      <c r="AB1639" s="424"/>
      <c r="AC1639" s="63"/>
      <c r="AD1639" s="242"/>
    </row>
    <row r="1640" spans="1:30" ht="13.5" thickBot="1">
      <c r="A1640" s="420"/>
      <c r="B1640" s="724"/>
      <c r="C1640" s="83" t="s">
        <v>18</v>
      </c>
      <c r="D1640" s="427"/>
      <c r="E1640" s="427"/>
      <c r="F1640" s="427"/>
      <c r="G1640" s="427"/>
      <c r="H1640" s="427"/>
      <c r="I1640" s="427"/>
      <c r="J1640" s="427"/>
      <c r="K1640" s="427"/>
      <c r="L1640" s="427"/>
      <c r="M1640" s="427"/>
      <c r="N1640" s="427"/>
      <c r="O1640" s="427"/>
      <c r="P1640" s="427"/>
      <c r="Q1640" s="427"/>
      <c r="R1640" s="427"/>
      <c r="S1640" s="427"/>
      <c r="T1640" s="427"/>
      <c r="U1640" s="427"/>
      <c r="V1640" s="427"/>
      <c r="W1640" s="427"/>
      <c r="X1640" s="427"/>
      <c r="Y1640" s="427"/>
      <c r="Z1640" s="427"/>
      <c r="AA1640" s="427"/>
      <c r="AB1640" s="468"/>
      <c r="AC1640" s="63"/>
      <c r="AD1640" s="242"/>
    </row>
    <row r="1641" spans="1:30">
      <c r="A1641" s="782" t="s">
        <v>44</v>
      </c>
      <c r="B1641" s="719" t="s">
        <v>303</v>
      </c>
      <c r="C1641" s="81" t="s">
        <v>293</v>
      </c>
      <c r="D1641" s="168"/>
      <c r="E1641" s="168"/>
      <c r="F1641" s="168"/>
      <c r="G1641" s="168"/>
      <c r="H1641" s="168"/>
      <c r="I1641" s="168"/>
      <c r="J1641" s="168"/>
      <c r="K1641" s="168"/>
      <c r="L1641" s="168"/>
      <c r="M1641" s="168"/>
      <c r="N1641" s="168"/>
      <c r="O1641" s="168"/>
      <c r="P1641" s="168"/>
      <c r="Q1641" s="168"/>
      <c r="R1641" s="168"/>
      <c r="S1641" s="168"/>
      <c r="T1641" s="168"/>
      <c r="U1641" s="168"/>
      <c r="V1641" s="168"/>
      <c r="W1641" s="168"/>
      <c r="X1641" s="168"/>
      <c r="Y1641" s="168"/>
      <c r="Z1641" s="168"/>
      <c r="AA1641" s="168"/>
      <c r="AB1641" s="128"/>
      <c r="AC1641" s="26"/>
      <c r="AD1641" s="456"/>
    </row>
    <row r="1642" spans="1:30">
      <c r="A1642" s="783"/>
      <c r="B1642" s="720"/>
      <c r="C1642" s="322" t="s">
        <v>17</v>
      </c>
      <c r="D1642" s="753" t="s">
        <v>50</v>
      </c>
      <c r="E1642" s="754"/>
      <c r="F1642" s="253"/>
      <c r="G1642" s="253"/>
      <c r="H1642" s="253"/>
      <c r="I1642" s="253"/>
      <c r="J1642" s="253"/>
      <c r="K1642" s="253"/>
      <c r="L1642" s="253"/>
      <c r="M1642" s="253"/>
      <c r="N1642" s="253"/>
      <c r="O1642" s="253"/>
      <c r="P1642" s="253"/>
      <c r="Q1642" s="253"/>
      <c r="R1642" s="253"/>
      <c r="S1642" s="253"/>
      <c r="T1642" s="253"/>
      <c r="U1642" s="253"/>
      <c r="V1642" s="253"/>
      <c r="W1642" s="253"/>
      <c r="X1642" s="253"/>
      <c r="Y1642" s="253"/>
      <c r="Z1642" s="253"/>
      <c r="AA1642" s="253"/>
      <c r="AB1642" s="253"/>
      <c r="AC1642" s="63"/>
      <c r="AD1642" s="242"/>
    </row>
    <row r="1643" spans="1:30">
      <c r="A1643" s="783"/>
      <c r="B1643" s="720"/>
      <c r="C1643" s="322" t="s">
        <v>33</v>
      </c>
      <c r="F1643" s="111"/>
      <c r="G1643" s="111"/>
      <c r="H1643" s="52"/>
      <c r="I1643" s="111"/>
      <c r="J1643" s="111"/>
      <c r="K1643" s="111"/>
      <c r="L1643" s="111"/>
      <c r="M1643" s="111"/>
      <c r="N1643" s="52"/>
      <c r="O1643" s="111"/>
      <c r="P1643" s="111"/>
      <c r="Q1643" s="111"/>
      <c r="R1643" s="111"/>
      <c r="S1643" s="111"/>
      <c r="T1643" s="111"/>
      <c r="U1643" s="111"/>
      <c r="V1643" s="52"/>
      <c r="W1643" s="111"/>
      <c r="X1643" s="111"/>
      <c r="Y1643" s="52"/>
      <c r="Z1643" s="111"/>
      <c r="AA1643" s="111"/>
      <c r="AB1643" s="111"/>
      <c r="AC1643" s="63"/>
      <c r="AD1643" s="242"/>
    </row>
    <row r="1644" spans="1:30" ht="13.5" thickBot="1">
      <c r="A1644" s="420"/>
      <c r="B1644" s="721"/>
      <c r="C1644" s="83" t="s">
        <v>18</v>
      </c>
      <c r="D1644" s="100"/>
      <c r="E1644" s="116"/>
      <c r="F1644" s="116"/>
      <c r="G1644" s="116"/>
      <c r="H1644" s="101"/>
      <c r="I1644" s="116"/>
      <c r="J1644" s="116"/>
      <c r="K1644" s="116"/>
      <c r="L1644" s="116"/>
      <c r="M1644" s="116"/>
      <c r="N1644" s="905"/>
      <c r="O1644" s="116"/>
      <c r="P1644" s="116"/>
      <c r="Q1644" s="116"/>
      <c r="R1644" s="116"/>
      <c r="S1644" s="116"/>
      <c r="T1644" s="116"/>
      <c r="U1644" s="116"/>
      <c r="V1644" s="101"/>
      <c r="W1644" s="116"/>
      <c r="X1644" s="116"/>
      <c r="Y1644" s="101"/>
      <c r="Z1644" s="116"/>
      <c r="AA1644" s="116"/>
      <c r="AB1644" s="116"/>
      <c r="AC1644" s="63"/>
      <c r="AD1644" s="242"/>
    </row>
    <row r="1645" spans="1:30">
      <c r="A1645" s="719" t="s">
        <v>25</v>
      </c>
      <c r="B1645" s="737" t="s">
        <v>39</v>
      </c>
      <c r="C1645" s="39" t="s">
        <v>293</v>
      </c>
      <c r="D1645" s="421">
        <v>140.21101992966001</v>
      </c>
      <c r="E1645" s="421">
        <v>140.21101992966001</v>
      </c>
      <c r="F1645" s="421">
        <v>140.44548651817101</v>
      </c>
      <c r="G1645" s="421">
        <v>139.74208675263799</v>
      </c>
      <c r="H1645" s="421">
        <v>140.21101992966001</v>
      </c>
      <c r="I1645" s="421">
        <v>140.914419695193</v>
      </c>
      <c r="J1645" s="421">
        <v>141.148886283705</v>
      </c>
      <c r="K1645" s="421">
        <v>141.61781946072699</v>
      </c>
      <c r="L1645" s="421">
        <v>141.38335287221599</v>
      </c>
      <c r="M1645" s="421">
        <v>141.61781946072699</v>
      </c>
      <c r="N1645" s="421">
        <v>140.67995310668201</v>
      </c>
      <c r="O1645" s="421">
        <v>141.148886283705</v>
      </c>
      <c r="P1645" s="421">
        <v>140.914419695193</v>
      </c>
      <c r="Q1645" s="421">
        <v>140.67995310668201</v>
      </c>
      <c r="R1645" s="421">
        <v>140.21101992966001</v>
      </c>
      <c r="S1645" s="421">
        <v>139.97655334114901</v>
      </c>
      <c r="T1645" s="421">
        <v>142.790152403283</v>
      </c>
      <c r="U1645" s="421">
        <v>142.55568581477101</v>
      </c>
      <c r="V1645" s="421">
        <v>142.55568581477101</v>
      </c>
      <c r="W1645" s="421">
        <v>142.32121922626001</v>
      </c>
      <c r="X1645" s="421">
        <v>141.85228604923799</v>
      </c>
      <c r="Y1645" s="421">
        <v>142.55568581477101</v>
      </c>
      <c r="Z1645" s="421">
        <v>142.08675263774899</v>
      </c>
      <c r="AA1645" s="421">
        <v>141.61781946072699</v>
      </c>
      <c r="AB1645" s="421">
        <v>141.38335287221599</v>
      </c>
      <c r="AC1645" s="26" t="s">
        <v>9</v>
      </c>
      <c r="AD1645" s="456"/>
    </row>
    <row r="1646" spans="1:30">
      <c r="A1646" s="720"/>
      <c r="B1646" s="738"/>
      <c r="C1646" s="54" t="s">
        <v>17</v>
      </c>
      <c r="D1646" s="49">
        <f t="shared" ref="D1646:AB1646" si="676">1.732*10*D1645*0.9</f>
        <v>2185.6093786635402</v>
      </c>
      <c r="E1646" s="49">
        <f t="shared" si="676"/>
        <v>2185.6093786635402</v>
      </c>
      <c r="F1646" s="49">
        <f t="shared" si="676"/>
        <v>2189.2642438452494</v>
      </c>
      <c r="G1646" s="49">
        <f t="shared" si="676"/>
        <v>2178.2996483001211</v>
      </c>
      <c r="H1646" s="49">
        <f t="shared" si="676"/>
        <v>2185.6093786635402</v>
      </c>
      <c r="I1646" s="49">
        <f t="shared" si="676"/>
        <v>2196.5739742086685</v>
      </c>
      <c r="J1646" s="49">
        <f t="shared" si="676"/>
        <v>2200.2288393903937</v>
      </c>
      <c r="K1646" s="49">
        <f t="shared" si="676"/>
        <v>2207.5385697538122</v>
      </c>
      <c r="L1646" s="49">
        <f t="shared" si="676"/>
        <v>2203.8837045721029</v>
      </c>
      <c r="M1646" s="49">
        <f t="shared" si="676"/>
        <v>2207.5385697538122</v>
      </c>
      <c r="N1646" s="49">
        <f t="shared" si="676"/>
        <v>2192.9191090269592</v>
      </c>
      <c r="O1646" s="49">
        <f t="shared" si="676"/>
        <v>2200.2288393903937</v>
      </c>
      <c r="P1646" s="49">
        <f t="shared" si="676"/>
        <v>2196.5739742086685</v>
      </c>
      <c r="Q1646" s="49">
        <f t="shared" si="676"/>
        <v>2192.9191090269592</v>
      </c>
      <c r="R1646" s="49">
        <f t="shared" si="676"/>
        <v>2185.6093786635402</v>
      </c>
      <c r="S1646" s="49">
        <f t="shared" si="676"/>
        <v>2181.9545134818309</v>
      </c>
      <c r="T1646" s="49">
        <f t="shared" si="676"/>
        <v>2225.8128956623755</v>
      </c>
      <c r="U1646" s="49">
        <f t="shared" si="676"/>
        <v>2222.1580304806507</v>
      </c>
      <c r="V1646" s="49">
        <f t="shared" si="676"/>
        <v>2222.1580304806507</v>
      </c>
      <c r="W1646" s="49">
        <f t="shared" si="676"/>
        <v>2218.5031652989414</v>
      </c>
      <c r="X1646" s="49">
        <f t="shared" si="676"/>
        <v>2211.1934349355215</v>
      </c>
      <c r="Y1646" s="49">
        <f t="shared" si="676"/>
        <v>2222.1580304806507</v>
      </c>
      <c r="Z1646" s="49">
        <f t="shared" si="676"/>
        <v>2214.8483001172312</v>
      </c>
      <c r="AA1646" s="49">
        <f t="shared" si="676"/>
        <v>2207.5385697538122</v>
      </c>
      <c r="AB1646" s="49">
        <f t="shared" si="676"/>
        <v>2203.8837045721029</v>
      </c>
      <c r="AC1646" s="63" t="s">
        <v>315</v>
      </c>
      <c r="AD1646" s="242"/>
    </row>
    <row r="1647" spans="1:30">
      <c r="A1647" s="720"/>
      <c r="B1647" s="738"/>
      <c r="C1647" s="54" t="s">
        <v>33</v>
      </c>
      <c r="D1647" s="244"/>
      <c r="E1647" s="244"/>
      <c r="F1647" s="244"/>
      <c r="G1647" s="244"/>
      <c r="H1647" s="244"/>
      <c r="I1647" s="244"/>
      <c r="J1647" s="244"/>
      <c r="K1647" s="244"/>
      <c r="L1647" s="244"/>
      <c r="M1647" s="244"/>
      <c r="N1647" s="244"/>
      <c r="O1647" s="244"/>
      <c r="P1647" s="244"/>
      <c r="Q1647" s="244"/>
      <c r="R1647" s="244"/>
      <c r="S1647" s="244"/>
      <c r="T1647" s="244"/>
      <c r="U1647" s="244"/>
      <c r="V1647" s="244"/>
      <c r="W1647" s="244"/>
      <c r="X1647" s="244"/>
      <c r="Y1647" s="244"/>
      <c r="Z1647" s="244"/>
      <c r="AA1647" s="244"/>
      <c r="AB1647" s="244"/>
      <c r="AC1647" s="63"/>
      <c r="AD1647" s="242"/>
    </row>
    <row r="1648" spans="1:30" ht="13.5" thickBot="1">
      <c r="A1648" s="721"/>
      <c r="B1648" s="739"/>
      <c r="C1648" s="60" t="s">
        <v>18</v>
      </c>
      <c r="D1648" s="341"/>
      <c r="E1648" s="341"/>
      <c r="F1648" s="341"/>
      <c r="G1648" s="341"/>
      <c r="H1648" s="342"/>
      <c r="I1648" s="341"/>
      <c r="J1648" s="341"/>
      <c r="K1648" s="341"/>
      <c r="L1648" s="341"/>
      <c r="M1648" s="341"/>
      <c r="N1648" s="342"/>
      <c r="O1648" s="341"/>
      <c r="P1648" s="341"/>
      <c r="Q1648" s="341"/>
      <c r="R1648" s="341"/>
      <c r="S1648" s="341"/>
      <c r="T1648" s="341"/>
      <c r="U1648" s="341"/>
      <c r="V1648" s="342"/>
      <c r="W1648" s="341"/>
      <c r="X1648" s="341"/>
      <c r="Y1648" s="342"/>
      <c r="Z1648" s="341"/>
      <c r="AA1648" s="341"/>
      <c r="AB1648" s="341"/>
      <c r="AC1648" s="63"/>
      <c r="AD1648" s="242"/>
    </row>
    <row r="1649" spans="1:30">
      <c r="A1649" s="719" t="s">
        <v>31</v>
      </c>
      <c r="B1649" s="772" t="s">
        <v>304</v>
      </c>
      <c r="C1649" s="41" t="s">
        <v>293</v>
      </c>
      <c r="D1649" s="422">
        <v>7.3856975381008203</v>
      </c>
      <c r="E1649" s="422">
        <v>7.20984759671747</v>
      </c>
      <c r="F1649" s="422">
        <v>7.20984759671747</v>
      </c>
      <c r="G1649" s="422">
        <v>7.5615474794841697</v>
      </c>
      <c r="H1649" s="293">
        <v>7.3856975381008203</v>
      </c>
      <c r="I1649" s="422">
        <v>7.3856975381008203</v>
      </c>
      <c r="J1649" s="422">
        <v>7.3856975381008203</v>
      </c>
      <c r="K1649" s="422">
        <v>8.4407971864009408</v>
      </c>
      <c r="L1649" s="422">
        <v>8.7924970691676396</v>
      </c>
      <c r="M1649" s="422">
        <v>8.9683470105509997</v>
      </c>
      <c r="N1649" s="293">
        <v>8.6166471277842902</v>
      </c>
      <c r="O1649" s="422">
        <v>8.9683470105509997</v>
      </c>
      <c r="P1649" s="422">
        <v>8.6166471277842902</v>
      </c>
      <c r="Q1649" s="422">
        <v>8.7924970691676396</v>
      </c>
      <c r="R1649" s="422">
        <v>8.6166471277842902</v>
      </c>
      <c r="S1649" s="422">
        <v>8.6166471277842902</v>
      </c>
      <c r="T1649" s="422">
        <v>9.1441969519343491</v>
      </c>
      <c r="U1649" s="422">
        <v>9.8475967174677592</v>
      </c>
      <c r="V1649" s="293">
        <v>10.0234466588511</v>
      </c>
      <c r="W1649" s="422">
        <v>9.6717467760844098</v>
      </c>
      <c r="X1649" s="422">
        <v>10.0234466588511</v>
      </c>
      <c r="Y1649" s="293">
        <v>10.0234466588511</v>
      </c>
      <c r="Z1649" s="422">
        <v>9.8475967174677592</v>
      </c>
      <c r="AA1649" s="422">
        <v>9.8475967174677592</v>
      </c>
      <c r="AB1649" s="422">
        <v>9.8475967174677592</v>
      </c>
      <c r="AC1649" s="26" t="s">
        <v>9</v>
      </c>
      <c r="AD1649" s="456"/>
    </row>
    <row r="1650" spans="1:30">
      <c r="A1650" s="720"/>
      <c r="B1650" s="773"/>
      <c r="C1650" s="54" t="s">
        <v>17</v>
      </c>
      <c r="D1650" s="253">
        <f>1.732*10*D1649*0.9</f>
        <v>115.12825322391559</v>
      </c>
      <c r="E1650" s="253">
        <f t="shared" ref="E1650:AB1650" si="677">1.732*10*E1649*0.9</f>
        <v>112.38710433763192</v>
      </c>
      <c r="F1650" s="253">
        <f t="shared" si="677"/>
        <v>112.38710433763192</v>
      </c>
      <c r="G1650" s="253">
        <f t="shared" si="677"/>
        <v>117.86940211019923</v>
      </c>
      <c r="H1650" s="253">
        <f t="shared" si="677"/>
        <v>115.12825322391559</v>
      </c>
      <c r="I1650" s="253">
        <f t="shared" si="677"/>
        <v>115.12825322391559</v>
      </c>
      <c r="J1650" s="253">
        <f t="shared" si="677"/>
        <v>115.12825322391559</v>
      </c>
      <c r="K1650" s="253">
        <f t="shared" si="677"/>
        <v>131.57514654161787</v>
      </c>
      <c r="L1650" s="253">
        <f t="shared" si="677"/>
        <v>137.05744431418518</v>
      </c>
      <c r="M1650" s="253">
        <f t="shared" si="677"/>
        <v>139.79859320046901</v>
      </c>
      <c r="N1650" s="253">
        <f t="shared" si="677"/>
        <v>134.31629542790151</v>
      </c>
      <c r="O1650" s="253">
        <f t="shared" si="677"/>
        <v>139.79859320046901</v>
      </c>
      <c r="P1650" s="253">
        <f t="shared" si="677"/>
        <v>134.31629542790151</v>
      </c>
      <c r="Q1650" s="253">
        <f t="shared" si="677"/>
        <v>137.05744431418518</v>
      </c>
      <c r="R1650" s="253">
        <f t="shared" si="677"/>
        <v>134.31629542790151</v>
      </c>
      <c r="S1650" s="253">
        <f t="shared" si="677"/>
        <v>134.31629542790151</v>
      </c>
      <c r="T1650" s="253">
        <f t="shared" si="677"/>
        <v>142.53974208675265</v>
      </c>
      <c r="U1650" s="253">
        <f t="shared" si="677"/>
        <v>153.50433763188744</v>
      </c>
      <c r="V1650" s="253">
        <f t="shared" si="677"/>
        <v>156.24548651817096</v>
      </c>
      <c r="W1650" s="253">
        <f t="shared" si="677"/>
        <v>150.76318874560377</v>
      </c>
      <c r="X1650" s="253">
        <f t="shared" si="677"/>
        <v>156.24548651817096</v>
      </c>
      <c r="Y1650" s="253">
        <f t="shared" si="677"/>
        <v>156.24548651817096</v>
      </c>
      <c r="Z1650" s="253">
        <f t="shared" si="677"/>
        <v>153.50433763188744</v>
      </c>
      <c r="AA1650" s="253">
        <f t="shared" si="677"/>
        <v>153.50433763188744</v>
      </c>
      <c r="AB1650" s="253">
        <f t="shared" si="677"/>
        <v>153.50433763188744</v>
      </c>
      <c r="AC1650" s="63" t="s">
        <v>315</v>
      </c>
      <c r="AD1650" s="242"/>
    </row>
    <row r="1651" spans="1:30">
      <c r="A1651" s="720"/>
      <c r="B1651" s="773"/>
      <c r="C1651" s="54" t="s">
        <v>33</v>
      </c>
      <c r="D1651" s="423"/>
      <c r="E1651" s="423"/>
      <c r="F1651" s="423"/>
      <c r="G1651" s="423"/>
      <c r="H1651" s="424"/>
      <c r="I1651" s="423"/>
      <c r="J1651" s="423"/>
      <c r="K1651" s="423"/>
      <c r="L1651" s="423"/>
      <c r="M1651" s="423"/>
      <c r="N1651" s="424"/>
      <c r="O1651" s="423"/>
      <c r="P1651" s="423"/>
      <c r="Q1651" s="423"/>
      <c r="R1651" s="423"/>
      <c r="S1651" s="423"/>
      <c r="T1651" s="423"/>
      <c r="U1651" s="423"/>
      <c r="V1651" s="424"/>
      <c r="W1651" s="423"/>
      <c r="X1651" s="423"/>
      <c r="Y1651" s="424"/>
      <c r="Z1651" s="423"/>
      <c r="AA1651" s="423"/>
      <c r="AB1651" s="423"/>
      <c r="AC1651" s="63"/>
      <c r="AD1651" s="242"/>
    </row>
    <row r="1652" spans="1:30" ht="13.5" thickBot="1">
      <c r="A1652" s="721"/>
      <c r="B1652" s="774"/>
      <c r="C1652" s="60" t="s">
        <v>18</v>
      </c>
      <c r="D1652" s="425"/>
      <c r="E1652" s="425"/>
      <c r="F1652" s="425"/>
      <c r="G1652" s="425"/>
      <c r="H1652" s="467"/>
      <c r="I1652" s="425"/>
      <c r="J1652" s="425"/>
      <c r="K1652" s="425"/>
      <c r="L1652" s="425"/>
      <c r="M1652" s="425"/>
      <c r="N1652" s="467"/>
      <c r="O1652" s="425"/>
      <c r="P1652" s="425"/>
      <c r="Q1652" s="425"/>
      <c r="R1652" s="425"/>
      <c r="S1652" s="425"/>
      <c r="T1652" s="425"/>
      <c r="U1652" s="425"/>
      <c r="V1652" s="467"/>
      <c r="W1652" s="425"/>
      <c r="X1652" s="425"/>
      <c r="Y1652" s="467"/>
      <c r="Z1652" s="425"/>
      <c r="AA1652" s="425"/>
      <c r="AB1652" s="425"/>
      <c r="AC1652" s="63"/>
      <c r="AD1652" s="242"/>
    </row>
    <row r="1653" spans="1:30">
      <c r="A1653" s="719" t="s">
        <v>55</v>
      </c>
      <c r="B1653" s="772" t="s">
        <v>304</v>
      </c>
      <c r="C1653" s="41" t="s">
        <v>293</v>
      </c>
      <c r="D1653" s="199">
        <v>39.742086752637697</v>
      </c>
      <c r="E1653" s="199">
        <v>39.683470105509997</v>
      </c>
      <c r="F1653" s="199">
        <v>39.5076201641266</v>
      </c>
      <c r="G1653" s="199">
        <v>39.683470105509997</v>
      </c>
      <c r="H1653" s="199">
        <v>39.683470105509997</v>
      </c>
      <c r="I1653" s="199">
        <v>39.566236811254399</v>
      </c>
      <c r="J1653" s="199">
        <v>39.800703399765503</v>
      </c>
      <c r="K1653" s="199">
        <v>40.093786635404498</v>
      </c>
      <c r="L1653" s="199">
        <v>39.859320046893302</v>
      </c>
      <c r="M1653" s="199">
        <v>39.859320046893302</v>
      </c>
      <c r="N1653" s="199">
        <v>40.093786635404498</v>
      </c>
      <c r="O1653" s="199">
        <v>40.093786635404498</v>
      </c>
      <c r="P1653" s="199">
        <v>40.035169988276699</v>
      </c>
      <c r="Q1653" s="199">
        <v>40.093786635404498</v>
      </c>
      <c r="R1653" s="199">
        <v>39.859320046893302</v>
      </c>
      <c r="S1653" s="199">
        <v>39.624853458382198</v>
      </c>
      <c r="T1653" s="199">
        <v>40.093786635404498</v>
      </c>
      <c r="U1653" s="199">
        <v>39.9765533411489</v>
      </c>
      <c r="V1653" s="199">
        <v>39.859320046893302</v>
      </c>
      <c r="W1653" s="199">
        <v>39.800703399765503</v>
      </c>
      <c r="X1653" s="199">
        <v>39.683470105509997</v>
      </c>
      <c r="Y1653" s="199">
        <v>39.5076201641266</v>
      </c>
      <c r="Z1653" s="199">
        <v>39.5076201641266</v>
      </c>
      <c r="AA1653" s="199">
        <v>39.683470105509997</v>
      </c>
      <c r="AB1653" s="199">
        <v>39.917936694021101</v>
      </c>
      <c r="AC1653" s="26" t="s">
        <v>9</v>
      </c>
      <c r="AD1653" s="456"/>
    </row>
    <row r="1654" spans="1:30">
      <c r="A1654" s="720"/>
      <c r="B1654" s="773"/>
      <c r="C1654" s="54" t="s">
        <v>17</v>
      </c>
      <c r="D1654" s="49">
        <f t="shared" ref="D1654:AB1654" si="678">1.732*10*D1653*0.9</f>
        <v>619.49964830011641</v>
      </c>
      <c r="E1654" s="49">
        <f t="shared" si="678"/>
        <v>618.58593200468988</v>
      </c>
      <c r="F1654" s="49">
        <f t="shared" si="678"/>
        <v>615.84478311840542</v>
      </c>
      <c r="G1654" s="49">
        <f t="shared" si="678"/>
        <v>618.58593200468988</v>
      </c>
      <c r="H1654" s="49">
        <f t="shared" si="678"/>
        <v>618.58593200468988</v>
      </c>
      <c r="I1654" s="49">
        <f t="shared" si="678"/>
        <v>616.75849941383365</v>
      </c>
      <c r="J1654" s="49">
        <f t="shared" si="678"/>
        <v>620.41336459554475</v>
      </c>
      <c r="K1654" s="49">
        <f t="shared" si="678"/>
        <v>624.98194607268533</v>
      </c>
      <c r="L1654" s="49">
        <f t="shared" si="678"/>
        <v>621.32708089097275</v>
      </c>
      <c r="M1654" s="49">
        <f t="shared" si="678"/>
        <v>621.32708089097275</v>
      </c>
      <c r="N1654" s="49">
        <f t="shared" si="678"/>
        <v>624.98194607268533</v>
      </c>
      <c r="O1654" s="49">
        <f t="shared" si="678"/>
        <v>624.98194607268533</v>
      </c>
      <c r="P1654" s="49">
        <f t="shared" si="678"/>
        <v>624.06822977725722</v>
      </c>
      <c r="Q1654" s="49">
        <f t="shared" si="678"/>
        <v>624.98194607268533</v>
      </c>
      <c r="R1654" s="49">
        <f t="shared" si="678"/>
        <v>621.32708089097275</v>
      </c>
      <c r="S1654" s="49">
        <f t="shared" si="678"/>
        <v>617.67221570926176</v>
      </c>
      <c r="T1654" s="49">
        <f t="shared" si="678"/>
        <v>624.98194607268533</v>
      </c>
      <c r="U1654" s="49">
        <f t="shared" si="678"/>
        <v>623.1545134818291</v>
      </c>
      <c r="V1654" s="49">
        <f t="shared" si="678"/>
        <v>621.32708089097275</v>
      </c>
      <c r="W1654" s="49">
        <f t="shared" si="678"/>
        <v>620.41336459554475</v>
      </c>
      <c r="X1654" s="49">
        <f t="shared" si="678"/>
        <v>618.58593200468988</v>
      </c>
      <c r="Y1654" s="49">
        <f t="shared" si="678"/>
        <v>615.84478311840542</v>
      </c>
      <c r="Z1654" s="49">
        <f t="shared" si="678"/>
        <v>615.84478311840542</v>
      </c>
      <c r="AA1654" s="49">
        <f t="shared" si="678"/>
        <v>618.58593200468988</v>
      </c>
      <c r="AB1654" s="49">
        <f t="shared" si="678"/>
        <v>622.24079718640098</v>
      </c>
      <c r="AC1654" s="63" t="s">
        <v>315</v>
      </c>
      <c r="AD1654" s="242"/>
    </row>
    <row r="1655" spans="1:30">
      <c r="A1655" s="720"/>
      <c r="B1655" s="773"/>
      <c r="C1655" s="54" t="s">
        <v>33</v>
      </c>
      <c r="D1655" s="423"/>
      <c r="E1655" s="423"/>
      <c r="F1655" s="423"/>
      <c r="G1655" s="423"/>
      <c r="H1655" s="424"/>
      <c r="I1655" s="423"/>
      <c r="J1655" s="423"/>
      <c r="K1655" s="423"/>
      <c r="L1655" s="423"/>
      <c r="M1655" s="423"/>
      <c r="N1655" s="424"/>
      <c r="O1655" s="423"/>
      <c r="P1655" s="423"/>
      <c r="Q1655" s="423"/>
      <c r="R1655" s="423"/>
      <c r="S1655" s="423"/>
      <c r="T1655" s="423"/>
      <c r="U1655" s="423"/>
      <c r="V1655" s="424"/>
      <c r="W1655" s="423"/>
      <c r="X1655" s="423"/>
      <c r="Y1655" s="424"/>
      <c r="Z1655" s="423"/>
      <c r="AA1655" s="423"/>
      <c r="AB1655" s="423"/>
      <c r="AC1655" s="63"/>
      <c r="AD1655" s="242"/>
    </row>
    <row r="1656" spans="1:30" ht="13.5" thickBot="1">
      <c r="A1656" s="721"/>
      <c r="B1656" s="774"/>
      <c r="C1656" s="60" t="s">
        <v>18</v>
      </c>
      <c r="D1656" s="425"/>
      <c r="E1656" s="425"/>
      <c r="F1656" s="425"/>
      <c r="G1656" s="425"/>
      <c r="H1656" s="467"/>
      <c r="I1656" s="425"/>
      <c r="J1656" s="425"/>
      <c r="K1656" s="425"/>
      <c r="L1656" s="425"/>
      <c r="M1656" s="425"/>
      <c r="N1656" s="467"/>
      <c r="O1656" s="425"/>
      <c r="P1656" s="425"/>
      <c r="Q1656" s="425"/>
      <c r="R1656" s="425"/>
      <c r="S1656" s="425"/>
      <c r="T1656" s="425"/>
      <c r="U1656" s="425"/>
      <c r="V1656" s="467"/>
      <c r="W1656" s="425"/>
      <c r="X1656" s="425"/>
      <c r="Y1656" s="467"/>
      <c r="Z1656" s="425"/>
      <c r="AA1656" s="425"/>
      <c r="AB1656" s="425"/>
      <c r="AC1656" s="63"/>
      <c r="AD1656" s="242"/>
    </row>
    <row r="1657" spans="1:30">
      <c r="A1657" s="719" t="s">
        <v>23</v>
      </c>
      <c r="B1657" s="773" t="s">
        <v>304</v>
      </c>
      <c r="C1657" s="41" t="s">
        <v>293</v>
      </c>
      <c r="D1657" s="40"/>
      <c r="E1657" s="40"/>
      <c r="F1657" s="40"/>
      <c r="G1657" s="40"/>
      <c r="H1657" s="40"/>
      <c r="I1657" s="40"/>
      <c r="J1657" s="40"/>
      <c r="K1657" s="40"/>
      <c r="L1657" s="40"/>
      <c r="M1657" s="40"/>
      <c r="N1657" s="40"/>
      <c r="O1657" s="40"/>
      <c r="P1657" s="40"/>
      <c r="Q1657" s="40"/>
      <c r="R1657" s="40"/>
      <c r="S1657" s="40"/>
      <c r="T1657" s="40"/>
      <c r="U1657" s="40"/>
      <c r="V1657" s="40"/>
      <c r="W1657" s="40"/>
      <c r="X1657" s="40"/>
      <c r="Y1657" s="40"/>
      <c r="Z1657" s="40"/>
      <c r="AA1657" s="40"/>
      <c r="AB1657" s="40"/>
      <c r="AC1657" s="26" t="s">
        <v>9</v>
      </c>
      <c r="AD1657" s="456"/>
    </row>
    <row r="1658" spans="1:30">
      <c r="A1658" s="720"/>
      <c r="B1658" s="773"/>
      <c r="C1658" s="54" t="s">
        <v>17</v>
      </c>
      <c r="D1658" s="253">
        <f t="shared" ref="D1658:AB1658" si="679">1.732*10*D1657*0.9</f>
        <v>0</v>
      </c>
      <c r="E1658" s="253">
        <f t="shared" si="679"/>
        <v>0</v>
      </c>
      <c r="F1658" s="253">
        <f t="shared" si="679"/>
        <v>0</v>
      </c>
      <c r="G1658" s="253">
        <f t="shared" si="679"/>
        <v>0</v>
      </c>
      <c r="H1658" s="253">
        <f t="shared" si="679"/>
        <v>0</v>
      </c>
      <c r="I1658" s="253">
        <f t="shared" si="679"/>
        <v>0</v>
      </c>
      <c r="J1658" s="253">
        <f t="shared" si="679"/>
        <v>0</v>
      </c>
      <c r="K1658" s="253">
        <f t="shared" si="679"/>
        <v>0</v>
      </c>
      <c r="L1658" s="253">
        <f t="shared" si="679"/>
        <v>0</v>
      </c>
      <c r="M1658" s="253">
        <f t="shared" si="679"/>
        <v>0</v>
      </c>
      <c r="N1658" s="253">
        <f t="shared" si="679"/>
        <v>0</v>
      </c>
      <c r="O1658" s="253">
        <f t="shared" si="679"/>
        <v>0</v>
      </c>
      <c r="P1658" s="253">
        <f t="shared" si="679"/>
        <v>0</v>
      </c>
      <c r="Q1658" s="253">
        <f t="shared" si="679"/>
        <v>0</v>
      </c>
      <c r="R1658" s="253">
        <f t="shared" si="679"/>
        <v>0</v>
      </c>
      <c r="S1658" s="253">
        <f t="shared" si="679"/>
        <v>0</v>
      </c>
      <c r="T1658" s="253">
        <f t="shared" si="679"/>
        <v>0</v>
      </c>
      <c r="U1658" s="253">
        <f t="shared" si="679"/>
        <v>0</v>
      </c>
      <c r="V1658" s="253">
        <f t="shared" si="679"/>
        <v>0</v>
      </c>
      <c r="W1658" s="253">
        <f t="shared" si="679"/>
        <v>0</v>
      </c>
      <c r="X1658" s="253">
        <f t="shared" si="679"/>
        <v>0</v>
      </c>
      <c r="Y1658" s="253">
        <f t="shared" si="679"/>
        <v>0</v>
      </c>
      <c r="Z1658" s="253">
        <f t="shared" si="679"/>
        <v>0</v>
      </c>
      <c r="AA1658" s="253">
        <f t="shared" si="679"/>
        <v>0</v>
      </c>
      <c r="AB1658" s="253">
        <f t="shared" si="679"/>
        <v>0</v>
      </c>
      <c r="AC1658" s="63" t="s">
        <v>315</v>
      </c>
      <c r="AD1658" s="242"/>
    </row>
    <row r="1659" spans="1:30">
      <c r="A1659" s="720"/>
      <c r="B1659" s="773"/>
      <c r="C1659" s="54" t="s">
        <v>33</v>
      </c>
      <c r="D1659" s="423"/>
      <c r="E1659" s="423"/>
      <c r="F1659" s="423"/>
      <c r="G1659" s="423"/>
      <c r="H1659" s="424"/>
      <c r="I1659" s="423"/>
      <c r="J1659" s="423"/>
      <c r="K1659" s="423"/>
      <c r="L1659" s="423"/>
      <c r="M1659" s="423"/>
      <c r="N1659" s="424"/>
      <c r="O1659" s="423"/>
      <c r="P1659" s="423"/>
      <c r="Q1659" s="423"/>
      <c r="R1659" s="423"/>
      <c r="S1659" s="423"/>
      <c r="T1659" s="423"/>
      <c r="U1659" s="423"/>
      <c r="V1659" s="424"/>
      <c r="W1659" s="423"/>
      <c r="X1659" s="423"/>
      <c r="Y1659" s="424"/>
      <c r="Z1659" s="423"/>
      <c r="AA1659" s="423"/>
      <c r="AB1659" s="423"/>
      <c r="AC1659" s="63"/>
      <c r="AD1659" s="242"/>
    </row>
    <row r="1660" spans="1:30" ht="13.5" thickBot="1">
      <c r="A1660" s="721"/>
      <c r="B1660" s="774"/>
      <c r="C1660" s="60" t="s">
        <v>18</v>
      </c>
      <c r="D1660" s="425"/>
      <c r="E1660" s="425"/>
      <c r="F1660" s="426"/>
      <c r="G1660" s="426"/>
      <c r="H1660" s="427"/>
      <c r="I1660" s="426"/>
      <c r="J1660" s="426"/>
      <c r="K1660" s="426"/>
      <c r="L1660" s="426"/>
      <c r="M1660" s="426"/>
      <c r="N1660" s="427"/>
      <c r="O1660" s="426"/>
      <c r="P1660" s="426"/>
      <c r="Q1660" s="426"/>
      <c r="R1660" s="426"/>
      <c r="S1660" s="426"/>
      <c r="T1660" s="426"/>
      <c r="U1660" s="426"/>
      <c r="V1660" s="427"/>
      <c r="W1660" s="426"/>
      <c r="X1660" s="426"/>
      <c r="Y1660" s="427"/>
      <c r="Z1660" s="426"/>
      <c r="AA1660" s="426"/>
      <c r="AB1660" s="428"/>
      <c r="AC1660" s="63"/>
      <c r="AD1660" s="242"/>
    </row>
    <row r="1661" spans="1:30">
      <c r="A1661" s="719" t="s">
        <v>27</v>
      </c>
      <c r="B1661" s="772" t="s">
        <v>304</v>
      </c>
      <c r="C1661" s="39" t="s">
        <v>293</v>
      </c>
      <c r="D1661" s="429">
        <v>23.563892145369302</v>
      </c>
      <c r="E1661" s="429">
        <v>24.2086752637749</v>
      </c>
      <c r="F1661" s="126">
        <v>24.325908558030498</v>
      </c>
      <c r="G1661" s="126">
        <v>24.032825322391599</v>
      </c>
      <c r="H1661" s="127">
        <v>24.032825322391599</v>
      </c>
      <c r="I1661" s="126">
        <v>23.915592028136</v>
      </c>
      <c r="J1661" s="126">
        <v>24.5017584994138</v>
      </c>
      <c r="K1661" s="126">
        <v>27.725674091441999</v>
      </c>
      <c r="L1661" s="126">
        <v>27.960140679953099</v>
      </c>
      <c r="M1661" s="126">
        <v>27.315357561547501</v>
      </c>
      <c r="N1661" s="127">
        <v>25.967174677608401</v>
      </c>
      <c r="O1661" s="126">
        <v>25.967174677608401</v>
      </c>
      <c r="P1661" s="126">
        <v>26.260257913247401</v>
      </c>
      <c r="Q1661" s="126">
        <v>25.908558030480702</v>
      </c>
      <c r="R1661" s="126">
        <v>26.260257913247401</v>
      </c>
      <c r="S1661" s="126">
        <v>27.3739742086753</v>
      </c>
      <c r="T1661" s="126">
        <v>28.546307151230899</v>
      </c>
      <c r="U1661" s="126">
        <v>28.253223915591999</v>
      </c>
      <c r="V1661" s="127">
        <v>28.839390386869901</v>
      </c>
      <c r="W1661" s="126">
        <v>28.1359906213365</v>
      </c>
      <c r="X1661" s="126">
        <v>29.366940211019902</v>
      </c>
      <c r="Y1661" s="127">
        <v>28.8980070339977</v>
      </c>
      <c r="Z1661" s="126">
        <v>28.9566236811254</v>
      </c>
      <c r="AA1661" s="126">
        <v>27.549824150058601</v>
      </c>
      <c r="AB1661" s="128">
        <v>26.905041031652999</v>
      </c>
      <c r="AC1661" s="26" t="s">
        <v>9</v>
      </c>
      <c r="AD1661" s="456"/>
    </row>
    <row r="1662" spans="1:30">
      <c r="A1662" s="720"/>
      <c r="B1662" s="773"/>
      <c r="C1662" s="54" t="s">
        <v>17</v>
      </c>
      <c r="D1662" s="253">
        <f t="shared" ref="D1662:AB1662" si="680">1.732*10*D1661*0.9</f>
        <v>367.31395076201665</v>
      </c>
      <c r="E1662" s="253">
        <f t="shared" si="680"/>
        <v>377.36483001172314</v>
      </c>
      <c r="F1662" s="253">
        <f t="shared" si="680"/>
        <v>379.19226260257943</v>
      </c>
      <c r="G1662" s="253">
        <f t="shared" si="680"/>
        <v>374.62368112544027</v>
      </c>
      <c r="H1662" s="253">
        <f t="shared" si="680"/>
        <v>374.62368112544027</v>
      </c>
      <c r="I1662" s="253">
        <f t="shared" si="680"/>
        <v>372.79624853458398</v>
      </c>
      <c r="J1662" s="253">
        <f t="shared" si="680"/>
        <v>381.9334114888623</v>
      </c>
      <c r="K1662" s="253">
        <f t="shared" si="680"/>
        <v>432.18780773739792</v>
      </c>
      <c r="L1662" s="253">
        <f t="shared" si="680"/>
        <v>435.84267291910891</v>
      </c>
      <c r="M1662" s="253">
        <f t="shared" si="680"/>
        <v>425.79179366940247</v>
      </c>
      <c r="N1662" s="253">
        <f t="shared" si="680"/>
        <v>404.77631887455976</v>
      </c>
      <c r="O1662" s="253">
        <f t="shared" si="680"/>
        <v>404.77631887455976</v>
      </c>
      <c r="P1662" s="253">
        <f t="shared" si="680"/>
        <v>409.34490035170052</v>
      </c>
      <c r="Q1662" s="253">
        <f t="shared" si="680"/>
        <v>403.86260257913324</v>
      </c>
      <c r="R1662" s="253">
        <f t="shared" si="680"/>
        <v>409.34490035170052</v>
      </c>
      <c r="S1662" s="253">
        <f t="shared" si="680"/>
        <v>426.70550996483058</v>
      </c>
      <c r="T1662" s="253">
        <f t="shared" si="680"/>
        <v>444.97983587338729</v>
      </c>
      <c r="U1662" s="253">
        <f t="shared" si="680"/>
        <v>440.41125439624807</v>
      </c>
      <c r="V1662" s="253">
        <f t="shared" si="680"/>
        <v>449.54841735052804</v>
      </c>
      <c r="W1662" s="253">
        <f t="shared" si="680"/>
        <v>438.58382180539337</v>
      </c>
      <c r="X1662" s="253">
        <f t="shared" si="680"/>
        <v>457.77186400937825</v>
      </c>
      <c r="Y1662" s="253">
        <f t="shared" si="680"/>
        <v>450.46213364595616</v>
      </c>
      <c r="Z1662" s="253">
        <f t="shared" si="680"/>
        <v>451.37584994138274</v>
      </c>
      <c r="AA1662" s="253">
        <f t="shared" si="680"/>
        <v>429.44665885111345</v>
      </c>
      <c r="AB1662" s="253">
        <f t="shared" si="680"/>
        <v>419.39577960140696</v>
      </c>
      <c r="AC1662" s="63" t="s">
        <v>315</v>
      </c>
      <c r="AD1662" s="242"/>
    </row>
    <row r="1663" spans="1:30">
      <c r="A1663" s="720"/>
      <c r="B1663" s="773"/>
      <c r="C1663" s="54" t="s">
        <v>33</v>
      </c>
      <c r="D1663" s="51"/>
      <c r="E1663" s="111"/>
      <c r="F1663" s="111"/>
      <c r="G1663" s="111"/>
      <c r="H1663" s="52"/>
      <c r="I1663" s="111"/>
      <c r="J1663" s="111"/>
      <c r="K1663" s="111"/>
      <c r="L1663" s="111"/>
      <c r="M1663" s="111"/>
      <c r="N1663" s="52"/>
      <c r="O1663" s="111"/>
      <c r="P1663" s="111"/>
      <c r="Q1663" s="111"/>
      <c r="R1663" s="111"/>
      <c r="S1663" s="111"/>
      <c r="T1663" s="111"/>
      <c r="U1663" s="111"/>
      <c r="V1663" s="52"/>
      <c r="W1663" s="111"/>
      <c r="X1663" s="111"/>
      <c r="Y1663" s="52"/>
      <c r="Z1663" s="111"/>
      <c r="AA1663" s="111"/>
      <c r="AB1663" s="113"/>
      <c r="AC1663" s="63"/>
      <c r="AD1663" s="242"/>
    </row>
    <row r="1664" spans="1:30" ht="13.5" thickBot="1">
      <c r="A1664" s="721"/>
      <c r="B1664" s="774"/>
      <c r="C1664" s="60" t="s">
        <v>18</v>
      </c>
      <c r="D1664" s="342"/>
      <c r="E1664" s="342"/>
      <c r="F1664" s="342"/>
      <c r="G1664" s="342"/>
      <c r="H1664" s="342"/>
      <c r="I1664" s="342"/>
      <c r="J1664" s="342"/>
      <c r="K1664" s="342"/>
      <c r="L1664" s="342"/>
      <c r="M1664" s="342"/>
      <c r="N1664" s="342"/>
      <c r="O1664" s="342"/>
      <c r="P1664" s="342"/>
      <c r="Q1664" s="342"/>
      <c r="R1664" s="342"/>
      <c r="S1664" s="342"/>
      <c r="T1664" s="342"/>
      <c r="U1664" s="342"/>
      <c r="V1664" s="342"/>
      <c r="W1664" s="342"/>
      <c r="X1664" s="342"/>
      <c r="Y1664" s="342"/>
      <c r="Z1664" s="342"/>
      <c r="AA1664" s="342"/>
      <c r="AB1664" s="342"/>
      <c r="AC1664" s="263"/>
      <c r="AD1664" s="242"/>
    </row>
    <row r="1665" spans="1:30">
      <c r="A1665" s="719" t="s">
        <v>19</v>
      </c>
      <c r="B1665" s="719" t="s">
        <v>32</v>
      </c>
      <c r="C1665" s="81" t="s">
        <v>293</v>
      </c>
      <c r="D1665" s="40">
        <v>70.808909730363396</v>
      </c>
      <c r="E1665" s="40">
        <v>71.277842907385704</v>
      </c>
      <c r="F1665" s="40">
        <v>71.277842907385704</v>
      </c>
      <c r="G1665" s="40">
        <v>71.043376318874607</v>
      </c>
      <c r="H1665" s="40">
        <v>71.277842907385704</v>
      </c>
      <c r="I1665" s="40">
        <v>70.808909730363396</v>
      </c>
      <c r="J1665" s="40">
        <v>71.746776084407998</v>
      </c>
      <c r="K1665" s="40">
        <v>76.201641266119594</v>
      </c>
      <c r="L1665" s="40">
        <v>76.201641266119594</v>
      </c>
      <c r="M1665" s="40">
        <v>75.967174677608398</v>
      </c>
      <c r="N1665" s="40">
        <v>74.560375146541602</v>
      </c>
      <c r="O1665" s="40">
        <v>74.794841735052799</v>
      </c>
      <c r="P1665" s="40">
        <v>74.794841735052799</v>
      </c>
      <c r="Q1665" s="40">
        <v>74.794841735052799</v>
      </c>
      <c r="R1665" s="40">
        <v>75.029308323563896</v>
      </c>
      <c r="S1665" s="40">
        <v>75.732708089097301</v>
      </c>
      <c r="T1665" s="40">
        <v>77.139507620164096</v>
      </c>
      <c r="U1665" s="40">
        <v>78.077373974208697</v>
      </c>
      <c r="V1665" s="40">
        <v>78.546307151230906</v>
      </c>
      <c r="W1665" s="40">
        <v>78.546307151230906</v>
      </c>
      <c r="X1665" s="40">
        <v>78.780773739742102</v>
      </c>
      <c r="Y1665" s="40">
        <v>78.780773739742102</v>
      </c>
      <c r="Z1665" s="40">
        <v>78.546307151230906</v>
      </c>
      <c r="AA1665" s="40">
        <v>76.905041031652999</v>
      </c>
      <c r="AB1665" s="40">
        <v>76.436107854630706</v>
      </c>
      <c r="AC1665" s="26" t="s">
        <v>9</v>
      </c>
      <c r="AD1665" s="456"/>
    </row>
    <row r="1666" spans="1:30">
      <c r="A1666" s="720"/>
      <c r="B1666" s="720"/>
      <c r="C1666" s="82" t="s">
        <v>17</v>
      </c>
      <c r="D1666" s="253">
        <f t="shared" ref="D1666:AB1666" si="681">1.732*10*D1665*0.9</f>
        <v>1103.7692848769047</v>
      </c>
      <c r="E1666" s="253">
        <f t="shared" si="681"/>
        <v>1111.0790152403285</v>
      </c>
      <c r="F1666" s="253">
        <f t="shared" si="681"/>
        <v>1111.0790152403285</v>
      </c>
      <c r="G1666" s="253">
        <f t="shared" si="681"/>
        <v>1107.4241500586174</v>
      </c>
      <c r="H1666" s="253">
        <f t="shared" si="681"/>
        <v>1111.0790152403285</v>
      </c>
      <c r="I1666" s="253">
        <f t="shared" si="681"/>
        <v>1103.7692848769047</v>
      </c>
      <c r="J1666" s="253">
        <f t="shared" si="681"/>
        <v>1118.3887456037521</v>
      </c>
      <c r="K1666" s="253">
        <f t="shared" si="681"/>
        <v>1187.8311840562724</v>
      </c>
      <c r="L1666" s="253">
        <f t="shared" si="681"/>
        <v>1187.8311840562724</v>
      </c>
      <c r="M1666" s="253">
        <f t="shared" si="681"/>
        <v>1184.1763188745599</v>
      </c>
      <c r="N1666" s="253">
        <f t="shared" si="681"/>
        <v>1162.2471277842906</v>
      </c>
      <c r="O1666" s="253">
        <f t="shared" si="681"/>
        <v>1165.901992966003</v>
      </c>
      <c r="P1666" s="253">
        <f t="shared" si="681"/>
        <v>1165.901992966003</v>
      </c>
      <c r="Q1666" s="253">
        <f t="shared" si="681"/>
        <v>1165.901992966003</v>
      </c>
      <c r="R1666" s="253">
        <f t="shared" si="681"/>
        <v>1169.5568581477139</v>
      </c>
      <c r="S1666" s="253">
        <f t="shared" si="681"/>
        <v>1180.5214536928488</v>
      </c>
      <c r="T1666" s="253">
        <f t="shared" si="681"/>
        <v>1202.4506447831179</v>
      </c>
      <c r="U1666" s="253">
        <f t="shared" si="681"/>
        <v>1217.0701055099653</v>
      </c>
      <c r="V1666" s="253">
        <f t="shared" si="681"/>
        <v>1224.3798358733875</v>
      </c>
      <c r="W1666" s="253">
        <f t="shared" si="681"/>
        <v>1224.3798358733875</v>
      </c>
      <c r="X1666" s="253">
        <f t="shared" si="681"/>
        <v>1228.0347010551</v>
      </c>
      <c r="Y1666" s="253">
        <f t="shared" si="681"/>
        <v>1228.0347010551</v>
      </c>
      <c r="Z1666" s="253">
        <f t="shared" si="681"/>
        <v>1224.3798358733875</v>
      </c>
      <c r="AA1666" s="253">
        <f t="shared" si="681"/>
        <v>1198.7957796014068</v>
      </c>
      <c r="AB1666" s="253">
        <f t="shared" si="681"/>
        <v>1191.4860492379835</v>
      </c>
      <c r="AC1666" s="63" t="s">
        <v>315</v>
      </c>
      <c r="AD1666" s="242"/>
    </row>
    <row r="1667" spans="1:30">
      <c r="A1667" s="720"/>
      <c r="B1667" s="720"/>
      <c r="C1667" s="322" t="s">
        <v>33</v>
      </c>
      <c r="D1667" s="51"/>
      <c r="E1667" s="51"/>
      <c r="F1667" s="51"/>
      <c r="G1667" s="51"/>
      <c r="H1667" s="51"/>
      <c r="I1667" s="51"/>
      <c r="J1667" s="51"/>
      <c r="K1667" s="51"/>
      <c r="L1667" s="51"/>
      <c r="M1667" s="51"/>
      <c r="N1667" s="51"/>
      <c r="O1667" s="51"/>
      <c r="P1667" s="51"/>
      <c r="Q1667" s="51"/>
      <c r="R1667" s="51"/>
      <c r="S1667" s="51"/>
      <c r="T1667" s="51"/>
      <c r="U1667" s="51"/>
      <c r="V1667" s="51"/>
      <c r="W1667" s="51"/>
      <c r="X1667" s="51"/>
      <c r="Y1667" s="51"/>
      <c r="Z1667" s="51"/>
      <c r="AA1667" s="51"/>
      <c r="AB1667" s="343"/>
      <c r="AC1667" s="63"/>
      <c r="AD1667" s="242"/>
    </row>
    <row r="1668" spans="1:30" ht="13.5" thickBot="1">
      <c r="A1668" s="721"/>
      <c r="B1668" s="721"/>
      <c r="C1668" s="83" t="s">
        <v>18</v>
      </c>
      <c r="D1668" s="344"/>
      <c r="E1668" s="344"/>
      <c r="F1668" s="344"/>
      <c r="G1668" s="344"/>
      <c r="H1668" s="344"/>
      <c r="I1668" s="344"/>
      <c r="J1668" s="344"/>
      <c r="K1668" s="344"/>
      <c r="L1668" s="344"/>
      <c r="M1668" s="344"/>
      <c r="N1668" s="344"/>
      <c r="O1668" s="344"/>
      <c r="P1668" s="344"/>
      <c r="Q1668" s="344"/>
      <c r="R1668" s="344"/>
      <c r="S1668" s="344"/>
      <c r="T1668" s="344"/>
      <c r="U1668" s="344"/>
      <c r="V1668" s="344"/>
      <c r="W1668" s="344"/>
      <c r="X1668" s="344"/>
      <c r="Y1668" s="344"/>
      <c r="Z1668" s="344"/>
      <c r="AA1668" s="344"/>
      <c r="AB1668" s="345"/>
      <c r="AC1668" s="63"/>
      <c r="AD1668" s="242"/>
    </row>
    <row r="1669" spans="1:30" ht="15" customHeight="1">
      <c r="A1669" s="746" t="s">
        <v>51</v>
      </c>
      <c r="B1669" s="747"/>
      <c r="C1669" s="131" t="s">
        <v>17</v>
      </c>
      <c r="D1669" s="144">
        <f>D1646+D1666</f>
        <v>3289.3786635404449</v>
      </c>
      <c r="E1669" s="144">
        <f t="shared" ref="E1669:AB1669" si="682">E1646+E1666</f>
        <v>3296.6883939038689</v>
      </c>
      <c r="F1669" s="144">
        <f t="shared" si="682"/>
        <v>3300.3432590855782</v>
      </c>
      <c r="G1669" s="144">
        <f t="shared" si="682"/>
        <v>3285.7237983587383</v>
      </c>
      <c r="H1669" s="144">
        <f t="shared" si="682"/>
        <v>3296.6883939038689</v>
      </c>
      <c r="I1669" s="144">
        <f t="shared" si="682"/>
        <v>3300.3432590855732</v>
      </c>
      <c r="J1669" s="144">
        <f t="shared" si="682"/>
        <v>3318.6175849941455</v>
      </c>
      <c r="K1669" s="144">
        <f t="shared" si="682"/>
        <v>3395.3697538100846</v>
      </c>
      <c r="L1669" s="144">
        <f t="shared" si="682"/>
        <v>3391.7148886283753</v>
      </c>
      <c r="M1669" s="144">
        <f t="shared" si="682"/>
        <v>3391.7148886283721</v>
      </c>
      <c r="N1669" s="144">
        <f>N1646+N1666</f>
        <v>3355.1662368112497</v>
      </c>
      <c r="O1669" s="144">
        <f t="shared" si="682"/>
        <v>3366.1308323563967</v>
      </c>
      <c r="P1669" s="144">
        <f t="shared" si="682"/>
        <v>3362.4759671746715</v>
      </c>
      <c r="Q1669" s="144">
        <f t="shared" si="682"/>
        <v>3358.8211019929622</v>
      </c>
      <c r="R1669" s="144">
        <f t="shared" si="682"/>
        <v>3355.1662368112538</v>
      </c>
      <c r="S1669" s="144">
        <f t="shared" si="682"/>
        <v>3362.4759671746797</v>
      </c>
      <c r="T1669" s="144">
        <f t="shared" si="682"/>
        <v>3428.2635404454932</v>
      </c>
      <c r="U1669" s="144">
        <f t="shared" si="682"/>
        <v>3439.228135990616</v>
      </c>
      <c r="V1669" s="144">
        <f t="shared" si="682"/>
        <v>3446.5378663540382</v>
      </c>
      <c r="W1669" s="144">
        <f t="shared" si="682"/>
        <v>3442.8830011723289</v>
      </c>
      <c r="X1669" s="144">
        <f t="shared" si="682"/>
        <v>3439.2281359906215</v>
      </c>
      <c r="Y1669" s="144">
        <f t="shared" si="682"/>
        <v>3450.1927315357507</v>
      </c>
      <c r="Z1669" s="144">
        <f t="shared" si="682"/>
        <v>3439.2281359906187</v>
      </c>
      <c r="AA1669" s="144">
        <f t="shared" si="682"/>
        <v>3406.3343493552193</v>
      </c>
      <c r="AB1669" s="144">
        <f t="shared" si="682"/>
        <v>3395.3697538100864</v>
      </c>
      <c r="AC1669" s="66"/>
      <c r="AD1669" s="260"/>
    </row>
    <row r="1670" spans="1:30" ht="19.5" customHeight="1" thickBot="1">
      <c r="A1670" s="748"/>
      <c r="B1670" s="749"/>
      <c r="C1670" s="69" t="s">
        <v>33</v>
      </c>
      <c r="D1670" s="133">
        <f t="shared" ref="D1670:AB1670" si="683">D1647+D1667</f>
        <v>0</v>
      </c>
      <c r="E1670" s="133">
        <f t="shared" si="683"/>
        <v>0</v>
      </c>
      <c r="F1670" s="133">
        <f t="shared" si="683"/>
        <v>0</v>
      </c>
      <c r="G1670" s="133">
        <f t="shared" si="683"/>
        <v>0</v>
      </c>
      <c r="H1670" s="133">
        <f t="shared" si="683"/>
        <v>0</v>
      </c>
      <c r="I1670" s="133">
        <f t="shared" si="683"/>
        <v>0</v>
      </c>
      <c r="J1670" s="133">
        <f t="shared" si="683"/>
        <v>0</v>
      </c>
      <c r="K1670" s="133">
        <f t="shared" si="683"/>
        <v>0</v>
      </c>
      <c r="L1670" s="133">
        <f t="shared" si="683"/>
        <v>0</v>
      </c>
      <c r="M1670" s="133">
        <f t="shared" si="683"/>
        <v>0</v>
      </c>
      <c r="N1670" s="133">
        <f t="shared" si="683"/>
        <v>0</v>
      </c>
      <c r="O1670" s="133">
        <f t="shared" si="683"/>
        <v>0</v>
      </c>
      <c r="P1670" s="133">
        <f t="shared" si="683"/>
        <v>0</v>
      </c>
      <c r="Q1670" s="133">
        <f t="shared" si="683"/>
        <v>0</v>
      </c>
      <c r="R1670" s="133">
        <f t="shared" si="683"/>
        <v>0</v>
      </c>
      <c r="S1670" s="133">
        <f t="shared" si="683"/>
        <v>0</v>
      </c>
      <c r="T1670" s="133">
        <f t="shared" si="683"/>
        <v>0</v>
      </c>
      <c r="U1670" s="133">
        <f t="shared" si="683"/>
        <v>0</v>
      </c>
      <c r="V1670" s="133">
        <f t="shared" si="683"/>
        <v>0</v>
      </c>
      <c r="W1670" s="133">
        <f t="shared" si="683"/>
        <v>0</v>
      </c>
      <c r="X1670" s="133">
        <f t="shared" si="683"/>
        <v>0</v>
      </c>
      <c r="Y1670" s="133">
        <f t="shared" si="683"/>
        <v>0</v>
      </c>
      <c r="Z1670" s="133">
        <f t="shared" si="683"/>
        <v>0</v>
      </c>
      <c r="AA1670" s="133">
        <f t="shared" si="683"/>
        <v>0</v>
      </c>
      <c r="AB1670" s="346">
        <f t="shared" si="683"/>
        <v>0</v>
      </c>
      <c r="AC1670" s="130"/>
      <c r="AD1670" s="265"/>
    </row>
    <row r="1671" spans="1:30" ht="19.5" customHeight="1">
      <c r="A1671" s="523"/>
      <c r="B1671" s="523"/>
      <c r="C1671" s="118"/>
      <c r="D1671" s="119"/>
      <c r="E1671" s="119"/>
      <c r="F1671" s="119"/>
      <c r="G1671" s="119"/>
      <c r="H1671" s="119"/>
      <c r="I1671" s="119"/>
      <c r="J1671" s="119"/>
      <c r="K1671" s="119"/>
      <c r="L1671" s="119"/>
      <c r="M1671" s="119"/>
      <c r="N1671" s="119"/>
      <c r="O1671" s="119"/>
      <c r="P1671" s="119"/>
      <c r="Q1671" s="119"/>
      <c r="R1671" s="119"/>
      <c r="S1671" s="119"/>
      <c r="T1671" s="119"/>
      <c r="U1671" s="119"/>
      <c r="V1671" s="119"/>
      <c r="W1671" s="119"/>
      <c r="X1671" s="119"/>
      <c r="Y1671" s="119"/>
      <c r="Z1671" s="119"/>
      <c r="AA1671" s="119"/>
      <c r="AB1671" s="119"/>
      <c r="AC1671" s="130"/>
      <c r="AD1671" s="265"/>
    </row>
    <row r="1672" spans="1:30" ht="13.5" thickBot="1">
      <c r="A1672" s="400"/>
      <c r="B1672" s="401"/>
      <c r="C1672" s="347"/>
      <c r="D1672" s="243"/>
      <c r="E1672" s="170"/>
      <c r="F1672" s="170"/>
      <c r="G1672" s="170"/>
      <c r="H1672" s="92"/>
      <c r="I1672" s="170"/>
      <c r="J1672" s="170"/>
      <c r="K1672" s="170"/>
      <c r="L1672" s="170"/>
      <c r="M1672" s="170"/>
      <c r="N1672" s="92"/>
      <c r="O1672" s="170"/>
      <c r="P1672" s="170"/>
      <c r="Q1672" s="170"/>
      <c r="R1672" s="170"/>
      <c r="S1672" s="170"/>
      <c r="T1672" s="170"/>
      <c r="U1672" s="170"/>
      <c r="V1672" s="92"/>
      <c r="W1672" s="170"/>
      <c r="X1672" s="170"/>
      <c r="Y1672" s="92"/>
      <c r="Z1672" s="170"/>
      <c r="AA1672" s="170"/>
      <c r="AB1672" s="170"/>
      <c r="AC1672" s="229"/>
      <c r="AD1672" s="347"/>
    </row>
    <row r="1673" spans="1:30" ht="34.5" thickBot="1">
      <c r="A1673" s="275" t="s">
        <v>3</v>
      </c>
      <c r="B1673" s="16" t="s">
        <v>4</v>
      </c>
      <c r="C1673" s="17" t="s">
        <v>5</v>
      </c>
      <c r="D1673" s="18"/>
      <c r="E1673" s="750" t="s">
        <v>6</v>
      </c>
      <c r="F1673" s="751"/>
      <c r="G1673" s="751"/>
      <c r="H1673" s="751"/>
      <c r="I1673" s="751"/>
      <c r="J1673" s="751"/>
      <c r="K1673" s="751"/>
      <c r="L1673" s="751"/>
      <c r="M1673" s="751"/>
      <c r="N1673" s="751"/>
      <c r="O1673" s="751"/>
      <c r="P1673" s="751"/>
      <c r="Q1673" s="751"/>
      <c r="R1673" s="751"/>
      <c r="S1673" s="751"/>
      <c r="T1673" s="751"/>
      <c r="U1673" s="751"/>
      <c r="V1673" s="751"/>
      <c r="W1673" s="751"/>
      <c r="X1673" s="751"/>
      <c r="Y1673" s="751"/>
      <c r="Z1673" s="751"/>
      <c r="AA1673" s="751"/>
      <c r="AB1673" s="752"/>
      <c r="AC1673" s="19" t="s">
        <v>7</v>
      </c>
      <c r="AD1673" s="536"/>
    </row>
    <row r="1674" spans="1:30" ht="13.5" thickBot="1">
      <c r="A1674" s="417" t="s">
        <v>305</v>
      </c>
      <c r="B1674" s="418"/>
      <c r="C1674" s="22"/>
      <c r="D1674" s="72">
        <v>0</v>
      </c>
      <c r="E1674" s="23">
        <v>1</v>
      </c>
      <c r="F1674" s="23">
        <v>2</v>
      </c>
      <c r="G1674" s="23">
        <v>3</v>
      </c>
      <c r="H1674" s="24">
        <v>4</v>
      </c>
      <c r="I1674" s="23">
        <v>5</v>
      </c>
      <c r="J1674" s="23">
        <v>6</v>
      </c>
      <c r="K1674" s="23">
        <v>7</v>
      </c>
      <c r="L1674" s="23">
        <v>8</v>
      </c>
      <c r="M1674" s="23">
        <v>9</v>
      </c>
      <c r="N1674" s="24">
        <v>10</v>
      </c>
      <c r="O1674" s="23">
        <v>11</v>
      </c>
      <c r="P1674" s="23">
        <v>12</v>
      </c>
      <c r="Q1674" s="23">
        <v>13</v>
      </c>
      <c r="R1674" s="23">
        <v>14</v>
      </c>
      <c r="S1674" s="23">
        <v>15</v>
      </c>
      <c r="T1674" s="23">
        <v>16</v>
      </c>
      <c r="U1674" s="23">
        <v>17</v>
      </c>
      <c r="V1674" s="24">
        <v>18</v>
      </c>
      <c r="W1674" s="23">
        <v>19</v>
      </c>
      <c r="X1674" s="23">
        <v>20</v>
      </c>
      <c r="Y1674" s="24">
        <v>21</v>
      </c>
      <c r="Z1674" s="23">
        <v>22</v>
      </c>
      <c r="AA1674" s="23">
        <v>23</v>
      </c>
      <c r="AB1674" s="25">
        <v>24</v>
      </c>
      <c r="AC1674" s="26" t="s">
        <v>9</v>
      </c>
      <c r="AD1674" s="456"/>
    </row>
    <row r="1675" spans="1:30" ht="13.5" thickBot="1">
      <c r="A1675" s="276" t="s">
        <v>10</v>
      </c>
      <c r="B1675" s="277"/>
      <c r="C1675" s="278" t="s">
        <v>11</v>
      </c>
      <c r="D1675" s="30">
        <v>10.3</v>
      </c>
      <c r="E1675" s="30">
        <v>10.3</v>
      </c>
      <c r="F1675" s="30">
        <v>10.3</v>
      </c>
      <c r="G1675" s="30">
        <v>10.3</v>
      </c>
      <c r="H1675" s="31">
        <v>10.3</v>
      </c>
      <c r="I1675" s="30">
        <v>10.3</v>
      </c>
      <c r="J1675" s="30">
        <v>10.3</v>
      </c>
      <c r="K1675" s="30">
        <v>10.3</v>
      </c>
      <c r="L1675" s="30">
        <v>10.4</v>
      </c>
      <c r="M1675" s="30">
        <v>10.4</v>
      </c>
      <c r="N1675" s="31">
        <v>10.4</v>
      </c>
      <c r="O1675" s="30">
        <v>10.4</v>
      </c>
      <c r="P1675" s="30">
        <v>10.4</v>
      </c>
      <c r="Q1675" s="30">
        <v>10.4</v>
      </c>
      <c r="R1675" s="30">
        <v>10.4</v>
      </c>
      <c r="S1675" s="30">
        <v>10.4</v>
      </c>
      <c r="T1675" s="30">
        <v>10.4</v>
      </c>
      <c r="U1675" s="30">
        <v>10.4</v>
      </c>
      <c r="V1675" s="31">
        <v>10.4</v>
      </c>
      <c r="W1675" s="30">
        <v>10.4</v>
      </c>
      <c r="X1675" s="30">
        <v>10.4</v>
      </c>
      <c r="Y1675" s="31">
        <v>10.4</v>
      </c>
      <c r="Z1675" s="30">
        <v>10.4</v>
      </c>
      <c r="AA1675" s="30">
        <v>10.4</v>
      </c>
      <c r="AB1675" s="125">
        <v>10.4</v>
      </c>
      <c r="AC1675" s="26" t="s">
        <v>257</v>
      </c>
      <c r="AD1675" s="456"/>
    </row>
    <row r="1676" spans="1:30" ht="13.5" thickBot="1">
      <c r="A1676" s="276" t="s">
        <v>13</v>
      </c>
      <c r="B1676" s="277"/>
      <c r="C1676" s="278" t="s">
        <v>11</v>
      </c>
      <c r="D1676" s="73">
        <v>10.4</v>
      </c>
      <c r="E1676" s="73">
        <v>10.4</v>
      </c>
      <c r="F1676" s="73">
        <v>10.4</v>
      </c>
      <c r="G1676" s="73">
        <v>10.4</v>
      </c>
      <c r="H1676" s="74">
        <v>10.4</v>
      </c>
      <c r="I1676" s="73">
        <v>10.4</v>
      </c>
      <c r="J1676" s="73">
        <v>10.4</v>
      </c>
      <c r="K1676" s="73">
        <v>10.4</v>
      </c>
      <c r="L1676" s="73">
        <v>10.4</v>
      </c>
      <c r="M1676" s="73">
        <v>10.4</v>
      </c>
      <c r="N1676" s="74">
        <v>10.4</v>
      </c>
      <c r="O1676" s="73">
        <v>10.4</v>
      </c>
      <c r="P1676" s="73">
        <v>10.4</v>
      </c>
      <c r="Q1676" s="73">
        <v>10.4</v>
      </c>
      <c r="R1676" s="73">
        <v>10.4</v>
      </c>
      <c r="S1676" s="73">
        <v>10.4</v>
      </c>
      <c r="T1676" s="36">
        <v>10.3</v>
      </c>
      <c r="U1676" s="73">
        <v>10.4</v>
      </c>
      <c r="V1676" s="74">
        <v>10.4</v>
      </c>
      <c r="W1676" s="73">
        <v>10.4</v>
      </c>
      <c r="X1676" s="73">
        <v>10.4</v>
      </c>
      <c r="Y1676" s="74">
        <v>10.4</v>
      </c>
      <c r="Z1676" s="73">
        <v>10.4</v>
      </c>
      <c r="AA1676" s="73">
        <v>10.4</v>
      </c>
      <c r="AB1676" s="125">
        <v>10.4</v>
      </c>
      <c r="AC1676" s="26"/>
      <c r="AD1676" s="456"/>
    </row>
    <row r="1677" spans="1:30">
      <c r="A1677" s="713" t="s">
        <v>334</v>
      </c>
      <c r="B1677" s="716" t="s">
        <v>335</v>
      </c>
      <c r="C1677" s="81" t="s">
        <v>293</v>
      </c>
      <c r="D1677" s="293">
        <v>7.3270808909730398</v>
      </c>
      <c r="E1677" s="293">
        <v>7.1512309495896798</v>
      </c>
      <c r="F1677" s="293">
        <v>7.3270808909730398</v>
      </c>
      <c r="G1677" s="293">
        <v>7.3856975381008203</v>
      </c>
      <c r="H1677" s="293">
        <v>7.2684642438452496</v>
      </c>
      <c r="I1677" s="293">
        <v>7.2684642438452496</v>
      </c>
      <c r="J1677" s="293">
        <v>7.3856975381008203</v>
      </c>
      <c r="K1677" s="293">
        <v>8.1477139507620198</v>
      </c>
      <c r="L1677" s="293">
        <v>8.4994138335287204</v>
      </c>
      <c r="M1677" s="293">
        <v>8.8511137162954299</v>
      </c>
      <c r="N1677" s="293">
        <v>9.6131301289566196</v>
      </c>
      <c r="O1677" s="293">
        <v>9.7889800703399796</v>
      </c>
      <c r="P1677" s="293">
        <v>8.7924970691676396</v>
      </c>
      <c r="Q1677" s="293">
        <v>8.6166471277842902</v>
      </c>
      <c r="R1677" s="293">
        <v>8.6166471277842902</v>
      </c>
      <c r="S1677" s="293">
        <v>8.8511137162954299</v>
      </c>
      <c r="T1677" s="293">
        <v>9.0269636576787793</v>
      </c>
      <c r="U1677" s="293">
        <v>7.9132473622508801</v>
      </c>
      <c r="V1677" s="293">
        <v>7.9718640093786597</v>
      </c>
      <c r="W1677" s="293">
        <v>7.8546307151230996</v>
      </c>
      <c r="X1677" s="293">
        <v>7.7373974208675298</v>
      </c>
      <c r="Y1677" s="293">
        <v>7.9718640093786597</v>
      </c>
      <c r="Z1677" s="293">
        <v>7.7960140679953103</v>
      </c>
      <c r="AA1677" s="293">
        <v>7.62016412661196</v>
      </c>
      <c r="AB1677" s="293">
        <v>7.8546307151230996</v>
      </c>
      <c r="AC1677" s="26" t="s">
        <v>9</v>
      </c>
      <c r="AD1677" s="456"/>
    </row>
    <row r="1678" spans="1:30">
      <c r="A1678" s="714"/>
      <c r="B1678" s="717"/>
      <c r="C1678" s="82" t="s">
        <v>17</v>
      </c>
      <c r="D1678" s="253">
        <f t="shared" ref="D1678:AB1678" si="684">1.732*10*D1677*0.9</f>
        <v>114.21453692848775</v>
      </c>
      <c r="E1678" s="253">
        <f t="shared" si="684"/>
        <v>111.47338804220394</v>
      </c>
      <c r="F1678" s="253">
        <f t="shared" si="684"/>
        <v>114.21453692848775</v>
      </c>
      <c r="G1678" s="253">
        <f t="shared" si="684"/>
        <v>115.12825322391559</v>
      </c>
      <c r="H1678" s="253">
        <f t="shared" si="684"/>
        <v>113.30082063305976</v>
      </c>
      <c r="I1678" s="253">
        <f t="shared" si="684"/>
        <v>113.30082063305976</v>
      </c>
      <c r="J1678" s="253">
        <f t="shared" si="684"/>
        <v>115.12825322391559</v>
      </c>
      <c r="K1678" s="253">
        <f t="shared" si="684"/>
        <v>127.00656506447835</v>
      </c>
      <c r="L1678" s="253">
        <f t="shared" si="684"/>
        <v>132.4888628370457</v>
      </c>
      <c r="M1678" s="253">
        <f t="shared" si="684"/>
        <v>137.97116060961318</v>
      </c>
      <c r="N1678" s="253">
        <f t="shared" si="684"/>
        <v>149.8494724501758</v>
      </c>
      <c r="O1678" s="253">
        <f t="shared" si="684"/>
        <v>152.59062133645961</v>
      </c>
      <c r="P1678" s="253">
        <f t="shared" si="684"/>
        <v>137.05744431418518</v>
      </c>
      <c r="Q1678" s="253">
        <f t="shared" si="684"/>
        <v>134.31629542790151</v>
      </c>
      <c r="R1678" s="253">
        <f t="shared" si="684"/>
        <v>134.31629542790151</v>
      </c>
      <c r="S1678" s="253">
        <f t="shared" si="684"/>
        <v>137.97116060961318</v>
      </c>
      <c r="T1678" s="253">
        <f t="shared" si="684"/>
        <v>140.71230949589682</v>
      </c>
      <c r="U1678" s="253">
        <f t="shared" si="684"/>
        <v>123.35169988276671</v>
      </c>
      <c r="V1678" s="253">
        <f t="shared" si="684"/>
        <v>124.26541617819456</v>
      </c>
      <c r="W1678" s="253">
        <f t="shared" si="684"/>
        <v>122.43798358733888</v>
      </c>
      <c r="X1678" s="253">
        <f t="shared" si="684"/>
        <v>120.61055099648306</v>
      </c>
      <c r="Y1678" s="253">
        <f t="shared" si="684"/>
        <v>124.26541617819456</v>
      </c>
      <c r="Z1678" s="253">
        <f t="shared" si="684"/>
        <v>121.5242672919109</v>
      </c>
      <c r="AA1678" s="253">
        <f t="shared" si="684"/>
        <v>118.78311840562722</v>
      </c>
      <c r="AB1678" s="253">
        <f t="shared" si="684"/>
        <v>122.43798358733888</v>
      </c>
      <c r="AC1678" s="63" t="s">
        <v>315</v>
      </c>
      <c r="AD1678" s="242"/>
    </row>
    <row r="1679" spans="1:30">
      <c r="A1679" s="714"/>
      <c r="B1679" s="717"/>
      <c r="C1679" s="322" t="s">
        <v>33</v>
      </c>
      <c r="D1679" s="78"/>
      <c r="E1679" s="78"/>
      <c r="F1679" s="111"/>
      <c r="G1679" s="111"/>
      <c r="H1679" s="52"/>
      <c r="I1679" s="111"/>
      <c r="J1679" s="111"/>
      <c r="K1679" s="111"/>
      <c r="L1679" s="111"/>
      <c r="M1679" s="111"/>
      <c r="N1679" s="52"/>
      <c r="O1679" s="111"/>
      <c r="P1679" s="111"/>
      <c r="Q1679" s="111"/>
      <c r="R1679" s="111"/>
      <c r="S1679" s="111"/>
      <c r="T1679" s="111"/>
      <c r="U1679" s="111"/>
      <c r="V1679" s="52"/>
      <c r="W1679" s="111"/>
      <c r="X1679" s="111"/>
      <c r="Y1679" s="52"/>
      <c r="Z1679" s="111"/>
      <c r="AA1679" s="111"/>
      <c r="AB1679" s="113"/>
      <c r="AC1679" s="63"/>
      <c r="AD1679" s="242"/>
    </row>
    <row r="1680" spans="1:30" ht="13.5" thickBot="1">
      <c r="A1680" s="715"/>
      <c r="B1680" s="718"/>
      <c r="C1680" s="83" t="s">
        <v>18</v>
      </c>
      <c r="D1680" s="45"/>
      <c r="E1680" s="114"/>
      <c r="F1680" s="114"/>
      <c r="G1680" s="114"/>
      <c r="H1680" s="46"/>
      <c r="I1680" s="114"/>
      <c r="J1680" s="114"/>
      <c r="K1680" s="114"/>
      <c r="L1680" s="114"/>
      <c r="M1680" s="114"/>
      <c r="N1680" s="46"/>
      <c r="O1680" s="114"/>
      <c r="P1680" s="114"/>
      <c r="Q1680" s="114"/>
      <c r="R1680" s="114"/>
      <c r="S1680" s="114"/>
      <c r="T1680" s="114"/>
      <c r="U1680" s="114"/>
      <c r="V1680" s="46"/>
      <c r="W1680" s="114"/>
      <c r="X1680" s="114"/>
      <c r="Y1680" s="46"/>
      <c r="Z1680" s="114"/>
      <c r="AA1680" s="114"/>
      <c r="AB1680" s="115"/>
      <c r="AC1680" s="63"/>
      <c r="AD1680" s="242"/>
    </row>
    <row r="1681" spans="1:30">
      <c r="A1681" s="737" t="s">
        <v>267</v>
      </c>
      <c r="B1681" s="776" t="s">
        <v>338</v>
      </c>
      <c r="C1681" s="81" t="s">
        <v>293</v>
      </c>
      <c r="D1681" s="126">
        <v>54.865181711606098</v>
      </c>
      <c r="E1681" s="126">
        <v>52.754982415005898</v>
      </c>
      <c r="F1681" s="126">
        <v>54.161781946072701</v>
      </c>
      <c r="G1681" s="126">
        <v>54.513481828839403</v>
      </c>
      <c r="H1681" s="126">
        <v>54.513481828839403</v>
      </c>
      <c r="I1681" s="126">
        <v>54.513481828839403</v>
      </c>
      <c r="J1681" s="126">
        <v>54.513481828839403</v>
      </c>
      <c r="K1681" s="126">
        <v>57.327080890973001</v>
      </c>
      <c r="L1681" s="126">
        <v>56.271981242672901</v>
      </c>
      <c r="M1681" s="126">
        <v>56.271981242672901</v>
      </c>
      <c r="N1681" s="126">
        <v>55.568581477139503</v>
      </c>
      <c r="O1681" s="126">
        <v>57.327080890973001</v>
      </c>
      <c r="P1681" s="126">
        <v>56.623681125439603</v>
      </c>
      <c r="Q1681" s="126">
        <v>56.271981242672901</v>
      </c>
      <c r="R1681" s="126">
        <v>56.271981242672901</v>
      </c>
      <c r="S1681" s="126">
        <v>55.920281359906198</v>
      </c>
      <c r="T1681" s="126">
        <v>56.975381008206298</v>
      </c>
      <c r="U1681" s="126">
        <v>55.568581477139503</v>
      </c>
      <c r="V1681" s="126">
        <v>55.216881594372801</v>
      </c>
      <c r="W1681" s="126">
        <v>55.920281359906198</v>
      </c>
      <c r="X1681" s="126">
        <v>55.568581477139503</v>
      </c>
      <c r="Y1681" s="126">
        <v>55.920281359906198</v>
      </c>
      <c r="Z1681" s="126">
        <v>55.216881594372801</v>
      </c>
      <c r="AA1681" s="126">
        <v>54.865181711606098</v>
      </c>
      <c r="AB1681" s="126">
        <v>55.216881594372801</v>
      </c>
      <c r="AC1681" s="26" t="s">
        <v>9</v>
      </c>
      <c r="AD1681" s="456"/>
    </row>
    <row r="1682" spans="1:30">
      <c r="A1682" s="738"/>
      <c r="B1682" s="777"/>
      <c r="C1682" s="82" t="s">
        <v>17</v>
      </c>
      <c r="D1682" s="253">
        <f t="shared" ref="D1682:AB1682" si="685">1.732*10*D1681*0.9</f>
        <v>855.23845252051592</v>
      </c>
      <c r="E1682" s="253">
        <f t="shared" si="685"/>
        <v>822.34466588511202</v>
      </c>
      <c r="F1682" s="253">
        <f t="shared" si="685"/>
        <v>844.27385697538125</v>
      </c>
      <c r="G1682" s="253">
        <f t="shared" si="685"/>
        <v>849.75615474794859</v>
      </c>
      <c r="H1682" s="253">
        <f t="shared" si="685"/>
        <v>849.75615474794859</v>
      </c>
      <c r="I1682" s="253">
        <f t="shared" si="685"/>
        <v>849.75615474794859</v>
      </c>
      <c r="J1682" s="253">
        <f t="shared" si="685"/>
        <v>849.75615474794859</v>
      </c>
      <c r="K1682" s="253">
        <f t="shared" si="685"/>
        <v>893.61453692848727</v>
      </c>
      <c r="L1682" s="253">
        <f t="shared" si="685"/>
        <v>877.16764361078526</v>
      </c>
      <c r="M1682" s="253">
        <f t="shared" si="685"/>
        <v>877.16764361078526</v>
      </c>
      <c r="N1682" s="253">
        <f t="shared" si="685"/>
        <v>866.20304806565059</v>
      </c>
      <c r="O1682" s="253">
        <f t="shared" si="685"/>
        <v>893.61453692848727</v>
      </c>
      <c r="P1682" s="253">
        <f t="shared" si="685"/>
        <v>882.6499413833526</v>
      </c>
      <c r="Q1682" s="253">
        <f t="shared" si="685"/>
        <v>877.16764361078526</v>
      </c>
      <c r="R1682" s="253">
        <f t="shared" si="685"/>
        <v>877.16764361078526</v>
      </c>
      <c r="S1682" s="253">
        <f t="shared" si="685"/>
        <v>871.68534583821781</v>
      </c>
      <c r="T1682" s="253">
        <f t="shared" si="685"/>
        <v>888.13223915591982</v>
      </c>
      <c r="U1682" s="253">
        <f t="shared" si="685"/>
        <v>866.20304806565059</v>
      </c>
      <c r="V1682" s="253">
        <f t="shared" si="685"/>
        <v>860.72075029308326</v>
      </c>
      <c r="W1682" s="253">
        <f t="shared" si="685"/>
        <v>871.68534583821781</v>
      </c>
      <c r="X1682" s="253">
        <f t="shared" si="685"/>
        <v>866.20304806565059</v>
      </c>
      <c r="Y1682" s="253">
        <f t="shared" si="685"/>
        <v>871.68534583821781</v>
      </c>
      <c r="Z1682" s="253">
        <f t="shared" si="685"/>
        <v>860.72075029308326</v>
      </c>
      <c r="AA1682" s="253">
        <f t="shared" si="685"/>
        <v>855.23845252051592</v>
      </c>
      <c r="AB1682" s="253">
        <f t="shared" si="685"/>
        <v>860.72075029308326</v>
      </c>
      <c r="AC1682" s="63" t="s">
        <v>315</v>
      </c>
      <c r="AD1682" s="242"/>
    </row>
    <row r="1683" spans="1:30">
      <c r="A1683" s="738"/>
      <c r="B1683" s="777"/>
      <c r="C1683" s="322" t="s">
        <v>33</v>
      </c>
      <c r="D1683" s="51"/>
      <c r="E1683" s="111"/>
      <c r="F1683" s="111"/>
      <c r="G1683" s="111"/>
      <c r="H1683" s="52"/>
      <c r="I1683" s="111"/>
      <c r="J1683" s="111"/>
      <c r="K1683" s="111"/>
      <c r="L1683" s="111"/>
      <c r="M1683" s="111"/>
      <c r="N1683" s="52"/>
      <c r="O1683" s="111"/>
      <c r="P1683" s="111"/>
      <c r="Q1683" s="111"/>
      <c r="R1683" s="111"/>
      <c r="S1683" s="111"/>
      <c r="T1683" s="111"/>
      <c r="U1683" s="111"/>
      <c r="V1683" s="52"/>
      <c r="W1683" s="111"/>
      <c r="X1683" s="111"/>
      <c r="Y1683" s="52"/>
      <c r="Z1683" s="111"/>
      <c r="AA1683" s="111"/>
      <c r="AB1683" s="113"/>
      <c r="AC1683" s="63"/>
      <c r="AD1683" s="242"/>
    </row>
    <row r="1684" spans="1:30" ht="13.5" thickBot="1">
      <c r="A1684" s="739"/>
      <c r="B1684" s="778"/>
      <c r="C1684" s="83" t="s">
        <v>18</v>
      </c>
      <c r="D1684" s="342"/>
      <c r="E1684" s="342"/>
      <c r="F1684" s="342"/>
      <c r="G1684" s="342"/>
      <c r="H1684" s="342"/>
      <c r="I1684" s="342"/>
      <c r="J1684" s="100"/>
      <c r="K1684" s="100"/>
      <c r="L1684" s="100"/>
      <c r="M1684" s="342"/>
      <c r="N1684" s="342"/>
      <c r="O1684" s="342"/>
      <c r="P1684" s="342"/>
      <c r="Q1684" s="342"/>
      <c r="R1684" s="342"/>
      <c r="S1684" s="342"/>
      <c r="T1684" s="342"/>
      <c r="U1684" s="342"/>
      <c r="V1684" s="342"/>
      <c r="W1684" s="342"/>
      <c r="X1684" s="342"/>
      <c r="Y1684" s="342"/>
      <c r="Z1684" s="342"/>
      <c r="AA1684" s="342"/>
      <c r="AB1684" s="342"/>
      <c r="AC1684" s="63"/>
      <c r="AD1684" s="242"/>
    </row>
    <row r="1685" spans="1:30">
      <c r="A1685" s="737" t="s">
        <v>336</v>
      </c>
      <c r="B1685" s="716" t="s">
        <v>335</v>
      </c>
      <c r="C1685" s="81" t="s">
        <v>293</v>
      </c>
      <c r="D1685" s="55">
        <v>0</v>
      </c>
      <c r="E1685" s="55">
        <v>0</v>
      </c>
      <c r="F1685" s="55">
        <v>0</v>
      </c>
      <c r="G1685" s="55">
        <v>0</v>
      </c>
      <c r="H1685" s="55">
        <v>0</v>
      </c>
      <c r="I1685" s="55">
        <v>0</v>
      </c>
      <c r="J1685" s="55">
        <v>0</v>
      </c>
      <c r="K1685" s="55">
        <v>0</v>
      </c>
      <c r="L1685" s="55">
        <v>0</v>
      </c>
      <c r="M1685" s="55">
        <v>0</v>
      </c>
      <c r="N1685" s="55">
        <v>0</v>
      </c>
      <c r="O1685" s="55">
        <v>0</v>
      </c>
      <c r="P1685" s="55">
        <v>0</v>
      </c>
      <c r="Q1685" s="55">
        <v>0</v>
      </c>
      <c r="R1685" s="55">
        <v>0</v>
      </c>
      <c r="S1685" s="55">
        <v>0</v>
      </c>
      <c r="T1685" s="55">
        <v>0</v>
      </c>
      <c r="U1685" s="55">
        <v>0</v>
      </c>
      <c r="V1685" s="55">
        <v>0</v>
      </c>
      <c r="W1685" s="55">
        <v>0</v>
      </c>
      <c r="X1685" s="55">
        <v>0</v>
      </c>
      <c r="Y1685" s="55">
        <v>0</v>
      </c>
      <c r="Z1685" s="55">
        <v>0</v>
      </c>
      <c r="AA1685" s="55">
        <v>0</v>
      </c>
      <c r="AB1685" s="55">
        <v>0</v>
      </c>
      <c r="AC1685" s="26" t="s">
        <v>9</v>
      </c>
      <c r="AD1685" s="456"/>
    </row>
    <row r="1686" spans="1:30">
      <c r="A1686" s="738"/>
      <c r="B1686" s="717"/>
      <c r="C1686" s="82" t="s">
        <v>17</v>
      </c>
      <c r="D1686" s="253"/>
      <c r="E1686" s="253"/>
      <c r="F1686" s="253"/>
      <c r="G1686" s="253"/>
      <c r="H1686" s="253"/>
      <c r="I1686" s="253"/>
      <c r="J1686" s="253"/>
      <c r="K1686" s="253"/>
      <c r="L1686" s="253"/>
      <c r="M1686" s="253"/>
      <c r="N1686" s="253"/>
      <c r="O1686" s="253"/>
      <c r="P1686" s="253"/>
      <c r="Q1686" s="253"/>
      <c r="R1686" s="253"/>
      <c r="S1686" s="253"/>
      <c r="T1686" s="253"/>
      <c r="U1686" s="253"/>
      <c r="V1686" s="253"/>
      <c r="W1686" s="253"/>
      <c r="X1686" s="253"/>
      <c r="Y1686" s="253"/>
      <c r="Z1686" s="253"/>
      <c r="AA1686" s="253"/>
      <c r="AB1686" s="253"/>
      <c r="AC1686" s="63"/>
      <c r="AD1686" s="242"/>
    </row>
    <row r="1687" spans="1:30">
      <c r="A1687" s="738"/>
      <c r="B1687" s="717"/>
      <c r="C1687" s="322" t="s">
        <v>33</v>
      </c>
      <c r="D1687" s="348"/>
      <c r="E1687" s="51"/>
      <c r="F1687" s="51"/>
      <c r="G1687" s="51"/>
      <c r="H1687" s="51"/>
      <c r="I1687" s="51"/>
      <c r="J1687" s="51"/>
      <c r="K1687" s="51"/>
      <c r="L1687" s="51"/>
      <c r="M1687" s="51"/>
      <c r="N1687" s="51"/>
      <c r="O1687" s="51"/>
      <c r="P1687" s="51"/>
      <c r="Q1687" s="51"/>
      <c r="R1687" s="51"/>
      <c r="S1687" s="51"/>
      <c r="T1687" s="51"/>
      <c r="U1687" s="51"/>
      <c r="V1687" s="51"/>
      <c r="W1687" s="51"/>
      <c r="X1687" s="51"/>
      <c r="Y1687" s="51"/>
      <c r="Z1687" s="51"/>
      <c r="AA1687" s="51"/>
      <c r="AB1687" s="343"/>
      <c r="AC1687" s="63"/>
      <c r="AD1687" s="242"/>
    </row>
    <row r="1688" spans="1:30" ht="13.5" thickBot="1">
      <c r="A1688" s="739"/>
      <c r="B1688" s="718"/>
      <c r="C1688" s="83" t="s">
        <v>18</v>
      </c>
      <c r="D1688" s="344"/>
      <c r="E1688" s="344"/>
      <c r="F1688" s="344"/>
      <c r="G1688" s="344"/>
      <c r="H1688" s="344"/>
      <c r="I1688" s="344"/>
      <c r="J1688" s="344"/>
      <c r="K1688" s="344"/>
      <c r="L1688" s="344"/>
      <c r="M1688" s="344"/>
      <c r="N1688" s="344"/>
      <c r="O1688" s="344"/>
      <c r="P1688" s="344"/>
      <c r="Q1688" s="344"/>
      <c r="R1688" s="344"/>
      <c r="S1688" s="344"/>
      <c r="T1688" s="344"/>
      <c r="U1688" s="344"/>
      <c r="V1688" s="344"/>
      <c r="W1688" s="344"/>
      <c r="X1688" s="344"/>
      <c r="Y1688" s="344"/>
      <c r="Z1688" s="344"/>
      <c r="AA1688" s="344"/>
      <c r="AB1688" s="344"/>
      <c r="AC1688" s="63"/>
      <c r="AD1688" s="242"/>
    </row>
    <row r="1689" spans="1:30" ht="12.75" customHeight="1">
      <c r="A1689" s="737" t="s">
        <v>277</v>
      </c>
      <c r="B1689" s="776" t="s">
        <v>339</v>
      </c>
      <c r="C1689" s="81" t="s">
        <v>293</v>
      </c>
      <c r="D1689" s="126">
        <v>85.111371629542802</v>
      </c>
      <c r="E1689" s="126">
        <v>84.407971864009397</v>
      </c>
      <c r="F1689" s="126">
        <v>84.407971864009397</v>
      </c>
      <c r="G1689" s="126">
        <v>84.407971864009397</v>
      </c>
      <c r="H1689" s="126">
        <v>84.056271981242702</v>
      </c>
      <c r="I1689" s="126">
        <v>84.056271981242702</v>
      </c>
      <c r="J1689" s="126">
        <v>85.111371629542802</v>
      </c>
      <c r="K1689" s="126">
        <v>85.111371629542802</v>
      </c>
      <c r="L1689" s="126">
        <v>85.814771395076207</v>
      </c>
      <c r="M1689" s="126">
        <v>85.111371629542802</v>
      </c>
      <c r="N1689" s="126">
        <v>84.759671746776107</v>
      </c>
      <c r="O1689" s="126">
        <v>85.111371629542802</v>
      </c>
      <c r="P1689" s="126">
        <v>85.111371629542802</v>
      </c>
      <c r="Q1689" s="126">
        <v>84.759671746776107</v>
      </c>
      <c r="R1689" s="126">
        <v>84.056271981242702</v>
      </c>
      <c r="S1689" s="126">
        <v>84.056271981242702</v>
      </c>
      <c r="T1689" s="126">
        <v>84.759671746776107</v>
      </c>
      <c r="U1689" s="126">
        <v>84.407971864009397</v>
      </c>
      <c r="V1689" s="126">
        <v>83.704572098476007</v>
      </c>
      <c r="W1689" s="126">
        <v>84.056271981242702</v>
      </c>
      <c r="X1689" s="126">
        <v>83.704572098476007</v>
      </c>
      <c r="Y1689" s="126">
        <v>83.352872215709297</v>
      </c>
      <c r="Z1689" s="126">
        <v>82.649472450175907</v>
      </c>
      <c r="AA1689" s="126">
        <v>83.704572098476007</v>
      </c>
      <c r="AB1689" s="126">
        <v>83.704572098476007</v>
      </c>
      <c r="AC1689" s="26" t="s">
        <v>9</v>
      </c>
      <c r="AD1689" s="456"/>
    </row>
    <row r="1690" spans="1:30">
      <c r="A1690" s="738"/>
      <c r="B1690" s="777"/>
      <c r="C1690" s="82" t="s">
        <v>17</v>
      </c>
      <c r="D1690" s="253">
        <f t="shared" ref="D1690:AB1691" si="686">1.732*10*D1689*0.9</f>
        <v>1326.7160609613134</v>
      </c>
      <c r="E1690" s="253">
        <f t="shared" si="686"/>
        <v>1315.7514654161785</v>
      </c>
      <c r="F1690" s="253">
        <f t="shared" si="686"/>
        <v>1315.7514654161785</v>
      </c>
      <c r="G1690" s="253">
        <f t="shared" si="686"/>
        <v>1315.7514654161785</v>
      </c>
      <c r="H1690" s="253">
        <f t="shared" si="686"/>
        <v>1310.2691676436114</v>
      </c>
      <c r="I1690" s="253">
        <f t="shared" si="686"/>
        <v>1310.2691676436114</v>
      </c>
      <c r="J1690" s="253">
        <f t="shared" si="686"/>
        <v>1326.7160609613134</v>
      </c>
      <c r="K1690" s="253">
        <f t="shared" si="686"/>
        <v>1326.7160609613134</v>
      </c>
      <c r="L1690" s="253">
        <f t="shared" si="686"/>
        <v>1337.680656506448</v>
      </c>
      <c r="M1690" s="253">
        <f t="shared" si="686"/>
        <v>1326.7160609613134</v>
      </c>
      <c r="N1690" s="253">
        <f t="shared" si="686"/>
        <v>1321.233763188746</v>
      </c>
      <c r="O1690" s="253">
        <f t="shared" si="686"/>
        <v>1326.7160609613134</v>
      </c>
      <c r="P1690" s="253">
        <f t="shared" si="686"/>
        <v>1326.7160609613134</v>
      </c>
      <c r="Q1690" s="253">
        <f t="shared" si="686"/>
        <v>1321.233763188746</v>
      </c>
      <c r="R1690" s="253">
        <f t="shared" si="686"/>
        <v>1310.2691676436114</v>
      </c>
      <c r="S1690" s="253">
        <f t="shared" si="686"/>
        <v>1310.2691676436114</v>
      </c>
      <c r="T1690" s="253">
        <f t="shared" si="686"/>
        <v>1321.233763188746</v>
      </c>
      <c r="U1690" s="253">
        <f t="shared" si="686"/>
        <v>1315.7514654161785</v>
      </c>
      <c r="V1690" s="253">
        <f t="shared" si="686"/>
        <v>1304.7868698710442</v>
      </c>
      <c r="W1690" s="253">
        <f t="shared" si="686"/>
        <v>1310.2691676436114</v>
      </c>
      <c r="X1690" s="253">
        <f t="shared" si="686"/>
        <v>1304.7868698710442</v>
      </c>
      <c r="Y1690" s="253">
        <f t="shared" si="686"/>
        <v>1299.3045720984765</v>
      </c>
      <c r="Z1690" s="253">
        <f t="shared" si="686"/>
        <v>1288.3399765533422</v>
      </c>
      <c r="AA1690" s="253">
        <f t="shared" si="686"/>
        <v>1304.7868698710442</v>
      </c>
      <c r="AB1690" s="253">
        <f t="shared" si="686"/>
        <v>1304.7868698710442</v>
      </c>
      <c r="AC1690" s="63" t="s">
        <v>315</v>
      </c>
      <c r="AD1690" s="242"/>
    </row>
    <row r="1691" spans="1:30">
      <c r="A1691" s="738"/>
      <c r="B1691" s="777"/>
      <c r="C1691" s="322" t="s">
        <v>33</v>
      </c>
      <c r="D1691" s="293"/>
      <c r="E1691" s="51"/>
      <c r="F1691" s="51"/>
      <c r="G1691" s="51"/>
      <c r="H1691" s="51"/>
      <c r="I1691" s="51"/>
      <c r="J1691" s="51"/>
      <c r="K1691" s="51"/>
      <c r="L1691" s="51"/>
      <c r="M1691" s="51"/>
      <c r="N1691" s="51"/>
      <c r="O1691" s="51"/>
      <c r="P1691" s="51"/>
      <c r="Q1691" s="51"/>
      <c r="R1691" s="51"/>
      <c r="S1691" s="51"/>
      <c r="T1691" s="51"/>
      <c r="U1691" s="51"/>
      <c r="V1691" s="51"/>
      <c r="W1691" s="51"/>
      <c r="X1691" s="51"/>
      <c r="Y1691" s="51"/>
      <c r="Z1691" s="51"/>
      <c r="AA1691" s="51"/>
      <c r="AB1691" s="343"/>
      <c r="AC1691" s="63"/>
      <c r="AD1691" s="242"/>
    </row>
    <row r="1692" spans="1:30" ht="13.5" thickBot="1">
      <c r="A1692" s="739"/>
      <c r="B1692" s="778"/>
      <c r="C1692" s="83" t="s">
        <v>18</v>
      </c>
      <c r="D1692" s="313"/>
      <c r="E1692" s="313"/>
      <c r="F1692" s="313"/>
      <c r="G1692" s="344"/>
      <c r="H1692" s="313"/>
      <c r="I1692" s="313"/>
      <c r="J1692" s="313"/>
      <c r="K1692" s="313"/>
      <c r="L1692" s="313"/>
      <c r="M1692" s="313"/>
      <c r="N1692" s="313"/>
      <c r="O1692" s="313"/>
      <c r="P1692" s="313"/>
      <c r="Q1692" s="313"/>
      <c r="R1692" s="313"/>
      <c r="S1692" s="313"/>
      <c r="T1692" s="313"/>
      <c r="U1692" s="313"/>
      <c r="V1692" s="313"/>
      <c r="W1692" s="313"/>
      <c r="X1692" s="313"/>
      <c r="Y1692" s="313"/>
      <c r="Z1692" s="313"/>
      <c r="AA1692" s="313"/>
      <c r="AB1692" s="349"/>
      <c r="AC1692" s="63"/>
      <c r="AD1692" s="242"/>
    </row>
    <row r="1693" spans="1:30">
      <c r="A1693" s="737" t="s">
        <v>48</v>
      </c>
      <c r="B1693" s="716" t="s">
        <v>337</v>
      </c>
      <c r="C1693" s="81" t="s">
        <v>293</v>
      </c>
      <c r="D1693" s="168">
        <v>84.232121922626007</v>
      </c>
      <c r="E1693" s="126">
        <v>84.056271981242702</v>
      </c>
      <c r="F1693" s="126">
        <v>84.056271981242702</v>
      </c>
      <c r="G1693" s="422">
        <v>83.880422039859297</v>
      </c>
      <c r="H1693" s="127">
        <v>84.056271981242702</v>
      </c>
      <c r="I1693" s="126">
        <v>84.056271981242702</v>
      </c>
      <c r="J1693" s="126">
        <v>84.759671746776107</v>
      </c>
      <c r="K1693" s="126">
        <v>84.407971864009397</v>
      </c>
      <c r="L1693" s="126">
        <v>85.111371629542802</v>
      </c>
      <c r="M1693" s="126">
        <v>84.583821805392702</v>
      </c>
      <c r="N1693" s="127">
        <v>84.232121922626007</v>
      </c>
      <c r="O1693" s="126">
        <v>84.935521688159398</v>
      </c>
      <c r="P1693" s="126">
        <v>84.583821805392702</v>
      </c>
      <c r="Q1693" s="126">
        <v>84.583821805392702</v>
      </c>
      <c r="R1693" s="126">
        <v>83.880422039859297</v>
      </c>
      <c r="S1693" s="126">
        <v>83.704572098476007</v>
      </c>
      <c r="T1693" s="126">
        <v>83.880422039859297</v>
      </c>
      <c r="U1693" s="126">
        <v>83.880422039859297</v>
      </c>
      <c r="V1693" s="127">
        <v>83.352872215709297</v>
      </c>
      <c r="W1693" s="126">
        <v>83.704572098476007</v>
      </c>
      <c r="X1693" s="126">
        <v>83.177022274325907</v>
      </c>
      <c r="Y1693" s="127">
        <v>82.649472450175907</v>
      </c>
      <c r="Z1693" s="126">
        <v>82.473622508792502</v>
      </c>
      <c r="AA1693" s="126">
        <v>83.177022274325907</v>
      </c>
      <c r="AB1693" s="128">
        <v>83.001172332942602</v>
      </c>
      <c r="AC1693" s="26" t="s">
        <v>9</v>
      </c>
      <c r="AD1693" s="456"/>
    </row>
    <row r="1694" spans="1:30">
      <c r="A1694" s="738"/>
      <c r="B1694" s="717"/>
      <c r="C1694" s="82" t="s">
        <v>17</v>
      </c>
      <c r="D1694" s="253">
        <f t="shared" ref="D1694:AB1694" si="687">1.732*10*D1693*0.9</f>
        <v>1313.0103165298942</v>
      </c>
      <c r="E1694" s="253">
        <f t="shared" si="687"/>
        <v>1310.2691676436114</v>
      </c>
      <c r="F1694" s="253">
        <f t="shared" si="687"/>
        <v>1310.2691676436114</v>
      </c>
      <c r="G1694" s="253">
        <f t="shared" si="687"/>
        <v>1307.5280187573267</v>
      </c>
      <c r="H1694" s="253">
        <f t="shared" si="687"/>
        <v>1310.2691676436114</v>
      </c>
      <c r="I1694" s="253">
        <f t="shared" si="687"/>
        <v>1310.2691676436114</v>
      </c>
      <c r="J1694" s="253">
        <f t="shared" si="687"/>
        <v>1321.233763188746</v>
      </c>
      <c r="K1694" s="253">
        <f t="shared" si="687"/>
        <v>1315.7514654161785</v>
      </c>
      <c r="L1694" s="253">
        <f t="shared" si="687"/>
        <v>1326.7160609613134</v>
      </c>
      <c r="M1694" s="253">
        <f t="shared" si="687"/>
        <v>1318.4926143024616</v>
      </c>
      <c r="N1694" s="253">
        <f t="shared" si="687"/>
        <v>1313.0103165298942</v>
      </c>
      <c r="O1694" s="253">
        <f t="shared" si="687"/>
        <v>1323.9749120750287</v>
      </c>
      <c r="P1694" s="253">
        <f t="shared" si="687"/>
        <v>1318.4926143024616</v>
      </c>
      <c r="Q1694" s="253">
        <f t="shared" si="687"/>
        <v>1318.4926143024616</v>
      </c>
      <c r="R1694" s="253">
        <f t="shared" si="687"/>
        <v>1307.5280187573267</v>
      </c>
      <c r="S1694" s="253">
        <f t="shared" si="687"/>
        <v>1304.7868698710442</v>
      </c>
      <c r="T1694" s="253">
        <f t="shared" si="687"/>
        <v>1307.5280187573267</v>
      </c>
      <c r="U1694" s="253">
        <f t="shared" si="687"/>
        <v>1307.5280187573267</v>
      </c>
      <c r="V1694" s="253">
        <f t="shared" si="687"/>
        <v>1299.3045720984765</v>
      </c>
      <c r="W1694" s="253">
        <f t="shared" si="687"/>
        <v>1304.7868698710442</v>
      </c>
      <c r="X1694" s="253">
        <f t="shared" si="687"/>
        <v>1296.5634232121922</v>
      </c>
      <c r="Y1694" s="253">
        <f t="shared" si="687"/>
        <v>1288.3399765533422</v>
      </c>
      <c r="Z1694" s="253">
        <f t="shared" si="687"/>
        <v>1285.5988276670575</v>
      </c>
      <c r="AA1694" s="253">
        <f t="shared" si="687"/>
        <v>1296.5634232121922</v>
      </c>
      <c r="AB1694" s="253">
        <f t="shared" si="687"/>
        <v>1293.8222743259093</v>
      </c>
      <c r="AC1694" s="63" t="s">
        <v>315</v>
      </c>
      <c r="AD1694" s="242"/>
    </row>
    <row r="1695" spans="1:30">
      <c r="A1695" s="738"/>
      <c r="B1695" s="717"/>
      <c r="C1695" s="322" t="s">
        <v>33</v>
      </c>
      <c r="D1695" s="78"/>
      <c r="E1695" s="78"/>
      <c r="F1695" s="111"/>
      <c r="G1695" s="111"/>
      <c r="H1695" s="52"/>
      <c r="I1695" s="111"/>
      <c r="J1695" s="111"/>
      <c r="K1695" s="111"/>
      <c r="L1695" s="111"/>
      <c r="M1695" s="111"/>
      <c r="N1695" s="52"/>
      <c r="O1695" s="111"/>
      <c r="P1695" s="111"/>
      <c r="Q1695" s="111"/>
      <c r="R1695" s="111"/>
      <c r="S1695" s="111"/>
      <c r="T1695" s="111"/>
      <c r="U1695" s="111"/>
      <c r="V1695" s="52"/>
      <c r="W1695" s="111"/>
      <c r="X1695" s="111"/>
      <c r="Y1695" s="52"/>
      <c r="Z1695" s="111"/>
      <c r="AA1695" s="111"/>
      <c r="AB1695" s="113"/>
      <c r="AC1695" s="63"/>
      <c r="AD1695" s="242"/>
    </row>
    <row r="1696" spans="1:30" ht="13.5" thickBot="1">
      <c r="A1696" s="739"/>
      <c r="B1696" s="718"/>
      <c r="C1696" s="83" t="s">
        <v>18</v>
      </c>
      <c r="D1696" s="100"/>
      <c r="E1696" s="116"/>
      <c r="F1696" s="116"/>
      <c r="G1696" s="116"/>
      <c r="H1696" s="101"/>
      <c r="I1696" s="116"/>
      <c r="J1696" s="116"/>
      <c r="K1696" s="116"/>
      <c r="L1696" s="116"/>
      <c r="M1696" s="116"/>
      <c r="N1696" s="101"/>
      <c r="O1696" s="116"/>
      <c r="P1696" s="116"/>
      <c r="Q1696" s="116"/>
      <c r="R1696" s="116"/>
      <c r="S1696" s="116"/>
      <c r="T1696" s="116"/>
      <c r="U1696" s="116"/>
      <c r="V1696" s="101"/>
      <c r="W1696" s="116"/>
      <c r="X1696" s="116"/>
      <c r="Y1696" s="101"/>
      <c r="Z1696" s="116"/>
      <c r="AA1696" s="116"/>
      <c r="AB1696" s="116"/>
      <c r="AC1696" s="63"/>
      <c r="AD1696" s="242"/>
    </row>
    <row r="1697" spans="1:30">
      <c r="A1697" s="737" t="s">
        <v>84</v>
      </c>
      <c r="B1697" s="716" t="s">
        <v>333</v>
      </c>
      <c r="C1697" s="81" t="s">
        <v>293</v>
      </c>
      <c r="D1697" s="127">
        <v>47.303634232121901</v>
      </c>
      <c r="E1697" s="127">
        <v>45.896834701055099</v>
      </c>
      <c r="F1697" s="127">
        <v>47.127784290738603</v>
      </c>
      <c r="G1697" s="127">
        <v>46.951934349355199</v>
      </c>
      <c r="H1697" s="127">
        <v>47.479484173505298</v>
      </c>
      <c r="I1697" s="127">
        <v>47.127784290738603</v>
      </c>
      <c r="J1697" s="127">
        <v>47.479484173505298</v>
      </c>
      <c r="K1697" s="127">
        <v>49.413833528722201</v>
      </c>
      <c r="L1697" s="127">
        <v>48.007033997655299</v>
      </c>
      <c r="M1697" s="127">
        <v>47.831184056272001</v>
      </c>
      <c r="N1697" s="127">
        <v>46.072684642438503</v>
      </c>
      <c r="O1697" s="127">
        <v>47.831184056272001</v>
      </c>
      <c r="P1697" s="127">
        <v>47.831184056272001</v>
      </c>
      <c r="Q1697" s="127">
        <v>48.182883939038703</v>
      </c>
      <c r="R1697" s="127">
        <v>47.479484173505298</v>
      </c>
      <c r="S1697" s="127">
        <v>46.951934349355199</v>
      </c>
      <c r="T1697" s="127">
        <v>47.831184056272001</v>
      </c>
      <c r="U1697" s="127">
        <v>47.831184056272001</v>
      </c>
      <c r="V1697" s="127">
        <v>47.831184056272001</v>
      </c>
      <c r="W1697" s="127">
        <v>47.831184056272001</v>
      </c>
      <c r="X1697" s="127">
        <v>48.182883939038703</v>
      </c>
      <c r="Y1697" s="127">
        <v>48.358733880422001</v>
      </c>
      <c r="Z1697" s="127">
        <v>47.655334114888603</v>
      </c>
      <c r="AA1697" s="127">
        <v>47.655334114888603</v>
      </c>
      <c r="AB1697" s="127">
        <v>47.127784290738603</v>
      </c>
      <c r="AC1697" s="26" t="s">
        <v>9</v>
      </c>
      <c r="AD1697" s="456"/>
    </row>
    <row r="1698" spans="1:30">
      <c r="A1698" s="738"/>
      <c r="B1698" s="717"/>
      <c r="C1698" s="82" t="s">
        <v>17</v>
      </c>
      <c r="D1698" s="253">
        <f t="shared" ref="D1698:AB1698" si="688">1.732*10*D1697*0.9</f>
        <v>737.36905041031616</v>
      </c>
      <c r="E1698" s="253">
        <f t="shared" si="688"/>
        <v>715.43985932004693</v>
      </c>
      <c r="F1698" s="253">
        <f t="shared" si="688"/>
        <v>734.62790152403329</v>
      </c>
      <c r="G1698" s="253">
        <f t="shared" si="688"/>
        <v>731.88675263774894</v>
      </c>
      <c r="H1698" s="253">
        <f t="shared" si="688"/>
        <v>740.11019929660063</v>
      </c>
      <c r="I1698" s="253">
        <f t="shared" si="688"/>
        <v>734.62790152403329</v>
      </c>
      <c r="J1698" s="253">
        <f t="shared" si="688"/>
        <v>740.11019929660063</v>
      </c>
      <c r="K1698" s="253">
        <f t="shared" si="688"/>
        <v>770.26283704572165</v>
      </c>
      <c r="L1698" s="253">
        <f t="shared" si="688"/>
        <v>748.33364595545083</v>
      </c>
      <c r="M1698" s="253">
        <f t="shared" si="688"/>
        <v>745.59249706916796</v>
      </c>
      <c r="N1698" s="253">
        <f t="shared" si="688"/>
        <v>718.1810082063314</v>
      </c>
      <c r="O1698" s="253">
        <f t="shared" si="688"/>
        <v>745.59249706916796</v>
      </c>
      <c r="P1698" s="253">
        <f t="shared" si="688"/>
        <v>745.59249706916796</v>
      </c>
      <c r="Q1698" s="253">
        <f t="shared" si="688"/>
        <v>751.0747948417353</v>
      </c>
      <c r="R1698" s="253">
        <f t="shared" si="688"/>
        <v>740.11019929660063</v>
      </c>
      <c r="S1698" s="253">
        <f t="shared" si="688"/>
        <v>731.88675263774894</v>
      </c>
      <c r="T1698" s="253">
        <f t="shared" si="688"/>
        <v>745.59249706916796</v>
      </c>
      <c r="U1698" s="253">
        <f t="shared" si="688"/>
        <v>745.59249706916796</v>
      </c>
      <c r="V1698" s="253">
        <f t="shared" si="688"/>
        <v>745.59249706916796</v>
      </c>
      <c r="W1698" s="253">
        <f t="shared" si="688"/>
        <v>745.59249706916796</v>
      </c>
      <c r="X1698" s="253">
        <f t="shared" si="688"/>
        <v>751.0747948417353</v>
      </c>
      <c r="Y1698" s="253">
        <f t="shared" si="688"/>
        <v>753.81594372801817</v>
      </c>
      <c r="Z1698" s="253">
        <f t="shared" si="688"/>
        <v>742.85134818288361</v>
      </c>
      <c r="AA1698" s="253">
        <f t="shared" si="688"/>
        <v>742.85134818288361</v>
      </c>
      <c r="AB1698" s="253">
        <f t="shared" si="688"/>
        <v>734.62790152403329</v>
      </c>
      <c r="AC1698" s="63" t="s">
        <v>315</v>
      </c>
      <c r="AD1698" s="242"/>
    </row>
    <row r="1699" spans="1:30">
      <c r="A1699" s="738"/>
      <c r="B1699" s="717"/>
      <c r="C1699" s="322" t="s">
        <v>33</v>
      </c>
      <c r="D1699" s="51"/>
      <c r="E1699" s="111"/>
      <c r="F1699" s="111"/>
      <c r="G1699" s="111"/>
      <c r="H1699" s="52"/>
      <c r="I1699" s="111"/>
      <c r="J1699" s="111"/>
      <c r="K1699" s="111"/>
      <c r="L1699" s="111"/>
      <c r="M1699" s="111"/>
      <c r="N1699" s="52"/>
      <c r="O1699" s="111"/>
      <c r="P1699" s="111"/>
      <c r="Q1699" s="111"/>
      <c r="R1699" s="111"/>
      <c r="S1699" s="111"/>
      <c r="T1699" s="111"/>
      <c r="U1699" s="111"/>
      <c r="V1699" s="52"/>
      <c r="W1699" s="111"/>
      <c r="X1699" s="111"/>
      <c r="Y1699" s="52"/>
      <c r="Z1699" s="111"/>
      <c r="AA1699" s="111"/>
      <c r="AB1699" s="113"/>
      <c r="AC1699" s="63"/>
      <c r="AD1699" s="242"/>
    </row>
    <row r="1700" spans="1:30" ht="13.5" thickBot="1">
      <c r="A1700" s="739"/>
      <c r="B1700" s="718"/>
      <c r="C1700" s="83" t="s">
        <v>18</v>
      </c>
      <c r="D1700" s="344"/>
      <c r="E1700" s="344"/>
      <c r="F1700" s="344"/>
      <c r="G1700" s="344"/>
      <c r="H1700" s="344"/>
      <c r="I1700" s="344"/>
      <c r="J1700" s="344"/>
      <c r="K1700" s="344"/>
      <c r="L1700" s="344"/>
      <c r="M1700" s="344"/>
      <c r="N1700" s="344"/>
      <c r="O1700" s="344"/>
      <c r="P1700" s="344"/>
      <c r="Q1700" s="344"/>
      <c r="R1700" s="344"/>
      <c r="S1700" s="344"/>
      <c r="T1700" s="344"/>
      <c r="U1700" s="344"/>
      <c r="V1700" s="344"/>
      <c r="W1700" s="344"/>
      <c r="X1700" s="344"/>
      <c r="Y1700" s="344"/>
      <c r="Z1700" s="344"/>
      <c r="AA1700" s="344"/>
      <c r="AB1700" s="344"/>
      <c r="AC1700" s="63"/>
      <c r="AD1700" s="242"/>
    </row>
    <row r="1701" spans="1:30">
      <c r="A1701" s="746" t="s">
        <v>51</v>
      </c>
      <c r="B1701" s="747"/>
      <c r="C1701" s="67" t="s">
        <v>17</v>
      </c>
      <c r="D1701" s="65">
        <f>D1690+D1686+D1682</f>
        <v>2181.9545134818291</v>
      </c>
      <c r="E1701" s="65">
        <f t="shared" ref="E1701:AB1701" si="689">E1690+E1686+E1682</f>
        <v>2138.0961313012904</v>
      </c>
      <c r="F1701" s="65">
        <f t="shared" si="689"/>
        <v>2160.0253223915597</v>
      </c>
      <c r="G1701" s="65">
        <f t="shared" si="689"/>
        <v>2165.5076201641268</v>
      </c>
      <c r="H1701" s="65">
        <f t="shared" si="689"/>
        <v>2160.0253223915597</v>
      </c>
      <c r="I1701" s="65">
        <f t="shared" si="689"/>
        <v>2160.0253223915597</v>
      </c>
      <c r="J1701" s="65">
        <f t="shared" si="689"/>
        <v>2176.4722157092619</v>
      </c>
      <c r="K1701" s="65">
        <f t="shared" si="689"/>
        <v>2220.3305978898006</v>
      </c>
      <c r="L1701" s="65">
        <f t="shared" si="689"/>
        <v>2214.8483001172335</v>
      </c>
      <c r="M1701" s="65">
        <f t="shared" si="689"/>
        <v>2203.8837045720984</v>
      </c>
      <c r="N1701" s="65">
        <f t="shared" si="689"/>
        <v>2187.4368112543966</v>
      </c>
      <c r="O1701" s="65">
        <f>O1690+O1686+O1682</f>
        <v>2220.3305978898006</v>
      </c>
      <c r="P1701" s="65">
        <f t="shared" si="689"/>
        <v>2209.366002344666</v>
      </c>
      <c r="Q1701" s="65">
        <f t="shared" si="689"/>
        <v>2198.4014067995313</v>
      </c>
      <c r="R1701" s="65">
        <f>R1690+R1686+R1682</f>
        <v>2187.4368112543966</v>
      </c>
      <c r="S1701" s="65">
        <f t="shared" si="689"/>
        <v>2181.9545134818291</v>
      </c>
      <c r="T1701" s="65">
        <f t="shared" si="689"/>
        <v>2209.366002344666</v>
      </c>
      <c r="U1701" s="65">
        <f t="shared" si="689"/>
        <v>2181.9545134818291</v>
      </c>
      <c r="V1701" s="65">
        <f t="shared" si="689"/>
        <v>2165.5076201641277</v>
      </c>
      <c r="W1701" s="65">
        <f t="shared" si="689"/>
        <v>2181.9545134818291</v>
      </c>
      <c r="X1701" s="65">
        <f t="shared" si="689"/>
        <v>2170.9899179366948</v>
      </c>
      <c r="Y1701" s="65">
        <f t="shared" si="689"/>
        <v>2170.9899179366944</v>
      </c>
      <c r="Z1701" s="65">
        <f t="shared" si="689"/>
        <v>2149.0607268464255</v>
      </c>
      <c r="AA1701" s="65">
        <f t="shared" si="689"/>
        <v>2160.0253223915602</v>
      </c>
      <c r="AB1701" s="65">
        <f t="shared" si="689"/>
        <v>2165.5076201641277</v>
      </c>
      <c r="AC1701" s="66"/>
      <c r="AD1701" s="260"/>
    </row>
    <row r="1702" spans="1:30" ht="21" customHeight="1" thickBot="1">
      <c r="A1702" s="748"/>
      <c r="B1702" s="749"/>
      <c r="C1702" s="69" t="s">
        <v>33</v>
      </c>
      <c r="D1702" s="133">
        <f t="shared" ref="D1702:AB1702" si="690">D1687+D1691</f>
        <v>0</v>
      </c>
      <c r="E1702" s="133">
        <f t="shared" si="690"/>
        <v>0</v>
      </c>
      <c r="F1702" s="133">
        <f t="shared" si="690"/>
        <v>0</v>
      </c>
      <c r="G1702" s="133">
        <f t="shared" si="690"/>
        <v>0</v>
      </c>
      <c r="H1702" s="133">
        <f t="shared" si="690"/>
        <v>0</v>
      </c>
      <c r="I1702" s="133">
        <f t="shared" si="690"/>
        <v>0</v>
      </c>
      <c r="J1702" s="133">
        <f t="shared" si="690"/>
        <v>0</v>
      </c>
      <c r="K1702" s="133">
        <f t="shared" si="690"/>
        <v>0</v>
      </c>
      <c r="L1702" s="133">
        <f t="shared" si="690"/>
        <v>0</v>
      </c>
      <c r="M1702" s="133">
        <f t="shared" si="690"/>
        <v>0</v>
      </c>
      <c r="N1702" s="133">
        <f t="shared" si="690"/>
        <v>0</v>
      </c>
      <c r="O1702" s="133">
        <f t="shared" si="690"/>
        <v>0</v>
      </c>
      <c r="P1702" s="133">
        <f t="shared" si="690"/>
        <v>0</v>
      </c>
      <c r="Q1702" s="133">
        <f t="shared" si="690"/>
        <v>0</v>
      </c>
      <c r="R1702" s="133">
        <f t="shared" si="690"/>
        <v>0</v>
      </c>
      <c r="S1702" s="133">
        <f t="shared" si="690"/>
        <v>0</v>
      </c>
      <c r="T1702" s="133">
        <f t="shared" si="690"/>
        <v>0</v>
      </c>
      <c r="U1702" s="133">
        <f t="shared" si="690"/>
        <v>0</v>
      </c>
      <c r="V1702" s="133">
        <f t="shared" si="690"/>
        <v>0</v>
      </c>
      <c r="W1702" s="133">
        <f t="shared" si="690"/>
        <v>0</v>
      </c>
      <c r="X1702" s="133">
        <f t="shared" si="690"/>
        <v>0</v>
      </c>
      <c r="Y1702" s="133">
        <f t="shared" si="690"/>
        <v>0</v>
      </c>
      <c r="Z1702" s="133">
        <f t="shared" si="690"/>
        <v>0</v>
      </c>
      <c r="AA1702" s="133">
        <f t="shared" si="690"/>
        <v>0</v>
      </c>
      <c r="AB1702" s="346">
        <f t="shared" si="690"/>
        <v>0</v>
      </c>
      <c r="AC1702" s="66"/>
      <c r="AD1702" s="260"/>
    </row>
    <row r="1703" spans="1:30">
      <c r="A1703" s="523"/>
      <c r="B1703" s="523"/>
      <c r="C1703" s="118"/>
      <c r="D1703" s="119"/>
      <c r="E1703" s="119"/>
      <c r="F1703" s="119"/>
      <c r="G1703" s="119"/>
      <c r="H1703" s="119"/>
      <c r="I1703" s="119"/>
      <c r="J1703" s="119"/>
      <c r="K1703" s="119"/>
      <c r="L1703" s="119"/>
      <c r="M1703" s="119"/>
      <c r="N1703" s="119"/>
      <c r="O1703" s="119"/>
      <c r="P1703" s="119"/>
      <c r="Q1703" s="119"/>
      <c r="R1703" s="119"/>
      <c r="S1703" s="119"/>
      <c r="T1703" s="119"/>
      <c r="U1703" s="119"/>
      <c r="V1703" s="119"/>
      <c r="W1703" s="119"/>
      <c r="X1703" s="119"/>
      <c r="Y1703" s="119"/>
      <c r="Z1703" s="119"/>
      <c r="AA1703" s="119"/>
      <c r="AB1703" s="119"/>
      <c r="AC1703" s="66"/>
      <c r="AD1703" s="260"/>
    </row>
    <row r="1704" spans="1:30" ht="17.25" customHeight="1" thickBot="1">
      <c r="A1704" s="117"/>
      <c r="B1704" s="383"/>
      <c r="C1704" s="118"/>
      <c r="D1704" s="119"/>
      <c r="E1704" s="119"/>
      <c r="F1704" s="119"/>
      <c r="G1704" s="119"/>
      <c r="H1704" s="119"/>
      <c r="I1704" s="119"/>
      <c r="J1704" s="119"/>
      <c r="K1704" s="119"/>
      <c r="L1704" s="119"/>
      <c r="M1704" s="119"/>
      <c r="N1704" s="119"/>
      <c r="O1704" s="119"/>
      <c r="P1704" s="119"/>
      <c r="Q1704" s="119"/>
      <c r="R1704" s="119"/>
      <c r="S1704" s="119"/>
      <c r="T1704" s="119"/>
      <c r="U1704" s="119"/>
      <c r="V1704" s="119"/>
      <c r="W1704" s="119"/>
      <c r="X1704" s="119"/>
      <c r="Y1704" s="119"/>
      <c r="Z1704" s="119"/>
      <c r="AA1704" s="119"/>
      <c r="AB1704" s="119"/>
      <c r="AC1704" s="66"/>
      <c r="AD1704" s="260"/>
    </row>
    <row r="1705" spans="1:30" ht="34.5" thickBot="1">
      <c r="A1705" s="316" t="s">
        <v>3</v>
      </c>
      <c r="B1705" s="16" t="s">
        <v>4</v>
      </c>
      <c r="C1705" s="17" t="s">
        <v>5</v>
      </c>
      <c r="D1705" s="18"/>
      <c r="E1705" s="750" t="s">
        <v>6</v>
      </c>
      <c r="F1705" s="751"/>
      <c r="G1705" s="751"/>
      <c r="H1705" s="751"/>
      <c r="I1705" s="751"/>
      <c r="J1705" s="751"/>
      <c r="K1705" s="751"/>
      <c r="L1705" s="751"/>
      <c r="M1705" s="751"/>
      <c r="N1705" s="751"/>
      <c r="O1705" s="751"/>
      <c r="P1705" s="751"/>
      <c r="Q1705" s="751"/>
      <c r="R1705" s="751"/>
      <c r="S1705" s="751"/>
      <c r="T1705" s="751"/>
      <c r="U1705" s="751"/>
      <c r="V1705" s="751"/>
      <c r="W1705" s="751"/>
      <c r="X1705" s="751"/>
      <c r="Y1705" s="751"/>
      <c r="Z1705" s="751"/>
      <c r="AA1705" s="751"/>
      <c r="AB1705" s="752"/>
      <c r="AC1705" s="19" t="s">
        <v>7</v>
      </c>
      <c r="AD1705" s="536"/>
    </row>
    <row r="1706" spans="1:30" ht="13.5" thickBot="1">
      <c r="A1706" s="20" t="s">
        <v>306</v>
      </c>
      <c r="B1706" s="93"/>
      <c r="C1706" s="22"/>
      <c r="D1706" s="72">
        <v>0</v>
      </c>
      <c r="E1706" s="23">
        <v>1</v>
      </c>
      <c r="F1706" s="23">
        <v>2</v>
      </c>
      <c r="G1706" s="23">
        <v>3</v>
      </c>
      <c r="H1706" s="24">
        <v>4</v>
      </c>
      <c r="I1706" s="23">
        <v>5</v>
      </c>
      <c r="J1706" s="23">
        <v>6</v>
      </c>
      <c r="K1706" s="23">
        <v>7</v>
      </c>
      <c r="L1706" s="23">
        <v>8</v>
      </c>
      <c r="M1706" s="23">
        <v>9</v>
      </c>
      <c r="N1706" s="24">
        <v>10</v>
      </c>
      <c r="O1706" s="23">
        <v>11</v>
      </c>
      <c r="P1706" s="23">
        <v>12</v>
      </c>
      <c r="Q1706" s="23">
        <v>13</v>
      </c>
      <c r="R1706" s="23">
        <v>14</v>
      </c>
      <c r="S1706" s="23">
        <v>15</v>
      </c>
      <c r="T1706" s="23">
        <v>16</v>
      </c>
      <c r="U1706" s="23">
        <v>17</v>
      </c>
      <c r="V1706" s="24">
        <v>18</v>
      </c>
      <c r="W1706" s="23">
        <v>19</v>
      </c>
      <c r="X1706" s="23">
        <v>20</v>
      </c>
      <c r="Y1706" s="24">
        <v>21</v>
      </c>
      <c r="Z1706" s="23">
        <v>22</v>
      </c>
      <c r="AA1706" s="23">
        <v>23</v>
      </c>
      <c r="AB1706" s="25">
        <v>24</v>
      </c>
      <c r="AC1706" s="26" t="s">
        <v>9</v>
      </c>
      <c r="AD1706" s="456"/>
    </row>
    <row r="1707" spans="1:30" ht="13.5" thickBot="1">
      <c r="A1707" s="276" t="s">
        <v>10</v>
      </c>
      <c r="B1707" s="277"/>
      <c r="C1707" s="278" t="s">
        <v>11</v>
      </c>
      <c r="D1707" s="350">
        <v>10.391999999999999</v>
      </c>
      <c r="E1707" s="351">
        <v>10.391999999999999</v>
      </c>
      <c r="F1707" s="351">
        <v>10.391999999999999</v>
      </c>
      <c r="G1707" s="351">
        <v>10.391999999999999</v>
      </c>
      <c r="H1707" s="352">
        <v>10.391999999999999</v>
      </c>
      <c r="I1707" s="351">
        <v>10.391999999999999</v>
      </c>
      <c r="J1707" s="351">
        <v>10.391999999999999</v>
      </c>
      <c r="K1707" s="350">
        <v>10.391999999999999</v>
      </c>
      <c r="L1707" s="350">
        <v>10.391999999999999</v>
      </c>
      <c r="M1707" s="350">
        <v>10.391999999999999</v>
      </c>
      <c r="N1707" s="353">
        <v>10.391999999999999</v>
      </c>
      <c r="O1707" s="350">
        <v>10.391999999999999</v>
      </c>
      <c r="P1707" s="350">
        <v>10.2188</v>
      </c>
      <c r="Q1707" s="350">
        <v>10.2188</v>
      </c>
      <c r="R1707" s="350">
        <v>10.2188</v>
      </c>
      <c r="S1707" s="350">
        <v>10.2188</v>
      </c>
      <c r="T1707" s="350">
        <v>10.391999999999999</v>
      </c>
      <c r="U1707" s="350">
        <v>10.391999999999999</v>
      </c>
      <c r="V1707" s="353">
        <v>10.391999999999999</v>
      </c>
      <c r="W1707" s="350">
        <v>10.391999999999999</v>
      </c>
      <c r="X1707" s="350">
        <v>10.391999999999999</v>
      </c>
      <c r="Y1707" s="353">
        <v>10.391999999999999</v>
      </c>
      <c r="Z1707" s="350">
        <v>10.391999999999999</v>
      </c>
      <c r="AA1707" s="350">
        <v>10.391999999999999</v>
      </c>
      <c r="AB1707" s="354">
        <v>10.391999999999999</v>
      </c>
      <c r="AC1707" s="26" t="s">
        <v>257</v>
      </c>
      <c r="AD1707" s="456"/>
    </row>
    <row r="1708" spans="1:30">
      <c r="A1708" s="276" t="s">
        <v>13</v>
      </c>
      <c r="B1708" s="277"/>
      <c r="C1708" s="278" t="s">
        <v>11</v>
      </c>
      <c r="D1708" s="350">
        <v>10.565199999999999</v>
      </c>
      <c r="E1708" s="350">
        <v>10.565199999999999</v>
      </c>
      <c r="F1708" s="350">
        <v>10.565199999999999</v>
      </c>
      <c r="G1708" s="350">
        <v>10.565199999999999</v>
      </c>
      <c r="H1708" s="353">
        <v>10.565199999999999</v>
      </c>
      <c r="I1708" s="350">
        <v>10.565199999999999</v>
      </c>
      <c r="J1708" s="350">
        <v>10.391999999999999</v>
      </c>
      <c r="K1708" s="350">
        <v>10.391999999999999</v>
      </c>
      <c r="L1708" s="350">
        <v>10.391999999999999</v>
      </c>
      <c r="M1708" s="350">
        <v>10.391999999999999</v>
      </c>
      <c r="N1708" s="353">
        <v>10.391999999999999</v>
      </c>
      <c r="O1708" s="350">
        <v>10.2188</v>
      </c>
      <c r="P1708" s="350">
        <v>10.2188</v>
      </c>
      <c r="Q1708" s="350">
        <v>10.2188</v>
      </c>
      <c r="R1708" s="350">
        <v>10.2188</v>
      </c>
      <c r="S1708" s="350">
        <v>10.391999999999999</v>
      </c>
      <c r="T1708" s="350">
        <v>10.391999999999999</v>
      </c>
      <c r="U1708" s="350">
        <v>10.391999999999999</v>
      </c>
      <c r="V1708" s="353">
        <v>10.391999999999999</v>
      </c>
      <c r="W1708" s="350">
        <v>10.391999999999999</v>
      </c>
      <c r="X1708" s="350">
        <v>10.391999999999999</v>
      </c>
      <c r="Y1708" s="353">
        <v>10.391999999999999</v>
      </c>
      <c r="Z1708" s="350">
        <v>10.565199999999999</v>
      </c>
      <c r="AA1708" s="350">
        <v>10.565199999999999</v>
      </c>
      <c r="AB1708" s="350">
        <v>10.565199999999999</v>
      </c>
      <c r="AC1708" s="26"/>
      <c r="AD1708" s="456"/>
    </row>
    <row r="1709" spans="1:30">
      <c r="A1709" s="734" t="s">
        <v>34</v>
      </c>
      <c r="B1709" s="365"/>
      <c r="C1709" s="322" t="s">
        <v>16</v>
      </c>
      <c r="D1709" s="52">
        <v>0</v>
      </c>
      <c r="E1709" s="52">
        <v>0</v>
      </c>
      <c r="F1709" s="52">
        <v>0</v>
      </c>
      <c r="G1709" s="52">
        <v>0</v>
      </c>
      <c r="H1709" s="52">
        <v>0</v>
      </c>
      <c r="I1709" s="52">
        <v>0</v>
      </c>
      <c r="J1709" s="52">
        <v>0</v>
      </c>
      <c r="K1709" s="52">
        <v>0</v>
      </c>
      <c r="L1709" s="52">
        <v>0</v>
      </c>
      <c r="M1709" s="52">
        <v>0</v>
      </c>
      <c r="N1709" s="52">
        <v>0</v>
      </c>
      <c r="O1709" s="52">
        <v>0</v>
      </c>
      <c r="P1709" s="52">
        <v>0</v>
      </c>
      <c r="Q1709" s="52">
        <v>0</v>
      </c>
      <c r="R1709" s="52">
        <v>0</v>
      </c>
      <c r="S1709" s="52">
        <v>0</v>
      </c>
      <c r="T1709" s="52">
        <v>0</v>
      </c>
      <c r="U1709" s="52">
        <v>0</v>
      </c>
      <c r="V1709" s="52">
        <v>0</v>
      </c>
      <c r="W1709" s="52">
        <v>0</v>
      </c>
      <c r="X1709" s="52">
        <v>0</v>
      </c>
      <c r="Y1709" s="52">
        <v>0</v>
      </c>
      <c r="Z1709" s="52">
        <v>0</v>
      </c>
      <c r="AA1709" s="52">
        <v>0</v>
      </c>
      <c r="AB1709" s="52">
        <v>0</v>
      </c>
      <c r="AC1709" s="26" t="s">
        <v>9</v>
      </c>
      <c r="AD1709" s="456"/>
    </row>
    <row r="1710" spans="1:30">
      <c r="A1710" s="735"/>
      <c r="B1710" s="366" t="s">
        <v>62</v>
      </c>
      <c r="C1710" s="322" t="s">
        <v>17</v>
      </c>
      <c r="D1710" s="53"/>
      <c r="E1710" s="53"/>
      <c r="F1710" s="53"/>
      <c r="G1710" s="53"/>
      <c r="H1710" s="53"/>
      <c r="I1710" s="53"/>
      <c r="J1710" s="53"/>
      <c r="K1710" s="53"/>
      <c r="L1710" s="53"/>
      <c r="M1710" s="53"/>
      <c r="N1710" s="53"/>
      <c r="O1710" s="53"/>
      <c r="P1710" s="53"/>
      <c r="Q1710" s="53"/>
      <c r="R1710" s="53"/>
      <c r="S1710" s="53"/>
      <c r="T1710" s="53"/>
      <c r="U1710" s="53"/>
      <c r="V1710" s="53"/>
      <c r="W1710" s="53"/>
      <c r="X1710" s="53"/>
      <c r="Y1710" s="53"/>
      <c r="Z1710" s="53"/>
      <c r="AA1710" s="53"/>
      <c r="AB1710" s="53"/>
      <c r="AC1710" s="26"/>
      <c r="AD1710" s="456"/>
    </row>
    <row r="1711" spans="1:30">
      <c r="A1711" s="735"/>
      <c r="B1711" s="366"/>
      <c r="C1711" s="322" t="s">
        <v>33</v>
      </c>
      <c r="D1711" s="51"/>
      <c r="E1711" s="52"/>
      <c r="F1711" s="52"/>
      <c r="G1711" s="52"/>
      <c r="H1711" s="52"/>
      <c r="I1711" s="52"/>
      <c r="J1711" s="52"/>
      <c r="K1711" s="52"/>
      <c r="L1711" s="52"/>
      <c r="M1711" s="52"/>
      <c r="N1711" s="52"/>
      <c r="O1711" s="52"/>
      <c r="P1711" s="52"/>
      <c r="Q1711" s="52"/>
      <c r="R1711" s="52"/>
      <c r="S1711" s="52"/>
      <c r="T1711" s="52"/>
      <c r="U1711" s="52"/>
      <c r="V1711" s="52"/>
      <c r="W1711" s="52"/>
      <c r="X1711" s="52"/>
      <c r="Y1711" s="52"/>
      <c r="Z1711" s="52"/>
      <c r="AA1711" s="52"/>
      <c r="AB1711" s="52"/>
      <c r="AC1711" s="43"/>
      <c r="AD1711" s="90"/>
    </row>
    <row r="1712" spans="1:30">
      <c r="A1712" s="736"/>
      <c r="B1712" s="367"/>
      <c r="C1712" s="322" t="s">
        <v>18</v>
      </c>
      <c r="D1712" s="51"/>
      <c r="E1712" s="52"/>
      <c r="F1712" s="52"/>
      <c r="G1712" s="52"/>
      <c r="H1712" s="52"/>
      <c r="I1712" s="52"/>
      <c r="J1712" s="52"/>
      <c r="K1712" s="52"/>
      <c r="L1712" s="52"/>
      <c r="M1712" s="52"/>
      <c r="N1712" s="52"/>
      <c r="O1712" s="52"/>
      <c r="P1712" s="52"/>
      <c r="Q1712" s="52"/>
      <c r="R1712" s="52"/>
      <c r="S1712" s="52"/>
      <c r="T1712" s="52"/>
      <c r="U1712" s="52"/>
      <c r="V1712" s="52"/>
      <c r="W1712" s="52"/>
      <c r="X1712" s="52"/>
      <c r="Y1712" s="52"/>
      <c r="Z1712" s="52"/>
      <c r="AA1712" s="52"/>
      <c r="AB1712" s="52"/>
      <c r="AC1712" s="43"/>
      <c r="AD1712" s="90"/>
    </row>
    <row r="1713" spans="1:30">
      <c r="A1713" s="734" t="s">
        <v>25</v>
      </c>
      <c r="B1713" s="430"/>
      <c r="C1713" s="355" t="s">
        <v>16</v>
      </c>
      <c r="D1713" s="52">
        <v>0</v>
      </c>
      <c r="E1713" s="52">
        <v>0</v>
      </c>
      <c r="F1713" s="52">
        <v>0</v>
      </c>
      <c r="G1713" s="52">
        <v>0</v>
      </c>
      <c r="H1713" s="52">
        <v>0</v>
      </c>
      <c r="I1713" s="52">
        <v>0</v>
      </c>
      <c r="J1713" s="52">
        <v>0</v>
      </c>
      <c r="K1713" s="52">
        <v>0</v>
      </c>
      <c r="L1713" s="52">
        <v>0</v>
      </c>
      <c r="M1713" s="52">
        <v>0</v>
      </c>
      <c r="N1713" s="52">
        <v>0</v>
      </c>
      <c r="O1713" s="52">
        <v>0</v>
      </c>
      <c r="P1713" s="52">
        <v>0</v>
      </c>
      <c r="Q1713" s="52">
        <v>0</v>
      </c>
      <c r="R1713" s="52">
        <v>0</v>
      </c>
      <c r="S1713" s="52">
        <v>0</v>
      </c>
      <c r="T1713" s="52">
        <v>0</v>
      </c>
      <c r="U1713" s="52">
        <v>0</v>
      </c>
      <c r="V1713" s="52">
        <v>0</v>
      </c>
      <c r="W1713" s="52">
        <v>0</v>
      </c>
      <c r="X1713" s="52">
        <v>0</v>
      </c>
      <c r="Y1713" s="52">
        <v>0</v>
      </c>
      <c r="Z1713" s="52">
        <v>0</v>
      </c>
      <c r="AA1713" s="52">
        <v>0</v>
      </c>
      <c r="AB1713" s="52">
        <v>0</v>
      </c>
      <c r="AC1713" s="26" t="s">
        <v>9</v>
      </c>
      <c r="AD1713" s="456"/>
    </row>
    <row r="1714" spans="1:30">
      <c r="A1714" s="735"/>
      <c r="B1714" s="431" t="s">
        <v>307</v>
      </c>
      <c r="C1714" s="322" t="s">
        <v>17</v>
      </c>
      <c r="D1714" s="52"/>
      <c r="E1714" s="52"/>
      <c r="F1714" s="52"/>
      <c r="G1714" s="52"/>
      <c r="H1714" s="52"/>
      <c r="I1714" s="52"/>
      <c r="J1714" s="52"/>
      <c r="K1714" s="52"/>
      <c r="L1714" s="52"/>
      <c r="M1714" s="52"/>
      <c r="N1714" s="52"/>
      <c r="O1714" s="52"/>
      <c r="P1714" s="52"/>
      <c r="Q1714" s="52"/>
      <c r="R1714" s="52"/>
      <c r="S1714" s="52"/>
      <c r="T1714" s="52"/>
      <c r="U1714" s="52"/>
      <c r="V1714" s="52"/>
      <c r="W1714" s="52"/>
      <c r="X1714" s="52"/>
      <c r="Y1714" s="52"/>
      <c r="Z1714" s="52"/>
      <c r="AA1714" s="52"/>
      <c r="AB1714" s="52"/>
      <c r="AC1714" s="26"/>
      <c r="AD1714" s="456"/>
    </row>
    <row r="1715" spans="1:30">
      <c r="A1715" s="735"/>
      <c r="B1715" s="431"/>
      <c r="C1715" s="322" t="s">
        <v>33</v>
      </c>
      <c r="D1715" s="51"/>
      <c r="E1715" s="52"/>
      <c r="F1715" s="52"/>
      <c r="G1715" s="52"/>
      <c r="H1715" s="52"/>
      <c r="I1715" s="52"/>
      <c r="J1715" s="52"/>
      <c r="K1715" s="52"/>
      <c r="L1715" s="52"/>
      <c r="M1715" s="52"/>
      <c r="N1715" s="52"/>
      <c r="O1715" s="52"/>
      <c r="P1715" s="52"/>
      <c r="Q1715" s="52"/>
      <c r="R1715" s="52"/>
      <c r="S1715" s="52"/>
      <c r="T1715" s="52"/>
      <c r="U1715" s="52"/>
      <c r="V1715" s="52"/>
      <c r="W1715" s="52"/>
      <c r="X1715" s="52"/>
      <c r="Y1715" s="52"/>
      <c r="Z1715" s="52"/>
      <c r="AA1715" s="52"/>
      <c r="AB1715" s="52"/>
      <c r="AC1715" s="43"/>
      <c r="AD1715" s="90"/>
    </row>
    <row r="1716" spans="1:30">
      <c r="A1716" s="736"/>
      <c r="B1716" s="432"/>
      <c r="C1716" s="322" t="s">
        <v>18</v>
      </c>
      <c r="D1716" s="51"/>
      <c r="E1716" s="52"/>
      <c r="F1716" s="52"/>
      <c r="G1716" s="52"/>
      <c r="H1716" s="52"/>
      <c r="I1716" s="52"/>
      <c r="J1716" s="52"/>
      <c r="K1716" s="52"/>
      <c r="L1716" s="52"/>
      <c r="M1716" s="52"/>
      <c r="N1716" s="52"/>
      <c r="O1716" s="52"/>
      <c r="P1716" s="52"/>
      <c r="Q1716" s="52"/>
      <c r="R1716" s="52"/>
      <c r="S1716" s="52"/>
      <c r="T1716" s="52"/>
      <c r="U1716" s="52"/>
      <c r="V1716" s="52"/>
      <c r="W1716" s="52"/>
      <c r="X1716" s="52"/>
      <c r="Y1716" s="52"/>
      <c r="Z1716" s="52"/>
      <c r="AA1716" s="52"/>
      <c r="AB1716" s="52"/>
      <c r="AC1716" s="43"/>
      <c r="AD1716" s="90"/>
    </row>
    <row r="1717" spans="1:30">
      <c r="A1717" s="734" t="s">
        <v>31</v>
      </c>
      <c r="B1717" s="441"/>
      <c r="C1717" s="322" t="s">
        <v>16</v>
      </c>
      <c r="D1717" s="55">
        <v>12</v>
      </c>
      <c r="E1717" s="53">
        <v>12</v>
      </c>
      <c r="F1717" s="53">
        <v>12</v>
      </c>
      <c r="G1717" s="53">
        <v>10</v>
      </c>
      <c r="H1717" s="53">
        <v>11</v>
      </c>
      <c r="I1717" s="53">
        <v>12</v>
      </c>
      <c r="J1717" s="53">
        <v>12</v>
      </c>
      <c r="K1717" s="53">
        <v>14</v>
      </c>
      <c r="L1717" s="53">
        <v>21</v>
      </c>
      <c r="M1717" s="53">
        <v>24</v>
      </c>
      <c r="N1717" s="53">
        <v>20</v>
      </c>
      <c r="O1717" s="53">
        <v>23</v>
      </c>
      <c r="P1717" s="53">
        <v>21</v>
      </c>
      <c r="Q1717" s="53">
        <v>20</v>
      </c>
      <c r="R1717" s="53">
        <v>20</v>
      </c>
      <c r="S1717" s="53">
        <v>19</v>
      </c>
      <c r="T1717" s="53">
        <v>20</v>
      </c>
      <c r="U1717" s="53">
        <v>23</v>
      </c>
      <c r="V1717" s="53">
        <v>22</v>
      </c>
      <c r="W1717" s="53">
        <v>20</v>
      </c>
      <c r="X1717" s="53">
        <v>18</v>
      </c>
      <c r="Y1717" s="53">
        <v>17</v>
      </c>
      <c r="Z1717" s="53">
        <v>17</v>
      </c>
      <c r="AA1717" s="53">
        <v>13</v>
      </c>
      <c r="AB1717" s="53">
        <v>13</v>
      </c>
      <c r="AC1717" s="26" t="s">
        <v>9</v>
      </c>
      <c r="AD1717" s="456"/>
    </row>
    <row r="1718" spans="1:30">
      <c r="A1718" s="735"/>
      <c r="B1718" s="442"/>
      <c r="C1718" s="322" t="s">
        <v>17</v>
      </c>
      <c r="D1718" s="49">
        <f t="shared" ref="D1718:AB1718" si="691">1.732*10*0.9*D1717</f>
        <v>187.05600000000001</v>
      </c>
      <c r="E1718" s="49">
        <f t="shared" si="691"/>
        <v>187.05600000000001</v>
      </c>
      <c r="F1718" s="49">
        <f t="shared" si="691"/>
        <v>187.05600000000001</v>
      </c>
      <c r="G1718" s="49">
        <f t="shared" si="691"/>
        <v>155.88</v>
      </c>
      <c r="H1718" s="49">
        <f t="shared" si="691"/>
        <v>171.46800000000002</v>
      </c>
      <c r="I1718" s="49">
        <f t="shared" si="691"/>
        <v>187.05600000000001</v>
      </c>
      <c r="J1718" s="49">
        <f t="shared" si="691"/>
        <v>187.05600000000001</v>
      </c>
      <c r="K1718" s="49">
        <f t="shared" si="691"/>
        <v>218.23200000000003</v>
      </c>
      <c r="L1718" s="49">
        <f t="shared" si="691"/>
        <v>327.34800000000001</v>
      </c>
      <c r="M1718" s="49">
        <f t="shared" si="691"/>
        <v>374.11200000000002</v>
      </c>
      <c r="N1718" s="49">
        <f t="shared" si="691"/>
        <v>311.76</v>
      </c>
      <c r="O1718" s="49">
        <f t="shared" si="691"/>
        <v>358.524</v>
      </c>
      <c r="P1718" s="49">
        <f t="shared" si="691"/>
        <v>327.34800000000001</v>
      </c>
      <c r="Q1718" s="49">
        <f t="shared" si="691"/>
        <v>311.76</v>
      </c>
      <c r="R1718" s="49">
        <f t="shared" si="691"/>
        <v>311.76</v>
      </c>
      <c r="S1718" s="49">
        <f t="shared" si="691"/>
        <v>296.17200000000003</v>
      </c>
      <c r="T1718" s="49">
        <f t="shared" si="691"/>
        <v>311.76</v>
      </c>
      <c r="U1718" s="49">
        <f t="shared" si="691"/>
        <v>358.524</v>
      </c>
      <c r="V1718" s="49">
        <f t="shared" si="691"/>
        <v>342.93600000000004</v>
      </c>
      <c r="W1718" s="49">
        <f t="shared" si="691"/>
        <v>311.76</v>
      </c>
      <c r="X1718" s="49">
        <f t="shared" si="691"/>
        <v>280.584</v>
      </c>
      <c r="Y1718" s="49">
        <f t="shared" si="691"/>
        <v>264.99600000000004</v>
      </c>
      <c r="Z1718" s="49">
        <f t="shared" si="691"/>
        <v>264.99600000000004</v>
      </c>
      <c r="AA1718" s="49">
        <f t="shared" si="691"/>
        <v>202.64400000000001</v>
      </c>
      <c r="AB1718" s="49">
        <f t="shared" si="691"/>
        <v>202.64400000000001</v>
      </c>
      <c r="AC1718" s="26" t="s">
        <v>315</v>
      </c>
      <c r="AD1718" s="456"/>
    </row>
    <row r="1719" spans="1:30">
      <c r="A1719" s="735"/>
      <c r="B1719" s="442" t="s">
        <v>308</v>
      </c>
      <c r="C1719" s="322" t="s">
        <v>33</v>
      </c>
      <c r="D1719" s="51"/>
      <c r="E1719" s="52"/>
      <c r="F1719" s="52"/>
      <c r="G1719" s="52"/>
      <c r="H1719" s="52"/>
      <c r="I1719" s="52"/>
      <c r="J1719" s="52"/>
      <c r="K1719" s="52"/>
      <c r="L1719" s="52"/>
      <c r="M1719" s="52"/>
      <c r="N1719" s="52"/>
      <c r="O1719" s="52"/>
      <c r="P1719" s="52"/>
      <c r="Q1719" s="52"/>
      <c r="R1719" s="52"/>
      <c r="S1719" s="52"/>
      <c r="T1719" s="52"/>
      <c r="U1719" s="52"/>
      <c r="V1719" s="52"/>
      <c r="W1719" s="52"/>
      <c r="X1719" s="52"/>
      <c r="Y1719" s="52"/>
      <c r="Z1719" s="52"/>
      <c r="AA1719" s="52"/>
      <c r="AB1719" s="52"/>
      <c r="AC1719" s="43"/>
      <c r="AD1719" s="90"/>
    </row>
    <row r="1720" spans="1:30">
      <c r="A1720" s="736"/>
      <c r="B1720" s="442"/>
      <c r="C1720" s="322" t="s">
        <v>18</v>
      </c>
      <c r="D1720" s="51"/>
      <c r="E1720" s="52"/>
      <c r="F1720" s="52"/>
      <c r="G1720" s="52"/>
      <c r="H1720" s="52"/>
      <c r="I1720" s="52"/>
      <c r="J1720" s="52"/>
      <c r="K1720" s="52"/>
      <c r="L1720" s="52"/>
      <c r="M1720" s="52"/>
      <c r="N1720" s="52"/>
      <c r="O1720" s="52"/>
      <c r="P1720" s="52"/>
      <c r="Q1720" s="52"/>
      <c r="R1720" s="52"/>
      <c r="S1720" s="52"/>
      <c r="T1720" s="52"/>
      <c r="U1720" s="52"/>
      <c r="V1720" s="52"/>
      <c r="W1720" s="52"/>
      <c r="X1720" s="52"/>
      <c r="Y1720" s="52"/>
      <c r="Z1720" s="52"/>
      <c r="AA1720" s="52"/>
      <c r="AB1720" s="52"/>
      <c r="AC1720" s="43"/>
      <c r="AD1720" s="90"/>
    </row>
    <row r="1721" spans="1:30">
      <c r="A1721" s="734" t="s">
        <v>29</v>
      </c>
      <c r="B1721" s="732" t="s">
        <v>309</v>
      </c>
      <c r="C1721" s="322" t="s">
        <v>16</v>
      </c>
      <c r="D1721" s="55">
        <v>13</v>
      </c>
      <c r="E1721" s="53">
        <v>13</v>
      </c>
      <c r="F1721" s="53">
        <v>12</v>
      </c>
      <c r="G1721" s="53">
        <v>13</v>
      </c>
      <c r="H1721" s="53">
        <v>15</v>
      </c>
      <c r="I1721" s="53">
        <v>14</v>
      </c>
      <c r="J1721" s="53">
        <v>12</v>
      </c>
      <c r="K1721" s="53">
        <v>12</v>
      </c>
      <c r="L1721" s="53">
        <v>20</v>
      </c>
      <c r="M1721" s="53">
        <v>48</v>
      </c>
      <c r="N1721" s="53">
        <v>34</v>
      </c>
      <c r="O1721" s="53">
        <v>42</v>
      </c>
      <c r="P1721" s="53">
        <v>31</v>
      </c>
      <c r="Q1721" s="53">
        <v>31</v>
      </c>
      <c r="R1721" s="53">
        <v>36</v>
      </c>
      <c r="S1721" s="53">
        <v>30</v>
      </c>
      <c r="T1721" s="53">
        <v>33</v>
      </c>
      <c r="U1721" s="53">
        <v>18</v>
      </c>
      <c r="V1721" s="53">
        <v>15</v>
      </c>
      <c r="W1721" s="53">
        <v>13</v>
      </c>
      <c r="X1721" s="53">
        <v>12</v>
      </c>
      <c r="Y1721" s="53">
        <v>11</v>
      </c>
      <c r="Z1721" s="53">
        <v>11</v>
      </c>
      <c r="AA1721" s="53">
        <v>13</v>
      </c>
      <c r="AB1721" s="53">
        <v>13</v>
      </c>
      <c r="AC1721" s="26" t="s">
        <v>9</v>
      </c>
      <c r="AD1721" s="456"/>
    </row>
    <row r="1722" spans="1:30">
      <c r="A1722" s="735"/>
      <c r="B1722" s="717"/>
      <c r="C1722" s="322" t="s">
        <v>17</v>
      </c>
      <c r="D1722" s="49">
        <f t="shared" ref="D1722:AB1722" si="692">1.732*10*0.9*D1721</f>
        <v>202.64400000000001</v>
      </c>
      <c r="E1722" s="49">
        <f t="shared" si="692"/>
        <v>202.64400000000001</v>
      </c>
      <c r="F1722" s="49">
        <f t="shared" si="692"/>
        <v>187.05600000000001</v>
      </c>
      <c r="G1722" s="49">
        <f t="shared" si="692"/>
        <v>202.64400000000001</v>
      </c>
      <c r="H1722" s="49">
        <f t="shared" si="692"/>
        <v>233.82000000000002</v>
      </c>
      <c r="I1722" s="49">
        <f t="shared" si="692"/>
        <v>218.23200000000003</v>
      </c>
      <c r="J1722" s="49">
        <f t="shared" si="692"/>
        <v>187.05600000000001</v>
      </c>
      <c r="K1722" s="49">
        <f t="shared" si="692"/>
        <v>187.05600000000001</v>
      </c>
      <c r="L1722" s="49">
        <f t="shared" si="692"/>
        <v>311.76</v>
      </c>
      <c r="M1722" s="49">
        <f t="shared" si="692"/>
        <v>748.22400000000005</v>
      </c>
      <c r="N1722" s="49">
        <f t="shared" si="692"/>
        <v>529.99200000000008</v>
      </c>
      <c r="O1722" s="49">
        <f t="shared" si="692"/>
        <v>654.69600000000003</v>
      </c>
      <c r="P1722" s="49">
        <f t="shared" si="692"/>
        <v>483.22800000000001</v>
      </c>
      <c r="Q1722" s="49">
        <f t="shared" si="692"/>
        <v>483.22800000000001</v>
      </c>
      <c r="R1722" s="49">
        <f t="shared" si="692"/>
        <v>561.16800000000001</v>
      </c>
      <c r="S1722" s="49">
        <f t="shared" si="692"/>
        <v>467.64000000000004</v>
      </c>
      <c r="T1722" s="49">
        <f t="shared" si="692"/>
        <v>514.404</v>
      </c>
      <c r="U1722" s="49">
        <f t="shared" si="692"/>
        <v>280.584</v>
      </c>
      <c r="V1722" s="49">
        <f t="shared" si="692"/>
        <v>233.82000000000002</v>
      </c>
      <c r="W1722" s="49">
        <f t="shared" si="692"/>
        <v>202.64400000000001</v>
      </c>
      <c r="X1722" s="49">
        <f t="shared" si="692"/>
        <v>187.05600000000001</v>
      </c>
      <c r="Y1722" s="49">
        <f t="shared" si="692"/>
        <v>171.46800000000002</v>
      </c>
      <c r="Z1722" s="49">
        <f t="shared" si="692"/>
        <v>171.46800000000002</v>
      </c>
      <c r="AA1722" s="49">
        <f t="shared" si="692"/>
        <v>202.64400000000001</v>
      </c>
      <c r="AB1722" s="49">
        <f t="shared" si="692"/>
        <v>202.64400000000001</v>
      </c>
      <c r="AC1722" s="26" t="s">
        <v>315</v>
      </c>
      <c r="AD1722" s="456"/>
    </row>
    <row r="1723" spans="1:30">
      <c r="A1723" s="735"/>
      <c r="B1723" s="717"/>
      <c r="C1723" s="322" t="s">
        <v>33</v>
      </c>
      <c r="D1723" s="51"/>
      <c r="E1723" s="52"/>
      <c r="F1723" s="52"/>
      <c r="G1723" s="52"/>
      <c r="H1723" s="52"/>
      <c r="I1723" s="52"/>
      <c r="J1723" s="52"/>
      <c r="K1723" s="52"/>
      <c r="L1723" s="52"/>
      <c r="M1723" s="52"/>
      <c r="N1723" s="52"/>
      <c r="O1723" s="52"/>
      <c r="P1723" s="52"/>
      <c r="Q1723" s="52"/>
      <c r="R1723" s="52"/>
      <c r="S1723" s="52"/>
      <c r="T1723" s="52"/>
      <c r="U1723" s="52"/>
      <c r="V1723" s="52"/>
      <c r="W1723" s="52"/>
      <c r="X1723" s="52"/>
      <c r="Y1723" s="52"/>
      <c r="Z1723" s="52"/>
      <c r="AA1723" s="52"/>
      <c r="AB1723" s="52"/>
      <c r="AC1723" s="43"/>
      <c r="AD1723" s="90"/>
    </row>
    <row r="1724" spans="1:30">
      <c r="A1724" s="736"/>
      <c r="B1724" s="733"/>
      <c r="C1724" s="322" t="s">
        <v>18</v>
      </c>
      <c r="D1724" s="51"/>
      <c r="E1724" s="52"/>
      <c r="F1724" s="52"/>
      <c r="G1724" s="52"/>
      <c r="H1724" s="52"/>
      <c r="I1724" s="52"/>
      <c r="J1724" s="52"/>
      <c r="K1724" s="52"/>
      <c r="L1724" s="52"/>
      <c r="M1724" s="52"/>
      <c r="N1724" s="52"/>
      <c r="O1724" s="52"/>
      <c r="P1724" s="52"/>
      <c r="Q1724" s="52"/>
      <c r="R1724" s="52"/>
      <c r="S1724" s="52"/>
      <c r="T1724" s="52"/>
      <c r="U1724" s="52"/>
      <c r="V1724" s="52"/>
      <c r="W1724" s="52"/>
      <c r="X1724" s="52"/>
      <c r="Y1724" s="52"/>
      <c r="Z1724" s="52"/>
      <c r="AA1724" s="52"/>
      <c r="AB1724" s="52"/>
      <c r="AC1724" s="43"/>
      <c r="AD1724" s="90"/>
    </row>
    <row r="1725" spans="1:30">
      <c r="A1725" s="779" t="s">
        <v>27</v>
      </c>
      <c r="B1725" s="732" t="s">
        <v>310</v>
      </c>
      <c r="C1725" s="54" t="s">
        <v>16</v>
      </c>
      <c r="D1725" s="55">
        <v>0</v>
      </c>
      <c r="E1725" s="55">
        <v>0</v>
      </c>
      <c r="F1725" s="55">
        <v>0</v>
      </c>
      <c r="G1725" s="55">
        <v>0</v>
      </c>
      <c r="H1725" s="55">
        <v>0</v>
      </c>
      <c r="I1725" s="55">
        <v>0</v>
      </c>
      <c r="J1725" s="55">
        <v>0</v>
      </c>
      <c r="K1725" s="55">
        <v>0</v>
      </c>
      <c r="L1725" s="55">
        <v>0</v>
      </c>
      <c r="M1725" s="55">
        <v>0</v>
      </c>
      <c r="N1725" s="55">
        <v>0</v>
      </c>
      <c r="O1725" s="55">
        <v>0</v>
      </c>
      <c r="P1725" s="55">
        <v>0</v>
      </c>
      <c r="Q1725" s="55">
        <v>0</v>
      </c>
      <c r="R1725" s="55">
        <v>0</v>
      </c>
      <c r="S1725" s="55">
        <v>0</v>
      </c>
      <c r="T1725" s="55">
        <v>0</v>
      </c>
      <c r="U1725" s="55">
        <v>0</v>
      </c>
      <c r="V1725" s="55">
        <v>0</v>
      </c>
      <c r="W1725" s="55">
        <v>0</v>
      </c>
      <c r="X1725" s="55">
        <v>0</v>
      </c>
      <c r="Y1725" s="55">
        <v>0</v>
      </c>
      <c r="Z1725" s="55">
        <v>0</v>
      </c>
      <c r="AA1725" s="55">
        <v>0</v>
      </c>
      <c r="AB1725" s="55">
        <v>0</v>
      </c>
      <c r="AC1725" s="26" t="s">
        <v>9</v>
      </c>
      <c r="AD1725" s="456"/>
    </row>
    <row r="1726" spans="1:30">
      <c r="A1726" s="780"/>
      <c r="B1726" s="717"/>
      <c r="C1726" s="54" t="s">
        <v>17</v>
      </c>
      <c r="D1726" s="53"/>
      <c r="E1726" s="53"/>
      <c r="F1726" s="53"/>
      <c r="G1726" s="53"/>
      <c r="H1726" s="53"/>
      <c r="I1726" s="53"/>
      <c r="J1726" s="53"/>
      <c r="K1726" s="53"/>
      <c r="L1726" s="53"/>
      <c r="M1726" s="53"/>
      <c r="N1726" s="53"/>
      <c r="O1726" s="53"/>
      <c r="P1726" s="53"/>
      <c r="Q1726" s="53"/>
      <c r="R1726" s="53"/>
      <c r="S1726" s="53"/>
      <c r="T1726" s="53"/>
      <c r="U1726" s="53"/>
      <c r="V1726" s="53"/>
      <c r="W1726" s="53"/>
      <c r="X1726" s="53"/>
      <c r="Y1726" s="53"/>
      <c r="Z1726" s="53"/>
      <c r="AA1726" s="53"/>
      <c r="AB1726" s="53"/>
      <c r="AC1726" s="130"/>
      <c r="AD1726" s="456"/>
    </row>
    <row r="1727" spans="1:30">
      <c r="A1727" s="780"/>
      <c r="B1727" s="717"/>
      <c r="C1727" s="54" t="s">
        <v>33</v>
      </c>
      <c r="D1727" s="51"/>
      <c r="E1727" s="52"/>
      <c r="F1727" s="52"/>
      <c r="G1727" s="52"/>
      <c r="H1727" s="52"/>
      <c r="I1727" s="52"/>
      <c r="J1727" s="52"/>
      <c r="K1727" s="52"/>
      <c r="L1727" s="52"/>
      <c r="M1727" s="52"/>
      <c r="N1727" s="52"/>
      <c r="O1727" s="52"/>
      <c r="P1727" s="52"/>
      <c r="Q1727" s="52"/>
      <c r="R1727" s="52"/>
      <c r="S1727" s="52"/>
      <c r="T1727" s="52"/>
      <c r="U1727" s="52"/>
      <c r="V1727" s="52"/>
      <c r="W1727" s="52"/>
      <c r="X1727" s="52"/>
      <c r="Y1727" s="52"/>
      <c r="Z1727" s="52"/>
      <c r="AA1727" s="52"/>
      <c r="AB1727" s="52"/>
      <c r="AC1727" s="43"/>
      <c r="AD1727" s="90"/>
    </row>
    <row r="1728" spans="1:30">
      <c r="A1728" s="781"/>
      <c r="B1728" s="733"/>
      <c r="C1728" s="54" t="s">
        <v>18</v>
      </c>
      <c r="D1728" s="51"/>
      <c r="E1728" s="52"/>
      <c r="F1728" s="52"/>
      <c r="G1728" s="52"/>
      <c r="H1728" s="52"/>
      <c r="I1728" s="52"/>
      <c r="J1728" s="52"/>
      <c r="K1728" s="52"/>
      <c r="L1728" s="52"/>
      <c r="M1728" s="52"/>
      <c r="N1728" s="52"/>
      <c r="O1728" s="52"/>
      <c r="P1728" s="52"/>
      <c r="Q1728" s="52"/>
      <c r="R1728" s="52"/>
      <c r="S1728" s="52"/>
      <c r="T1728" s="52"/>
      <c r="U1728" s="52"/>
      <c r="V1728" s="52"/>
      <c r="W1728" s="52"/>
      <c r="X1728" s="52"/>
      <c r="Y1728" s="52"/>
      <c r="Z1728" s="52"/>
      <c r="AA1728" s="52"/>
      <c r="AB1728" s="52"/>
      <c r="AC1728" s="43"/>
      <c r="AD1728" s="90"/>
    </row>
    <row r="1729" spans="1:30">
      <c r="A1729" s="734" t="s">
        <v>38</v>
      </c>
      <c r="B1729" s="732" t="s">
        <v>53</v>
      </c>
      <c r="C1729" s="54" t="s">
        <v>16</v>
      </c>
      <c r="D1729" s="55">
        <f>D1725+D1721+D1717+D1709+D1713</f>
        <v>25</v>
      </c>
      <c r="E1729" s="55">
        <f t="shared" ref="E1729:AB1729" si="693">E1725+E1721+E1717+E1709+E1713</f>
        <v>25</v>
      </c>
      <c r="F1729" s="55">
        <f t="shared" si="693"/>
        <v>24</v>
      </c>
      <c r="G1729" s="55">
        <f t="shared" si="693"/>
        <v>23</v>
      </c>
      <c r="H1729" s="55">
        <f t="shared" si="693"/>
        <v>26</v>
      </c>
      <c r="I1729" s="55">
        <f t="shared" si="693"/>
        <v>26</v>
      </c>
      <c r="J1729" s="55">
        <f t="shared" si="693"/>
        <v>24</v>
      </c>
      <c r="K1729" s="55">
        <f t="shared" si="693"/>
        <v>26</v>
      </c>
      <c r="L1729" s="55">
        <f t="shared" si="693"/>
        <v>41</v>
      </c>
      <c r="M1729" s="55">
        <f t="shared" si="693"/>
        <v>72</v>
      </c>
      <c r="N1729" s="55">
        <f t="shared" si="693"/>
        <v>54</v>
      </c>
      <c r="O1729" s="55">
        <f t="shared" si="693"/>
        <v>65</v>
      </c>
      <c r="P1729" s="55">
        <f>P1725+P1721+P1717+P1709+P1713</f>
        <v>52</v>
      </c>
      <c r="Q1729" s="55">
        <f t="shared" si="693"/>
        <v>51</v>
      </c>
      <c r="R1729" s="55">
        <f t="shared" si="693"/>
        <v>56</v>
      </c>
      <c r="S1729" s="55">
        <f t="shared" si="693"/>
        <v>49</v>
      </c>
      <c r="T1729" s="55">
        <f t="shared" si="693"/>
        <v>53</v>
      </c>
      <c r="U1729" s="55">
        <f t="shared" si="693"/>
        <v>41</v>
      </c>
      <c r="V1729" s="55">
        <f t="shared" si="693"/>
        <v>37</v>
      </c>
      <c r="W1729" s="55">
        <f t="shared" si="693"/>
        <v>33</v>
      </c>
      <c r="X1729" s="55">
        <f t="shared" si="693"/>
        <v>30</v>
      </c>
      <c r="Y1729" s="55">
        <f t="shared" si="693"/>
        <v>28</v>
      </c>
      <c r="Z1729" s="55">
        <f t="shared" si="693"/>
        <v>28</v>
      </c>
      <c r="AA1729" s="55">
        <f t="shared" si="693"/>
        <v>26</v>
      </c>
      <c r="AB1729" s="55">
        <f t="shared" si="693"/>
        <v>26</v>
      </c>
      <c r="AC1729" s="26" t="s">
        <v>9</v>
      </c>
      <c r="AD1729" s="456"/>
    </row>
    <row r="1730" spans="1:30">
      <c r="A1730" s="735"/>
      <c r="B1730" s="717"/>
      <c r="C1730" s="54" t="s">
        <v>17</v>
      </c>
      <c r="D1730" s="48">
        <f>D1726+D1722+D1718+D1710</f>
        <v>389.70000000000005</v>
      </c>
      <c r="E1730" s="48">
        <f t="shared" ref="E1730:AB1730" si="694">E1726+E1722+E1718+E1710</f>
        <v>389.70000000000005</v>
      </c>
      <c r="F1730" s="48">
        <f t="shared" si="694"/>
        <v>374.11200000000002</v>
      </c>
      <c r="G1730" s="48">
        <f t="shared" si="694"/>
        <v>358.524</v>
      </c>
      <c r="H1730" s="48">
        <f t="shared" si="694"/>
        <v>405.28800000000001</v>
      </c>
      <c r="I1730" s="48">
        <f t="shared" si="694"/>
        <v>405.28800000000001</v>
      </c>
      <c r="J1730" s="48">
        <f t="shared" si="694"/>
        <v>374.11200000000002</v>
      </c>
      <c r="K1730" s="48">
        <f t="shared" si="694"/>
        <v>405.28800000000001</v>
      </c>
      <c r="L1730" s="48">
        <f t="shared" si="694"/>
        <v>639.10799999999995</v>
      </c>
      <c r="M1730" s="48">
        <f t="shared" si="694"/>
        <v>1122.336</v>
      </c>
      <c r="N1730" s="48">
        <f t="shared" si="694"/>
        <v>841.75200000000007</v>
      </c>
      <c r="O1730" s="48">
        <f>O1726+O1722+O1718+O1710</f>
        <v>1013.22</v>
      </c>
      <c r="P1730" s="48">
        <f>P1726+P1722+P1718+P1710</f>
        <v>810.57600000000002</v>
      </c>
      <c r="Q1730" s="48">
        <f t="shared" si="694"/>
        <v>794.98800000000006</v>
      </c>
      <c r="R1730" s="48">
        <f>R1726+R1722+R1718+R1710</f>
        <v>872.928</v>
      </c>
      <c r="S1730" s="48">
        <f t="shared" si="694"/>
        <v>763.81200000000013</v>
      </c>
      <c r="T1730" s="48">
        <f t="shared" si="694"/>
        <v>826.16399999999999</v>
      </c>
      <c r="U1730" s="48">
        <f t="shared" si="694"/>
        <v>639.10799999999995</v>
      </c>
      <c r="V1730" s="48">
        <f t="shared" si="694"/>
        <v>576.75600000000009</v>
      </c>
      <c r="W1730" s="48">
        <f t="shared" si="694"/>
        <v>514.404</v>
      </c>
      <c r="X1730" s="48">
        <f t="shared" si="694"/>
        <v>467.64</v>
      </c>
      <c r="Y1730" s="48">
        <f t="shared" si="694"/>
        <v>436.46400000000006</v>
      </c>
      <c r="Z1730" s="48">
        <f t="shared" si="694"/>
        <v>436.46400000000006</v>
      </c>
      <c r="AA1730" s="48">
        <f t="shared" si="694"/>
        <v>405.28800000000001</v>
      </c>
      <c r="AB1730" s="48">
        <f t="shared" si="694"/>
        <v>405.28800000000001</v>
      </c>
      <c r="AC1730" s="26" t="s">
        <v>315</v>
      </c>
      <c r="AD1730" s="456"/>
    </row>
    <row r="1731" spans="1:30">
      <c r="A1731" s="735"/>
      <c r="B1731" s="717"/>
      <c r="C1731" s="54" t="s">
        <v>33</v>
      </c>
      <c r="D1731" s="51"/>
      <c r="E1731" s="52"/>
      <c r="F1731" s="55"/>
      <c r="G1731" s="55"/>
      <c r="H1731" s="55"/>
      <c r="I1731" s="55"/>
      <c r="J1731" s="55"/>
      <c r="K1731" s="55"/>
      <c r="L1731" s="55"/>
      <c r="M1731" s="55"/>
      <c r="N1731" s="55"/>
      <c r="O1731" s="55"/>
      <c r="P1731" s="55"/>
      <c r="Q1731" s="55"/>
      <c r="R1731" s="55"/>
      <c r="S1731" s="55"/>
      <c r="T1731" s="55"/>
      <c r="U1731" s="55"/>
      <c r="V1731" s="55"/>
      <c r="W1731" s="55"/>
      <c r="X1731" s="55"/>
      <c r="Y1731" s="55"/>
      <c r="Z1731" s="55"/>
      <c r="AA1731" s="55"/>
      <c r="AB1731" s="55"/>
      <c r="AC1731" s="43"/>
      <c r="AD1731" s="90"/>
    </row>
    <row r="1732" spans="1:30">
      <c r="A1732" s="736"/>
      <c r="B1732" s="733"/>
      <c r="C1732" s="54" t="s">
        <v>18</v>
      </c>
      <c r="D1732" s="51"/>
      <c r="E1732" s="51"/>
      <c r="F1732" s="51"/>
      <c r="G1732" s="51"/>
      <c r="H1732" s="51"/>
      <c r="I1732" s="51"/>
      <c r="J1732" s="52"/>
      <c r="K1732" s="52"/>
      <c r="L1732" s="52"/>
      <c r="M1732" s="52"/>
      <c r="N1732" s="52"/>
      <c r="O1732" s="52"/>
      <c r="P1732" s="52"/>
      <c r="Q1732" s="52"/>
      <c r="R1732" s="52"/>
      <c r="S1732" s="52"/>
      <c r="T1732" s="52"/>
      <c r="U1732" s="52"/>
      <c r="V1732" s="52"/>
      <c r="W1732" s="52"/>
      <c r="X1732" s="52"/>
      <c r="Y1732" s="52"/>
      <c r="Z1732" s="52"/>
      <c r="AA1732" s="52"/>
      <c r="AB1732" s="52"/>
      <c r="AC1732" s="43"/>
      <c r="AD1732" s="90"/>
    </row>
    <row r="1733" spans="1:30">
      <c r="A1733" s="734" t="s">
        <v>66</v>
      </c>
      <c r="B1733" s="732" t="s">
        <v>64</v>
      </c>
      <c r="C1733" s="54" t="s">
        <v>16</v>
      </c>
      <c r="D1733" s="52">
        <v>0</v>
      </c>
      <c r="E1733" s="52">
        <v>0</v>
      </c>
      <c r="F1733" s="52">
        <v>0</v>
      </c>
      <c r="G1733" s="52">
        <v>0</v>
      </c>
      <c r="H1733" s="52">
        <v>0</v>
      </c>
      <c r="I1733" s="52">
        <v>0</v>
      </c>
      <c r="J1733" s="52">
        <v>0</v>
      </c>
      <c r="K1733" s="52">
        <v>0</v>
      </c>
      <c r="L1733" s="52">
        <v>0</v>
      </c>
      <c r="M1733" s="52">
        <v>0</v>
      </c>
      <c r="N1733" s="52">
        <v>0</v>
      </c>
      <c r="O1733" s="52">
        <v>0</v>
      </c>
      <c r="P1733" s="52">
        <v>0</v>
      </c>
      <c r="Q1733" s="52">
        <v>0</v>
      </c>
      <c r="R1733" s="52">
        <v>0</v>
      </c>
      <c r="S1733" s="52">
        <v>0</v>
      </c>
      <c r="T1733" s="52">
        <v>0</v>
      </c>
      <c r="U1733" s="52">
        <v>0</v>
      </c>
      <c r="V1733" s="52">
        <v>0</v>
      </c>
      <c r="W1733" s="52">
        <v>0</v>
      </c>
      <c r="X1733" s="52">
        <v>0</v>
      </c>
      <c r="Y1733" s="52">
        <v>0</v>
      </c>
      <c r="Z1733" s="52">
        <v>0</v>
      </c>
      <c r="AA1733" s="52">
        <v>0</v>
      </c>
      <c r="AB1733" s="52">
        <v>0</v>
      </c>
      <c r="AC1733" s="26" t="s">
        <v>9</v>
      </c>
      <c r="AD1733" s="456"/>
    </row>
    <row r="1734" spans="1:30">
      <c r="A1734" s="735"/>
      <c r="B1734" s="717"/>
      <c r="C1734" s="54" t="s">
        <v>17</v>
      </c>
      <c r="D1734" s="52"/>
      <c r="E1734" s="52"/>
      <c r="F1734" s="52"/>
      <c r="G1734" s="52"/>
      <c r="H1734" s="52"/>
      <c r="I1734" s="52"/>
      <c r="J1734" s="52"/>
      <c r="K1734" s="52"/>
      <c r="L1734" s="52"/>
      <c r="M1734" s="52"/>
      <c r="N1734" s="52"/>
      <c r="O1734" s="52"/>
      <c r="P1734" s="52"/>
      <c r="Q1734" s="52"/>
      <c r="R1734" s="52"/>
      <c r="S1734" s="52"/>
      <c r="T1734" s="52"/>
      <c r="U1734" s="52"/>
      <c r="V1734" s="52"/>
      <c r="W1734" s="52"/>
      <c r="X1734" s="52"/>
      <c r="Y1734" s="52"/>
      <c r="Z1734" s="52"/>
      <c r="AA1734" s="52"/>
      <c r="AB1734" s="52"/>
      <c r="AC1734" s="43"/>
      <c r="AD1734" s="90"/>
    </row>
    <row r="1735" spans="1:30">
      <c r="A1735" s="735"/>
      <c r="B1735" s="717"/>
      <c r="C1735" s="54" t="s">
        <v>33</v>
      </c>
      <c r="D1735" s="51"/>
      <c r="E1735" s="52"/>
      <c r="F1735" s="52"/>
      <c r="G1735" s="52"/>
      <c r="H1735" s="52"/>
      <c r="I1735" s="52"/>
      <c r="J1735" s="52"/>
      <c r="K1735" s="52"/>
      <c r="L1735" s="52"/>
      <c r="M1735" s="52"/>
      <c r="N1735" s="52"/>
      <c r="O1735" s="52"/>
      <c r="P1735" s="52"/>
      <c r="Q1735" s="52"/>
      <c r="R1735" s="52"/>
      <c r="S1735" s="52"/>
      <c r="T1735" s="52"/>
      <c r="U1735" s="52"/>
      <c r="V1735" s="52"/>
      <c r="W1735" s="52"/>
      <c r="X1735" s="52"/>
      <c r="Y1735" s="52"/>
      <c r="Z1735" s="52"/>
      <c r="AA1735" s="52"/>
      <c r="AB1735" s="52"/>
      <c r="AC1735" s="43"/>
      <c r="AD1735" s="90"/>
    </row>
    <row r="1736" spans="1:30">
      <c r="A1736" s="736"/>
      <c r="B1736" s="733"/>
      <c r="C1736" s="54" t="s">
        <v>18</v>
      </c>
      <c r="D1736" s="51"/>
      <c r="E1736" s="52"/>
      <c r="F1736" s="52"/>
      <c r="G1736" s="52"/>
      <c r="H1736" s="52"/>
      <c r="I1736" s="52"/>
      <c r="J1736" s="52"/>
      <c r="K1736" s="52"/>
      <c r="L1736" s="52"/>
      <c r="M1736" s="52"/>
      <c r="N1736" s="52"/>
      <c r="O1736" s="52"/>
      <c r="P1736" s="52"/>
      <c r="Q1736" s="52"/>
      <c r="R1736" s="52"/>
      <c r="S1736" s="52"/>
      <c r="T1736" s="52"/>
      <c r="U1736" s="52"/>
      <c r="V1736" s="52"/>
      <c r="W1736" s="52"/>
      <c r="X1736" s="52"/>
      <c r="Y1736" s="52"/>
      <c r="Z1736" s="52"/>
      <c r="AA1736" s="52"/>
      <c r="AB1736" s="52"/>
      <c r="AC1736" s="43"/>
      <c r="AD1736" s="90"/>
    </row>
    <row r="1737" spans="1:30">
      <c r="A1737" s="734" t="s">
        <v>269</v>
      </c>
      <c r="B1737" s="732" t="s">
        <v>311</v>
      </c>
      <c r="C1737" s="54" t="s">
        <v>16</v>
      </c>
      <c r="D1737" s="52">
        <v>0</v>
      </c>
      <c r="E1737" s="52">
        <v>0</v>
      </c>
      <c r="F1737" s="52">
        <v>0</v>
      </c>
      <c r="G1737" s="52">
        <v>0</v>
      </c>
      <c r="H1737" s="52">
        <v>0</v>
      </c>
      <c r="I1737" s="52">
        <v>0</v>
      </c>
      <c r="J1737" s="52">
        <v>0</v>
      </c>
      <c r="K1737" s="52">
        <v>0</v>
      </c>
      <c r="L1737" s="52">
        <v>0</v>
      </c>
      <c r="M1737" s="52">
        <v>0</v>
      </c>
      <c r="N1737" s="52">
        <v>0</v>
      </c>
      <c r="O1737" s="52">
        <v>0</v>
      </c>
      <c r="P1737" s="52">
        <v>0</v>
      </c>
      <c r="Q1737" s="52">
        <v>0</v>
      </c>
      <c r="R1737" s="52">
        <v>0</v>
      </c>
      <c r="S1737" s="52">
        <v>0</v>
      </c>
      <c r="T1737" s="52">
        <v>0</v>
      </c>
      <c r="U1737" s="52">
        <v>0</v>
      </c>
      <c r="V1737" s="52">
        <v>0</v>
      </c>
      <c r="W1737" s="52">
        <v>0</v>
      </c>
      <c r="X1737" s="52">
        <v>0</v>
      </c>
      <c r="Y1737" s="52">
        <v>0</v>
      </c>
      <c r="Z1737" s="52">
        <v>0</v>
      </c>
      <c r="AA1737" s="52">
        <v>0</v>
      </c>
      <c r="AB1737" s="52">
        <v>0</v>
      </c>
      <c r="AC1737" s="26" t="s">
        <v>9</v>
      </c>
      <c r="AD1737" s="456"/>
    </row>
    <row r="1738" spans="1:30">
      <c r="A1738" s="735"/>
      <c r="B1738" s="717"/>
      <c r="C1738" s="54" t="s">
        <v>17</v>
      </c>
      <c r="D1738" s="52"/>
      <c r="E1738" s="52"/>
      <c r="F1738" s="52"/>
      <c r="G1738" s="52"/>
      <c r="H1738" s="52"/>
      <c r="I1738" s="52"/>
      <c r="J1738" s="52"/>
      <c r="K1738" s="52"/>
      <c r="L1738" s="52"/>
      <c r="M1738" s="52"/>
      <c r="N1738" s="52"/>
      <c r="O1738" s="52"/>
      <c r="P1738" s="52"/>
      <c r="Q1738" s="52"/>
      <c r="R1738" s="52"/>
      <c r="S1738" s="52"/>
      <c r="T1738" s="52"/>
      <c r="U1738" s="52"/>
      <c r="V1738" s="52"/>
      <c r="W1738" s="52"/>
      <c r="X1738" s="52"/>
      <c r="Y1738" s="52"/>
      <c r="Z1738" s="52"/>
      <c r="AA1738" s="52"/>
      <c r="AB1738" s="52"/>
      <c r="AC1738" s="43"/>
      <c r="AD1738" s="90"/>
    </row>
    <row r="1739" spans="1:30">
      <c r="A1739" s="735"/>
      <c r="B1739" s="717"/>
      <c r="C1739" s="54" t="s">
        <v>33</v>
      </c>
      <c r="D1739" s="51"/>
      <c r="E1739" s="52"/>
      <c r="F1739" s="52"/>
      <c r="G1739" s="52"/>
      <c r="H1739" s="52"/>
      <c r="I1739" s="52"/>
      <c r="J1739" s="52"/>
      <c r="K1739" s="52"/>
      <c r="L1739" s="52"/>
      <c r="M1739" s="52"/>
      <c r="N1739" s="52"/>
      <c r="O1739" s="52"/>
      <c r="P1739" s="52"/>
      <c r="Q1739" s="52"/>
      <c r="R1739" s="52"/>
      <c r="S1739" s="52"/>
      <c r="T1739" s="52"/>
      <c r="U1739" s="52"/>
      <c r="V1739" s="52"/>
      <c r="W1739" s="52"/>
      <c r="X1739" s="52"/>
      <c r="Y1739" s="52"/>
      <c r="Z1739" s="52"/>
      <c r="AA1739" s="52"/>
      <c r="AB1739" s="52"/>
      <c r="AC1739" s="43"/>
      <c r="AD1739" s="90"/>
    </row>
    <row r="1740" spans="1:30">
      <c r="A1740" s="736"/>
      <c r="B1740" s="733"/>
      <c r="C1740" s="54" t="s">
        <v>18</v>
      </c>
      <c r="D1740" s="51"/>
      <c r="E1740" s="52"/>
      <c r="F1740" s="52"/>
      <c r="G1740" s="52"/>
      <c r="H1740" s="52"/>
      <c r="I1740" s="52"/>
      <c r="J1740" s="52"/>
      <c r="K1740" s="52"/>
      <c r="L1740" s="52"/>
      <c r="M1740" s="52"/>
      <c r="N1740" s="52"/>
      <c r="O1740" s="52"/>
      <c r="P1740" s="52"/>
      <c r="Q1740" s="52"/>
      <c r="R1740" s="52"/>
      <c r="S1740" s="52"/>
      <c r="T1740" s="52"/>
      <c r="U1740" s="52"/>
      <c r="V1740" s="52"/>
      <c r="W1740" s="52"/>
      <c r="X1740" s="52"/>
      <c r="Y1740" s="52"/>
      <c r="Z1740" s="52"/>
      <c r="AA1740" s="52"/>
      <c r="AB1740" s="52"/>
      <c r="AC1740" s="43"/>
      <c r="AD1740" s="90"/>
    </row>
    <row r="1741" spans="1:30">
      <c r="A1741" s="734" t="s">
        <v>163</v>
      </c>
      <c r="B1741" s="732" t="s">
        <v>312</v>
      </c>
      <c r="C1741" s="54" t="s">
        <v>16</v>
      </c>
      <c r="D1741" s="55">
        <v>3</v>
      </c>
      <c r="E1741" s="55">
        <v>1</v>
      </c>
      <c r="F1741" s="55">
        <v>2</v>
      </c>
      <c r="G1741" s="55">
        <v>2</v>
      </c>
      <c r="H1741" s="55">
        <v>2</v>
      </c>
      <c r="I1741" s="55">
        <v>3</v>
      </c>
      <c r="J1741" s="55">
        <v>3</v>
      </c>
      <c r="K1741" s="55">
        <v>0</v>
      </c>
      <c r="L1741" s="55">
        <v>13</v>
      </c>
      <c r="M1741" s="55">
        <v>25</v>
      </c>
      <c r="N1741" s="55">
        <v>14</v>
      </c>
      <c r="O1741" s="55">
        <v>21</v>
      </c>
      <c r="P1741" s="55">
        <v>15</v>
      </c>
      <c r="Q1741" s="55">
        <v>21</v>
      </c>
      <c r="R1741" s="55">
        <v>18</v>
      </c>
      <c r="S1741" s="55">
        <v>27</v>
      </c>
      <c r="T1741" s="55">
        <v>15</v>
      </c>
      <c r="U1741" s="55">
        <v>2</v>
      </c>
      <c r="V1741" s="55">
        <v>1</v>
      </c>
      <c r="W1741" s="55">
        <v>1</v>
      </c>
      <c r="X1741" s="55">
        <v>0</v>
      </c>
      <c r="Y1741" s="55">
        <v>1</v>
      </c>
      <c r="Z1741" s="55">
        <v>2</v>
      </c>
      <c r="AA1741" s="55">
        <v>3</v>
      </c>
      <c r="AB1741" s="55">
        <v>2</v>
      </c>
      <c r="AC1741" s="26" t="s">
        <v>9</v>
      </c>
      <c r="AD1741" s="456"/>
    </row>
    <row r="1742" spans="1:30">
      <c r="A1742" s="735"/>
      <c r="B1742" s="717"/>
      <c r="C1742" s="54" t="s">
        <v>17</v>
      </c>
      <c r="D1742" s="49">
        <f t="shared" ref="D1742:AB1742" si="695">1.732*10*0.9*D1741</f>
        <v>46.764000000000003</v>
      </c>
      <c r="E1742" s="49">
        <f t="shared" si="695"/>
        <v>15.588000000000001</v>
      </c>
      <c r="F1742" s="49">
        <f t="shared" si="695"/>
        <v>31.176000000000002</v>
      </c>
      <c r="G1742" s="49">
        <f t="shared" si="695"/>
        <v>31.176000000000002</v>
      </c>
      <c r="H1742" s="49">
        <f t="shared" si="695"/>
        <v>31.176000000000002</v>
      </c>
      <c r="I1742" s="49">
        <f t="shared" si="695"/>
        <v>46.764000000000003</v>
      </c>
      <c r="J1742" s="49">
        <f t="shared" si="695"/>
        <v>46.764000000000003</v>
      </c>
      <c r="K1742" s="49">
        <f t="shared" si="695"/>
        <v>0</v>
      </c>
      <c r="L1742" s="49">
        <f t="shared" si="695"/>
        <v>202.64400000000001</v>
      </c>
      <c r="M1742" s="49">
        <f t="shared" si="695"/>
        <v>389.70000000000005</v>
      </c>
      <c r="N1742" s="49">
        <f t="shared" si="695"/>
        <v>218.23200000000003</v>
      </c>
      <c r="O1742" s="49">
        <f t="shared" si="695"/>
        <v>327.34800000000001</v>
      </c>
      <c r="P1742" s="49">
        <f t="shared" si="695"/>
        <v>233.82000000000002</v>
      </c>
      <c r="Q1742" s="49">
        <f t="shared" si="695"/>
        <v>327.34800000000001</v>
      </c>
      <c r="R1742" s="49">
        <f t="shared" si="695"/>
        <v>280.584</v>
      </c>
      <c r="S1742" s="49">
        <f t="shared" si="695"/>
        <v>420.87600000000003</v>
      </c>
      <c r="T1742" s="49">
        <f t="shared" si="695"/>
        <v>233.82000000000002</v>
      </c>
      <c r="U1742" s="49">
        <f t="shared" si="695"/>
        <v>31.176000000000002</v>
      </c>
      <c r="V1742" s="49">
        <f t="shared" si="695"/>
        <v>15.588000000000001</v>
      </c>
      <c r="W1742" s="49">
        <f t="shared" si="695"/>
        <v>15.588000000000001</v>
      </c>
      <c r="X1742" s="49">
        <f t="shared" si="695"/>
        <v>0</v>
      </c>
      <c r="Y1742" s="49">
        <f t="shared" si="695"/>
        <v>15.588000000000001</v>
      </c>
      <c r="Z1742" s="49">
        <f t="shared" si="695"/>
        <v>31.176000000000002</v>
      </c>
      <c r="AA1742" s="49">
        <f t="shared" si="695"/>
        <v>46.764000000000003</v>
      </c>
      <c r="AB1742" s="49">
        <f t="shared" si="695"/>
        <v>31.176000000000002</v>
      </c>
      <c r="AC1742" s="26" t="s">
        <v>315</v>
      </c>
      <c r="AD1742" s="456"/>
    </row>
    <row r="1743" spans="1:30">
      <c r="A1743" s="735"/>
      <c r="B1743" s="717"/>
      <c r="C1743" s="54" t="s">
        <v>33</v>
      </c>
      <c r="D1743" s="51"/>
      <c r="E1743" s="52"/>
      <c r="F1743" s="52"/>
      <c r="G1743" s="52"/>
      <c r="H1743" s="52"/>
      <c r="I1743" s="52"/>
      <c r="J1743" s="52"/>
      <c r="K1743" s="52"/>
      <c r="L1743" s="52"/>
      <c r="M1743" s="52"/>
      <c r="N1743" s="52"/>
      <c r="O1743" s="52"/>
      <c r="P1743" s="52"/>
      <c r="Q1743" s="52"/>
      <c r="R1743" s="52"/>
      <c r="S1743" s="52"/>
      <c r="T1743" s="52"/>
      <c r="U1743" s="52"/>
      <c r="V1743" s="52"/>
      <c r="W1743" s="52"/>
      <c r="X1743" s="52"/>
      <c r="Y1743" s="52"/>
      <c r="Z1743" s="52"/>
      <c r="AA1743" s="52"/>
      <c r="AB1743" s="52"/>
      <c r="AC1743" s="43"/>
      <c r="AD1743" s="90"/>
    </row>
    <row r="1744" spans="1:30">
      <c r="A1744" s="736"/>
      <c r="B1744" s="733"/>
      <c r="C1744" s="54" t="s">
        <v>18</v>
      </c>
      <c r="D1744" s="51"/>
      <c r="E1744" s="52"/>
      <c r="F1744" s="52"/>
      <c r="G1744" s="52"/>
      <c r="H1744" s="52"/>
      <c r="I1744" s="52"/>
      <c r="J1744" s="52"/>
      <c r="K1744" s="52"/>
      <c r="L1744" s="52"/>
      <c r="M1744" s="52"/>
      <c r="N1744" s="52"/>
      <c r="O1744" s="52"/>
      <c r="P1744" s="52"/>
      <c r="Q1744" s="52"/>
      <c r="R1744" s="52"/>
      <c r="S1744" s="52"/>
      <c r="T1744" s="52"/>
      <c r="U1744" s="52"/>
      <c r="V1744" s="52"/>
      <c r="W1744" s="52"/>
      <c r="X1744" s="52"/>
      <c r="Y1744" s="52"/>
      <c r="Z1744" s="52"/>
      <c r="AA1744" s="52"/>
      <c r="AB1744" s="52"/>
      <c r="AC1744" s="43"/>
      <c r="AD1744" s="90"/>
    </row>
    <row r="1745" spans="1:30">
      <c r="A1745" s="734" t="s">
        <v>166</v>
      </c>
      <c r="B1745" s="732" t="s">
        <v>310</v>
      </c>
      <c r="C1745" s="54" t="s">
        <v>16</v>
      </c>
      <c r="D1745" s="55">
        <v>3</v>
      </c>
      <c r="E1745" s="53">
        <v>4</v>
      </c>
      <c r="F1745" s="53">
        <v>4</v>
      </c>
      <c r="G1745" s="53">
        <v>4</v>
      </c>
      <c r="H1745" s="53">
        <v>4</v>
      </c>
      <c r="I1745" s="53">
        <v>4</v>
      </c>
      <c r="J1745" s="53">
        <v>4</v>
      </c>
      <c r="K1745" s="53">
        <v>5</v>
      </c>
      <c r="L1745" s="53">
        <v>11</v>
      </c>
      <c r="M1745" s="53">
        <v>11</v>
      </c>
      <c r="N1745" s="53">
        <v>14</v>
      </c>
      <c r="O1745" s="53">
        <v>14</v>
      </c>
      <c r="P1745" s="53">
        <v>10</v>
      </c>
      <c r="Q1745" s="53">
        <v>8</v>
      </c>
      <c r="R1745" s="53">
        <v>12</v>
      </c>
      <c r="S1745" s="53">
        <v>11</v>
      </c>
      <c r="T1745" s="53">
        <v>13</v>
      </c>
      <c r="U1745" s="53">
        <v>12</v>
      </c>
      <c r="V1745" s="53">
        <v>13</v>
      </c>
      <c r="W1745" s="53">
        <v>10</v>
      </c>
      <c r="X1745" s="53">
        <v>5</v>
      </c>
      <c r="Y1745" s="53">
        <v>4</v>
      </c>
      <c r="Z1745" s="53">
        <v>4</v>
      </c>
      <c r="AA1745" s="53">
        <v>4</v>
      </c>
      <c r="AB1745" s="53">
        <v>4</v>
      </c>
      <c r="AC1745" s="26" t="s">
        <v>9</v>
      </c>
      <c r="AD1745" s="456"/>
    </row>
    <row r="1746" spans="1:30">
      <c r="A1746" s="735"/>
      <c r="B1746" s="717"/>
      <c r="C1746" s="54" t="s">
        <v>17</v>
      </c>
      <c r="D1746" s="49">
        <f t="shared" ref="D1746:AB1746" si="696">1.732*10*0.9*D1745</f>
        <v>46.764000000000003</v>
      </c>
      <c r="E1746" s="49">
        <f t="shared" si="696"/>
        <v>62.352000000000004</v>
      </c>
      <c r="F1746" s="49">
        <f t="shared" si="696"/>
        <v>62.352000000000004</v>
      </c>
      <c r="G1746" s="49">
        <f t="shared" si="696"/>
        <v>62.352000000000004</v>
      </c>
      <c r="H1746" s="49">
        <f t="shared" si="696"/>
        <v>62.352000000000004</v>
      </c>
      <c r="I1746" s="49">
        <f t="shared" si="696"/>
        <v>62.352000000000004</v>
      </c>
      <c r="J1746" s="49">
        <f t="shared" si="696"/>
        <v>62.352000000000004</v>
      </c>
      <c r="K1746" s="49">
        <f t="shared" si="696"/>
        <v>77.94</v>
      </c>
      <c r="L1746" s="49">
        <f t="shared" si="696"/>
        <v>171.46800000000002</v>
      </c>
      <c r="M1746" s="49">
        <f t="shared" si="696"/>
        <v>171.46800000000002</v>
      </c>
      <c r="N1746" s="49">
        <f t="shared" si="696"/>
        <v>218.23200000000003</v>
      </c>
      <c r="O1746" s="49">
        <f t="shared" si="696"/>
        <v>218.23200000000003</v>
      </c>
      <c r="P1746" s="49">
        <f t="shared" si="696"/>
        <v>155.88</v>
      </c>
      <c r="Q1746" s="49">
        <f t="shared" si="696"/>
        <v>124.70400000000001</v>
      </c>
      <c r="R1746" s="49">
        <f t="shared" si="696"/>
        <v>187.05600000000001</v>
      </c>
      <c r="S1746" s="49">
        <f t="shared" si="696"/>
        <v>171.46800000000002</v>
      </c>
      <c r="T1746" s="49">
        <f t="shared" si="696"/>
        <v>202.64400000000001</v>
      </c>
      <c r="U1746" s="49">
        <f t="shared" si="696"/>
        <v>187.05600000000001</v>
      </c>
      <c r="V1746" s="49">
        <f t="shared" si="696"/>
        <v>202.64400000000001</v>
      </c>
      <c r="W1746" s="49">
        <f t="shared" si="696"/>
        <v>155.88</v>
      </c>
      <c r="X1746" s="49">
        <f t="shared" si="696"/>
        <v>77.94</v>
      </c>
      <c r="Y1746" s="49">
        <f t="shared" si="696"/>
        <v>62.352000000000004</v>
      </c>
      <c r="Z1746" s="49">
        <f t="shared" si="696"/>
        <v>62.352000000000004</v>
      </c>
      <c r="AA1746" s="49">
        <f t="shared" si="696"/>
        <v>62.352000000000004</v>
      </c>
      <c r="AB1746" s="49">
        <f t="shared" si="696"/>
        <v>62.352000000000004</v>
      </c>
      <c r="AC1746" s="26" t="s">
        <v>315</v>
      </c>
      <c r="AD1746" s="456"/>
    </row>
    <row r="1747" spans="1:30">
      <c r="A1747" s="735"/>
      <c r="B1747" s="717"/>
      <c r="C1747" s="54" t="s">
        <v>33</v>
      </c>
      <c r="D1747" s="51"/>
      <c r="E1747" s="52"/>
      <c r="F1747" s="52"/>
      <c r="G1747" s="52"/>
      <c r="H1747" s="52"/>
      <c r="I1747" s="52"/>
      <c r="J1747" s="52"/>
      <c r="K1747" s="52"/>
      <c r="L1747" s="52"/>
      <c r="M1747" s="52"/>
      <c r="N1747" s="52"/>
      <c r="O1747" s="52"/>
      <c r="P1747" s="52"/>
      <c r="Q1747" s="52"/>
      <c r="R1747" s="52"/>
      <c r="S1747" s="52"/>
      <c r="T1747" s="52"/>
      <c r="U1747" s="52"/>
      <c r="V1747" s="52"/>
      <c r="W1747" s="52"/>
      <c r="X1747" s="52"/>
      <c r="Y1747" s="52"/>
      <c r="Z1747" s="52"/>
      <c r="AA1747" s="52"/>
      <c r="AB1747" s="52"/>
      <c r="AC1747" s="43"/>
      <c r="AD1747" s="90"/>
    </row>
    <row r="1748" spans="1:30">
      <c r="A1748" s="736"/>
      <c r="B1748" s="733"/>
      <c r="C1748" s="54" t="s">
        <v>18</v>
      </c>
      <c r="D1748" s="51"/>
      <c r="E1748" s="52"/>
      <c r="F1748" s="52"/>
      <c r="G1748" s="52"/>
      <c r="H1748" s="52"/>
      <c r="I1748" s="52"/>
      <c r="J1748" s="52"/>
      <c r="K1748" s="52"/>
      <c r="L1748" s="52"/>
      <c r="M1748" s="52"/>
      <c r="N1748" s="52"/>
      <c r="O1748" s="52"/>
      <c r="P1748" s="52"/>
      <c r="Q1748" s="52"/>
      <c r="R1748" s="52"/>
      <c r="S1748" s="52"/>
      <c r="T1748" s="52"/>
      <c r="U1748" s="52"/>
      <c r="V1748" s="52"/>
      <c r="W1748" s="52"/>
      <c r="X1748" s="52"/>
      <c r="Y1748" s="52"/>
      <c r="Z1748" s="52"/>
      <c r="AA1748" s="52"/>
      <c r="AB1748" s="52"/>
      <c r="AC1748" s="43"/>
      <c r="AD1748" s="90"/>
    </row>
    <row r="1749" spans="1:30">
      <c r="A1749" s="734" t="s">
        <v>75</v>
      </c>
      <c r="B1749" s="732" t="s">
        <v>313</v>
      </c>
      <c r="C1749" s="44" t="s">
        <v>16</v>
      </c>
      <c r="D1749" s="53">
        <v>6</v>
      </c>
      <c r="E1749" s="53">
        <v>4</v>
      </c>
      <c r="F1749" s="53">
        <v>3</v>
      </c>
      <c r="G1749" s="53">
        <v>3</v>
      </c>
      <c r="H1749" s="53">
        <v>4</v>
      </c>
      <c r="I1749" s="53">
        <v>4</v>
      </c>
      <c r="J1749" s="53">
        <v>5</v>
      </c>
      <c r="K1749" s="53">
        <v>7</v>
      </c>
      <c r="L1749" s="53">
        <v>13</v>
      </c>
      <c r="M1749" s="53">
        <v>14</v>
      </c>
      <c r="N1749" s="53">
        <v>15</v>
      </c>
      <c r="O1749" s="53">
        <v>12</v>
      </c>
      <c r="P1749" s="53">
        <v>11</v>
      </c>
      <c r="Q1749" s="53">
        <v>11</v>
      </c>
      <c r="R1749" s="53">
        <v>10</v>
      </c>
      <c r="S1749" s="53">
        <v>11</v>
      </c>
      <c r="T1749" s="53">
        <v>9</v>
      </c>
      <c r="U1749" s="53">
        <v>10</v>
      </c>
      <c r="V1749" s="53">
        <v>10</v>
      </c>
      <c r="W1749" s="53">
        <v>7</v>
      </c>
      <c r="X1749" s="53">
        <v>7</v>
      </c>
      <c r="Y1749" s="53">
        <v>6</v>
      </c>
      <c r="Z1749" s="53">
        <v>5</v>
      </c>
      <c r="AA1749" s="53">
        <v>4</v>
      </c>
      <c r="AB1749" s="53">
        <v>2</v>
      </c>
      <c r="AC1749" s="26" t="s">
        <v>9</v>
      </c>
      <c r="AD1749" s="456"/>
    </row>
    <row r="1750" spans="1:30">
      <c r="A1750" s="735"/>
      <c r="B1750" s="717"/>
      <c r="C1750" s="54" t="s">
        <v>17</v>
      </c>
      <c r="D1750" s="49">
        <f t="shared" ref="D1750:AB1750" si="697">1.732*10*0.9*D1749</f>
        <v>93.528000000000006</v>
      </c>
      <c r="E1750" s="49">
        <f t="shared" si="697"/>
        <v>62.352000000000004</v>
      </c>
      <c r="F1750" s="49">
        <f t="shared" si="697"/>
        <v>46.764000000000003</v>
      </c>
      <c r="G1750" s="49">
        <f t="shared" si="697"/>
        <v>46.764000000000003</v>
      </c>
      <c r="H1750" s="49">
        <f t="shared" si="697"/>
        <v>62.352000000000004</v>
      </c>
      <c r="I1750" s="49">
        <f t="shared" si="697"/>
        <v>62.352000000000004</v>
      </c>
      <c r="J1750" s="49">
        <f t="shared" si="697"/>
        <v>77.94</v>
      </c>
      <c r="K1750" s="49">
        <f t="shared" si="697"/>
        <v>109.11600000000001</v>
      </c>
      <c r="L1750" s="49">
        <f t="shared" si="697"/>
        <v>202.64400000000001</v>
      </c>
      <c r="M1750" s="49">
        <f t="shared" si="697"/>
        <v>218.23200000000003</v>
      </c>
      <c r="N1750" s="49">
        <f t="shared" si="697"/>
        <v>233.82000000000002</v>
      </c>
      <c r="O1750" s="49">
        <f t="shared" si="697"/>
        <v>187.05600000000001</v>
      </c>
      <c r="P1750" s="49">
        <f t="shared" si="697"/>
        <v>171.46800000000002</v>
      </c>
      <c r="Q1750" s="49">
        <f t="shared" si="697"/>
        <v>171.46800000000002</v>
      </c>
      <c r="R1750" s="49">
        <f t="shared" si="697"/>
        <v>155.88</v>
      </c>
      <c r="S1750" s="49">
        <f t="shared" si="697"/>
        <v>171.46800000000002</v>
      </c>
      <c r="T1750" s="49">
        <f t="shared" si="697"/>
        <v>140.292</v>
      </c>
      <c r="U1750" s="49">
        <f t="shared" si="697"/>
        <v>155.88</v>
      </c>
      <c r="V1750" s="49">
        <f t="shared" si="697"/>
        <v>155.88</v>
      </c>
      <c r="W1750" s="49">
        <f t="shared" si="697"/>
        <v>109.11600000000001</v>
      </c>
      <c r="X1750" s="49">
        <f t="shared" si="697"/>
        <v>109.11600000000001</v>
      </c>
      <c r="Y1750" s="49">
        <f t="shared" si="697"/>
        <v>93.528000000000006</v>
      </c>
      <c r="Z1750" s="49">
        <f t="shared" si="697"/>
        <v>77.94</v>
      </c>
      <c r="AA1750" s="49">
        <f t="shared" si="697"/>
        <v>62.352000000000004</v>
      </c>
      <c r="AB1750" s="49">
        <f t="shared" si="697"/>
        <v>31.176000000000002</v>
      </c>
      <c r="AC1750" s="26" t="s">
        <v>315</v>
      </c>
      <c r="AD1750" s="456"/>
    </row>
    <row r="1751" spans="1:30">
      <c r="A1751" s="735"/>
      <c r="B1751" s="717"/>
      <c r="C1751" s="54" t="s">
        <v>33</v>
      </c>
      <c r="D1751" s="51"/>
      <c r="E1751" s="52"/>
      <c r="F1751" s="52"/>
      <c r="G1751" s="52"/>
      <c r="H1751" s="52"/>
      <c r="I1751" s="52"/>
      <c r="J1751" s="52"/>
      <c r="K1751" s="52"/>
      <c r="L1751" s="52"/>
      <c r="M1751" s="52"/>
      <c r="N1751" s="52"/>
      <c r="O1751" s="52"/>
      <c r="P1751" s="52"/>
      <c r="Q1751" s="52"/>
      <c r="R1751" s="52"/>
      <c r="S1751" s="52"/>
      <c r="T1751" s="52"/>
      <c r="U1751" s="52"/>
      <c r="V1751" s="52"/>
      <c r="W1751" s="52"/>
      <c r="X1751" s="52"/>
      <c r="Y1751" s="52"/>
      <c r="Z1751" s="52"/>
      <c r="AA1751" s="52"/>
      <c r="AB1751" s="52"/>
      <c r="AC1751" s="43"/>
      <c r="AD1751" s="90"/>
    </row>
    <row r="1752" spans="1:30">
      <c r="A1752" s="736"/>
      <c r="B1752" s="733"/>
      <c r="C1752" s="54" t="s">
        <v>18</v>
      </c>
      <c r="D1752" s="51"/>
      <c r="E1752" s="52"/>
      <c r="F1752" s="52"/>
      <c r="G1752" s="52"/>
      <c r="H1752" s="52"/>
      <c r="I1752" s="52"/>
      <c r="J1752" s="52"/>
      <c r="K1752" s="52"/>
      <c r="L1752" s="52"/>
      <c r="M1752" s="52"/>
      <c r="N1752" s="52"/>
      <c r="O1752" s="52"/>
      <c r="P1752" s="52"/>
      <c r="Q1752" s="52"/>
      <c r="R1752" s="52"/>
      <c r="S1752" s="52"/>
      <c r="T1752" s="52"/>
      <c r="U1752" s="52"/>
      <c r="V1752" s="52"/>
      <c r="W1752" s="52"/>
      <c r="X1752" s="52"/>
      <c r="Y1752" s="52"/>
      <c r="Z1752" s="52"/>
      <c r="AA1752" s="52"/>
      <c r="AB1752" s="52"/>
      <c r="AC1752" s="43"/>
      <c r="AD1752" s="90"/>
    </row>
    <row r="1753" spans="1:30">
      <c r="A1753" s="734" t="s">
        <v>46</v>
      </c>
      <c r="B1753" s="732" t="s">
        <v>53</v>
      </c>
      <c r="C1753" s="54" t="s">
        <v>16</v>
      </c>
      <c r="D1753" s="55">
        <f>D1733+D1741+D1745+D1749+D1737</f>
        <v>12</v>
      </c>
      <c r="E1753" s="55">
        <f t="shared" ref="E1753:AB1753" si="698">E1733+E1741+E1745+E1749+E1737</f>
        <v>9</v>
      </c>
      <c r="F1753" s="55">
        <f t="shared" si="698"/>
        <v>9</v>
      </c>
      <c r="G1753" s="55">
        <f t="shared" si="698"/>
        <v>9</v>
      </c>
      <c r="H1753" s="55">
        <f t="shared" si="698"/>
        <v>10</v>
      </c>
      <c r="I1753" s="55">
        <f t="shared" si="698"/>
        <v>11</v>
      </c>
      <c r="J1753" s="55">
        <f t="shared" si="698"/>
        <v>12</v>
      </c>
      <c r="K1753" s="55">
        <f t="shared" si="698"/>
        <v>12</v>
      </c>
      <c r="L1753" s="55">
        <f t="shared" si="698"/>
        <v>37</v>
      </c>
      <c r="M1753" s="55">
        <f t="shared" si="698"/>
        <v>50</v>
      </c>
      <c r="N1753" s="55">
        <f t="shared" si="698"/>
        <v>43</v>
      </c>
      <c r="O1753" s="55">
        <f>O1733+O1741+O1745+O1749+O1737</f>
        <v>47</v>
      </c>
      <c r="P1753" s="55">
        <f t="shared" si="698"/>
        <v>36</v>
      </c>
      <c r="Q1753" s="55">
        <f>Q1733+Q1741+Q1745+Q1749+Q1737</f>
        <v>40</v>
      </c>
      <c r="R1753" s="55">
        <f t="shared" si="698"/>
        <v>40</v>
      </c>
      <c r="S1753" s="55">
        <f t="shared" si="698"/>
        <v>49</v>
      </c>
      <c r="T1753" s="55">
        <f t="shared" si="698"/>
        <v>37</v>
      </c>
      <c r="U1753" s="55">
        <f t="shared" si="698"/>
        <v>24</v>
      </c>
      <c r="V1753" s="55">
        <f t="shared" si="698"/>
        <v>24</v>
      </c>
      <c r="W1753" s="55">
        <f t="shared" si="698"/>
        <v>18</v>
      </c>
      <c r="X1753" s="55">
        <f t="shared" si="698"/>
        <v>12</v>
      </c>
      <c r="Y1753" s="55">
        <f t="shared" si="698"/>
        <v>11</v>
      </c>
      <c r="Z1753" s="55">
        <f t="shared" si="698"/>
        <v>11</v>
      </c>
      <c r="AA1753" s="55">
        <f t="shared" si="698"/>
        <v>11</v>
      </c>
      <c r="AB1753" s="55">
        <f t="shared" si="698"/>
        <v>8</v>
      </c>
      <c r="AC1753" s="26" t="s">
        <v>9</v>
      </c>
      <c r="AD1753" s="456"/>
    </row>
    <row r="1754" spans="1:30">
      <c r="A1754" s="735"/>
      <c r="B1754" s="717"/>
      <c r="C1754" s="54" t="s">
        <v>17</v>
      </c>
      <c r="D1754" s="48">
        <f t="shared" ref="D1754:AB1754" si="699">D1734+D1742+D1746+D1750</f>
        <v>187.05600000000001</v>
      </c>
      <c r="E1754" s="48">
        <f t="shared" si="699"/>
        <v>140.292</v>
      </c>
      <c r="F1754" s="48">
        <f t="shared" si="699"/>
        <v>140.292</v>
      </c>
      <c r="G1754" s="48">
        <f t="shared" si="699"/>
        <v>140.292</v>
      </c>
      <c r="H1754" s="48">
        <f t="shared" si="699"/>
        <v>155.88</v>
      </c>
      <c r="I1754" s="48">
        <f t="shared" si="699"/>
        <v>171.46800000000002</v>
      </c>
      <c r="J1754" s="48">
        <f t="shared" si="699"/>
        <v>187.05600000000001</v>
      </c>
      <c r="K1754" s="48">
        <f t="shared" si="699"/>
        <v>187.05600000000001</v>
      </c>
      <c r="L1754" s="48">
        <f t="shared" si="699"/>
        <v>576.75600000000009</v>
      </c>
      <c r="M1754" s="48">
        <f t="shared" si="699"/>
        <v>779.40000000000009</v>
      </c>
      <c r="N1754" s="48">
        <f t="shared" si="699"/>
        <v>670.28400000000011</v>
      </c>
      <c r="O1754" s="48">
        <f>O1734+O1742+O1746+O1750</f>
        <v>732.63600000000008</v>
      </c>
      <c r="P1754" s="48">
        <f t="shared" si="699"/>
        <v>561.16800000000012</v>
      </c>
      <c r="Q1754" s="48">
        <f t="shared" si="699"/>
        <v>623.52</v>
      </c>
      <c r="R1754" s="48">
        <f t="shared" si="699"/>
        <v>623.52</v>
      </c>
      <c r="S1754" s="48">
        <f t="shared" si="699"/>
        <v>763.81200000000013</v>
      </c>
      <c r="T1754" s="48">
        <f t="shared" si="699"/>
        <v>576.75600000000009</v>
      </c>
      <c r="U1754" s="48">
        <f t="shared" si="699"/>
        <v>374.11200000000002</v>
      </c>
      <c r="V1754" s="48">
        <f t="shared" si="699"/>
        <v>374.11199999999997</v>
      </c>
      <c r="W1754" s="48">
        <f t="shared" si="699"/>
        <v>280.584</v>
      </c>
      <c r="X1754" s="48">
        <f t="shared" si="699"/>
        <v>187.05600000000001</v>
      </c>
      <c r="Y1754" s="48">
        <f t="shared" si="699"/>
        <v>171.46800000000002</v>
      </c>
      <c r="Z1754" s="48">
        <f t="shared" si="699"/>
        <v>171.46800000000002</v>
      </c>
      <c r="AA1754" s="48">
        <f t="shared" si="699"/>
        <v>171.46800000000002</v>
      </c>
      <c r="AB1754" s="48">
        <f t="shared" si="699"/>
        <v>124.70400000000001</v>
      </c>
      <c r="AC1754" s="26" t="s">
        <v>315</v>
      </c>
      <c r="AD1754" s="456"/>
    </row>
    <row r="1755" spans="1:30">
      <c r="A1755" s="735"/>
      <c r="B1755" s="717"/>
      <c r="C1755" s="54" t="s">
        <v>33</v>
      </c>
      <c r="D1755" s="55"/>
      <c r="E1755" s="55"/>
      <c r="F1755" s="55"/>
      <c r="G1755" s="55"/>
      <c r="H1755" s="55"/>
      <c r="I1755" s="55"/>
      <c r="J1755" s="55"/>
      <c r="K1755" s="55"/>
      <c r="L1755" s="55"/>
      <c r="M1755" s="55"/>
      <c r="N1755" s="55"/>
      <c r="O1755" s="55"/>
      <c r="P1755" s="55"/>
      <c r="Q1755" s="55"/>
      <c r="R1755" s="55"/>
      <c r="S1755" s="55"/>
      <c r="T1755" s="55"/>
      <c r="U1755" s="55"/>
      <c r="V1755" s="55"/>
      <c r="W1755" s="55"/>
      <c r="X1755" s="55"/>
      <c r="Y1755" s="55"/>
      <c r="Z1755" s="55"/>
      <c r="AA1755" s="55"/>
      <c r="AB1755" s="55"/>
      <c r="AC1755" s="43"/>
      <c r="AD1755" s="90"/>
    </row>
    <row r="1756" spans="1:30" ht="13.5" thickBot="1">
      <c r="A1756" s="735"/>
      <c r="B1756" s="717"/>
      <c r="C1756" s="60" t="s">
        <v>18</v>
      </c>
      <c r="D1756" s="204"/>
      <c r="E1756" s="356"/>
      <c r="F1756" s="356"/>
      <c r="G1756" s="356"/>
      <c r="H1756" s="356"/>
      <c r="I1756" s="356"/>
      <c r="J1756" s="356"/>
      <c r="K1756" s="356"/>
      <c r="L1756" s="356"/>
      <c r="M1756" s="356"/>
      <c r="N1756" s="356"/>
      <c r="O1756" s="356"/>
      <c r="P1756" s="356"/>
      <c r="Q1756" s="356"/>
      <c r="R1756" s="356"/>
      <c r="S1756" s="356"/>
      <c r="T1756" s="356"/>
      <c r="U1756" s="356"/>
      <c r="V1756" s="356"/>
      <c r="W1756" s="356"/>
      <c r="X1756" s="356"/>
      <c r="Y1756" s="356"/>
      <c r="Z1756" s="356"/>
      <c r="AA1756" s="356"/>
      <c r="AB1756" s="357"/>
      <c r="AC1756" s="337"/>
      <c r="AD1756" s="90"/>
    </row>
    <row r="1757" spans="1:30" ht="31.5" customHeight="1">
      <c r="A1757" s="775" t="s">
        <v>51</v>
      </c>
      <c r="B1757" s="775"/>
      <c r="C1757" s="470" t="s">
        <v>17</v>
      </c>
      <c r="D1757" s="144">
        <f>D1730+D1754</f>
        <v>576.75600000000009</v>
      </c>
      <c r="E1757" s="144">
        <f t="shared" ref="E1757:AB1757" si="700">E1730+E1754</f>
        <v>529.99200000000008</v>
      </c>
      <c r="F1757" s="144">
        <f t="shared" si="700"/>
        <v>514.404</v>
      </c>
      <c r="G1757" s="144">
        <f>G1730+G1754</f>
        <v>498.81600000000003</v>
      </c>
      <c r="H1757" s="144">
        <f t="shared" si="700"/>
        <v>561.16800000000001</v>
      </c>
      <c r="I1757" s="144">
        <f t="shared" si="700"/>
        <v>576.75600000000009</v>
      </c>
      <c r="J1757" s="144">
        <f t="shared" si="700"/>
        <v>561.16800000000001</v>
      </c>
      <c r="K1757" s="144">
        <f>K1730+K1754</f>
        <v>592.34400000000005</v>
      </c>
      <c r="L1757" s="144">
        <f t="shared" si="700"/>
        <v>1215.864</v>
      </c>
      <c r="M1757" s="144">
        <f t="shared" si="700"/>
        <v>1901.7360000000001</v>
      </c>
      <c r="N1757" s="144">
        <f>N1730+N1754</f>
        <v>1512.0360000000001</v>
      </c>
      <c r="O1757" s="144">
        <f>O1730+O1754</f>
        <v>1745.8560000000002</v>
      </c>
      <c r="P1757" s="144">
        <f>P1730+P1754</f>
        <v>1371.7440000000001</v>
      </c>
      <c r="Q1757" s="144">
        <f t="shared" si="700"/>
        <v>1418.508</v>
      </c>
      <c r="R1757" s="144">
        <f t="shared" si="700"/>
        <v>1496.4479999999999</v>
      </c>
      <c r="S1757" s="144">
        <f t="shared" si="700"/>
        <v>1527.6240000000003</v>
      </c>
      <c r="T1757" s="144">
        <f t="shared" si="700"/>
        <v>1402.92</v>
      </c>
      <c r="U1757" s="144">
        <f t="shared" si="700"/>
        <v>1013.22</v>
      </c>
      <c r="V1757" s="144">
        <f t="shared" si="700"/>
        <v>950.86800000000005</v>
      </c>
      <c r="W1757" s="144">
        <f t="shared" si="700"/>
        <v>794.98800000000006</v>
      </c>
      <c r="X1757" s="144">
        <f t="shared" si="700"/>
        <v>654.69600000000003</v>
      </c>
      <c r="Y1757" s="144">
        <f t="shared" si="700"/>
        <v>607.93200000000002</v>
      </c>
      <c r="Z1757" s="144">
        <f>Z1730+Z1754</f>
        <v>607.93200000000002</v>
      </c>
      <c r="AA1757" s="144">
        <f t="shared" si="700"/>
        <v>576.75600000000009</v>
      </c>
      <c r="AB1757" s="172">
        <f t="shared" si="700"/>
        <v>529.99199999999996</v>
      </c>
      <c r="AC1757" s="433"/>
      <c r="AD1757" s="260"/>
    </row>
    <row r="1758" spans="1:30" ht="13.5" thickBot="1">
      <c r="A1758" s="454"/>
      <c r="B1758" s="364"/>
      <c r="C1758" s="359" t="s">
        <v>33</v>
      </c>
      <c r="D1758" s="210"/>
      <c r="E1758" s="210"/>
      <c r="F1758" s="210"/>
      <c r="G1758" s="210"/>
      <c r="H1758" s="210"/>
      <c r="I1758" s="210"/>
      <c r="J1758" s="210"/>
      <c r="K1758" s="210"/>
      <c r="L1758" s="210"/>
      <c r="M1758" s="210"/>
      <c r="N1758" s="210"/>
      <c r="O1758" s="210"/>
      <c r="P1758" s="210"/>
      <c r="Q1758" s="210"/>
      <c r="R1758" s="210"/>
      <c r="S1758" s="210"/>
      <c r="T1758" s="210"/>
      <c r="U1758" s="210"/>
      <c r="V1758" s="210"/>
      <c r="W1758" s="210"/>
      <c r="X1758" s="210"/>
      <c r="Y1758" s="210"/>
      <c r="Z1758" s="210"/>
      <c r="AA1758" s="210"/>
      <c r="AB1758" s="211"/>
      <c r="AC1758" s="434"/>
      <c r="AD1758" s="260"/>
    </row>
    <row r="1759" spans="1:30">
      <c r="A1759" s="435"/>
      <c r="B1759" s="436"/>
      <c r="C1759" s="360"/>
      <c r="D1759" s="361"/>
      <c r="E1759" s="361"/>
      <c r="F1759" s="361"/>
      <c r="G1759" s="361"/>
      <c r="H1759" s="362"/>
      <c r="I1759" s="361"/>
      <c r="J1759" s="361"/>
      <c r="K1759" s="361"/>
      <c r="L1759" s="361"/>
      <c r="M1759" s="361"/>
      <c r="N1759" s="362"/>
      <c r="O1759" s="361"/>
      <c r="P1759" s="361"/>
      <c r="Q1759" s="361"/>
      <c r="R1759" s="361"/>
      <c r="S1759" s="361"/>
      <c r="T1759" s="361"/>
      <c r="U1759" s="361"/>
      <c r="V1759" s="362"/>
      <c r="W1759" s="361"/>
      <c r="X1759" s="361"/>
      <c r="Y1759" s="362"/>
      <c r="Z1759" s="361"/>
      <c r="AA1759" s="361"/>
      <c r="AB1759" s="361"/>
      <c r="AC1759" s="360"/>
      <c r="AD1759" s="360"/>
    </row>
    <row r="1760" spans="1:30" ht="13.5" thickBot="1">
      <c r="AC1760" s="677"/>
    </row>
    <row r="1761" spans="1:30" ht="34.5" thickBot="1">
      <c r="A1761" s="316" t="s">
        <v>3</v>
      </c>
      <c r="B1761" s="16" t="s">
        <v>4</v>
      </c>
      <c r="C1761" s="17" t="s">
        <v>5</v>
      </c>
      <c r="D1761" s="18"/>
      <c r="E1761" s="750" t="s">
        <v>6</v>
      </c>
      <c r="F1761" s="751"/>
      <c r="G1761" s="751"/>
      <c r="H1761" s="751"/>
      <c r="I1761" s="751"/>
      <c r="J1761" s="751"/>
      <c r="K1761" s="751"/>
      <c r="L1761" s="751"/>
      <c r="M1761" s="751"/>
      <c r="N1761" s="751"/>
      <c r="O1761" s="751"/>
      <c r="P1761" s="751"/>
      <c r="Q1761" s="751"/>
      <c r="R1761" s="751"/>
      <c r="S1761" s="751"/>
      <c r="T1761" s="751"/>
      <c r="U1761" s="751"/>
      <c r="V1761" s="751"/>
      <c r="W1761" s="751"/>
      <c r="X1761" s="751"/>
      <c r="Y1761" s="751"/>
      <c r="Z1761" s="751"/>
      <c r="AA1761" s="751"/>
      <c r="AB1761" s="752"/>
      <c r="AC1761" s="676" t="s">
        <v>7</v>
      </c>
      <c r="AD1761" s="536"/>
    </row>
    <row r="1762" spans="1:30" ht="13.5" thickBot="1">
      <c r="A1762" s="20" t="s">
        <v>322</v>
      </c>
      <c r="B1762" s="93"/>
      <c r="C1762" s="22"/>
      <c r="D1762" s="72">
        <v>0</v>
      </c>
      <c r="E1762" s="23">
        <v>1</v>
      </c>
      <c r="F1762" s="23">
        <v>2</v>
      </c>
      <c r="G1762" s="23">
        <v>3</v>
      </c>
      <c r="H1762" s="24">
        <v>4</v>
      </c>
      <c r="I1762" s="23">
        <v>5</v>
      </c>
      <c r="J1762" s="23">
        <v>6</v>
      </c>
      <c r="K1762" s="23">
        <v>7</v>
      </c>
      <c r="L1762" s="23">
        <v>8</v>
      </c>
      <c r="M1762" s="23">
        <v>9</v>
      </c>
      <c r="N1762" s="24">
        <v>10</v>
      </c>
      <c r="O1762" s="23">
        <v>11</v>
      </c>
      <c r="P1762" s="23">
        <v>12</v>
      </c>
      <c r="Q1762" s="23">
        <v>13</v>
      </c>
      <c r="R1762" s="23">
        <v>14</v>
      </c>
      <c r="S1762" s="23">
        <v>15</v>
      </c>
      <c r="T1762" s="23">
        <v>16</v>
      </c>
      <c r="U1762" s="23">
        <v>17</v>
      </c>
      <c r="V1762" s="24">
        <v>18</v>
      </c>
      <c r="W1762" s="23">
        <v>19</v>
      </c>
      <c r="X1762" s="23">
        <v>20</v>
      </c>
      <c r="Y1762" s="24">
        <v>21</v>
      </c>
      <c r="Z1762" s="23">
        <v>22</v>
      </c>
      <c r="AA1762" s="23">
        <v>23</v>
      </c>
      <c r="AB1762" s="25">
        <v>24</v>
      </c>
      <c r="AC1762" s="26" t="s">
        <v>9</v>
      </c>
      <c r="AD1762" s="456"/>
    </row>
    <row r="1763" spans="1:30" ht="13.5" thickBot="1">
      <c r="A1763" s="276" t="s">
        <v>10</v>
      </c>
      <c r="B1763" s="277"/>
      <c r="C1763" s="278" t="s">
        <v>11</v>
      </c>
      <c r="D1763" s="350">
        <v>10.391999999999999</v>
      </c>
      <c r="E1763" s="351">
        <v>10.391999999999999</v>
      </c>
      <c r="F1763" s="351">
        <v>10.391999999999999</v>
      </c>
      <c r="G1763" s="351">
        <v>10.391999999999999</v>
      </c>
      <c r="H1763" s="352">
        <v>10.391999999999999</v>
      </c>
      <c r="I1763" s="351">
        <v>10.391999999999999</v>
      </c>
      <c r="J1763" s="351">
        <v>10.391999999999999</v>
      </c>
      <c r="K1763" s="350">
        <v>10.391999999999999</v>
      </c>
      <c r="L1763" s="350">
        <v>10.391999999999999</v>
      </c>
      <c r="M1763" s="350">
        <v>10.391999999999999</v>
      </c>
      <c r="N1763" s="353">
        <v>10.391999999999999</v>
      </c>
      <c r="O1763" s="350">
        <v>10.391999999999999</v>
      </c>
      <c r="P1763" s="350">
        <v>10.2188</v>
      </c>
      <c r="Q1763" s="350">
        <v>10.2188</v>
      </c>
      <c r="R1763" s="350">
        <v>10.2188</v>
      </c>
      <c r="S1763" s="350">
        <v>10.2188</v>
      </c>
      <c r="T1763" s="350">
        <v>10.391999999999999</v>
      </c>
      <c r="U1763" s="350">
        <v>10.391999999999999</v>
      </c>
      <c r="V1763" s="353">
        <v>10.391999999999999</v>
      </c>
      <c r="W1763" s="350">
        <v>10.391999999999999</v>
      </c>
      <c r="X1763" s="350">
        <v>10.391999999999999</v>
      </c>
      <c r="Y1763" s="353">
        <v>10.391999999999999</v>
      </c>
      <c r="Z1763" s="350">
        <v>10.391999999999999</v>
      </c>
      <c r="AA1763" s="350">
        <v>10.391999999999999</v>
      </c>
      <c r="AB1763" s="354">
        <v>10.391999999999999</v>
      </c>
      <c r="AC1763" s="26" t="s">
        <v>257</v>
      </c>
      <c r="AD1763" s="456"/>
    </row>
    <row r="1764" spans="1:30">
      <c r="A1764" s="276" t="s">
        <v>13</v>
      </c>
      <c r="B1764" s="277"/>
      <c r="C1764" s="278" t="s">
        <v>11</v>
      </c>
      <c r="D1764" s="350">
        <v>10.565199999999999</v>
      </c>
      <c r="E1764" s="350">
        <v>10.565199999999999</v>
      </c>
      <c r="F1764" s="350">
        <v>10.565199999999999</v>
      </c>
      <c r="G1764" s="350">
        <v>10.565199999999999</v>
      </c>
      <c r="H1764" s="353">
        <v>10.565199999999999</v>
      </c>
      <c r="I1764" s="350">
        <v>10.565199999999999</v>
      </c>
      <c r="J1764" s="350">
        <v>10.391999999999999</v>
      </c>
      <c r="K1764" s="350">
        <v>10.391999999999999</v>
      </c>
      <c r="L1764" s="350">
        <v>10.391999999999999</v>
      </c>
      <c r="M1764" s="350">
        <v>10.391999999999999</v>
      </c>
      <c r="N1764" s="353">
        <v>10.391999999999999</v>
      </c>
      <c r="O1764" s="350">
        <v>10.2188</v>
      </c>
      <c r="P1764" s="350">
        <v>10.2188</v>
      </c>
      <c r="Q1764" s="350">
        <v>10.2188</v>
      </c>
      <c r="R1764" s="350">
        <v>10.2188</v>
      </c>
      <c r="S1764" s="350">
        <v>10.391999999999999</v>
      </c>
      <c r="T1764" s="350">
        <v>10.391999999999999</v>
      </c>
      <c r="U1764" s="350">
        <v>10.391999999999999</v>
      </c>
      <c r="V1764" s="353">
        <v>10.391999999999999</v>
      </c>
      <c r="W1764" s="350">
        <v>10.391999999999999</v>
      </c>
      <c r="X1764" s="350">
        <v>10.391999999999999</v>
      </c>
      <c r="Y1764" s="353">
        <v>10.391999999999999</v>
      </c>
      <c r="Z1764" s="350">
        <v>10.565199999999999</v>
      </c>
      <c r="AA1764" s="350">
        <v>10.565199999999999</v>
      </c>
      <c r="AB1764" s="350">
        <v>10.565199999999999</v>
      </c>
      <c r="AC1764" s="26"/>
      <c r="AD1764" s="456"/>
    </row>
    <row r="1765" spans="1:30" ht="12.75" customHeight="1">
      <c r="A1765" s="734" t="s">
        <v>141</v>
      </c>
      <c r="B1765" s="770" t="s">
        <v>323</v>
      </c>
      <c r="C1765" s="322" t="s">
        <v>16</v>
      </c>
      <c r="D1765" s="55">
        <v>64</v>
      </c>
      <c r="E1765" s="53">
        <v>56</v>
      </c>
      <c r="F1765" s="53">
        <v>56</v>
      </c>
      <c r="G1765" s="53">
        <v>56</v>
      </c>
      <c r="H1765" s="53">
        <v>56</v>
      </c>
      <c r="I1765" s="53">
        <v>59</v>
      </c>
      <c r="J1765" s="53">
        <v>63</v>
      </c>
      <c r="K1765" s="53">
        <v>79</v>
      </c>
      <c r="L1765" s="53">
        <v>92</v>
      </c>
      <c r="M1765" s="53">
        <v>103</v>
      </c>
      <c r="N1765" s="53">
        <v>101</v>
      </c>
      <c r="O1765" s="53">
        <v>101</v>
      </c>
      <c r="P1765" s="53">
        <v>99</v>
      </c>
      <c r="Q1765" s="53">
        <v>92</v>
      </c>
      <c r="R1765" s="53">
        <v>94</v>
      </c>
      <c r="S1765" s="53">
        <v>99</v>
      </c>
      <c r="T1765" s="53">
        <v>98</v>
      </c>
      <c r="U1765" s="53">
        <v>97</v>
      </c>
      <c r="V1765" s="52">
        <v>97</v>
      </c>
      <c r="W1765" s="53">
        <v>94</v>
      </c>
      <c r="X1765" s="53">
        <v>92</v>
      </c>
      <c r="Y1765" s="53">
        <v>91</v>
      </c>
      <c r="Z1765" s="53">
        <v>82</v>
      </c>
      <c r="AA1765" s="53">
        <v>73</v>
      </c>
      <c r="AB1765" s="53">
        <v>62</v>
      </c>
      <c r="AC1765" s="26" t="s">
        <v>9</v>
      </c>
      <c r="AD1765" s="456"/>
    </row>
    <row r="1766" spans="1:30">
      <c r="A1766" s="735"/>
      <c r="B1766" s="726"/>
      <c r="C1766" s="322" t="s">
        <v>17</v>
      </c>
      <c r="D1766" s="49">
        <f>D1765*1.732*10*0.9</f>
        <v>997.63200000000006</v>
      </c>
      <c r="E1766" s="49">
        <f>E1765*1.732*10*0.9</f>
        <v>872.92800000000011</v>
      </c>
      <c r="F1766" s="49">
        <f t="shared" ref="F1766:AB1766" si="701">F1765*1.732*10*0.9</f>
        <v>872.92800000000011</v>
      </c>
      <c r="G1766" s="49">
        <f t="shared" si="701"/>
        <v>872.92800000000011</v>
      </c>
      <c r="H1766" s="49">
        <f t="shared" si="701"/>
        <v>872.92800000000011</v>
      </c>
      <c r="I1766" s="49">
        <f t="shared" si="701"/>
        <v>919.69200000000001</v>
      </c>
      <c r="J1766" s="49">
        <f t="shared" si="701"/>
        <v>982.0440000000001</v>
      </c>
      <c r="K1766" s="49">
        <f t="shared" si="701"/>
        <v>1231.452</v>
      </c>
      <c r="L1766" s="49">
        <f t="shared" si="701"/>
        <v>1434.096</v>
      </c>
      <c r="M1766" s="49">
        <f t="shared" si="701"/>
        <v>1605.5639999999999</v>
      </c>
      <c r="N1766" s="49">
        <f t="shared" si="701"/>
        <v>1574.3879999999999</v>
      </c>
      <c r="O1766" s="49">
        <f t="shared" si="701"/>
        <v>1574.3879999999999</v>
      </c>
      <c r="P1766" s="49">
        <f t="shared" si="701"/>
        <v>1543.212</v>
      </c>
      <c r="Q1766" s="49">
        <f t="shared" si="701"/>
        <v>1434.096</v>
      </c>
      <c r="R1766" s="49">
        <f t="shared" si="701"/>
        <v>1465.2719999999999</v>
      </c>
      <c r="S1766" s="49">
        <f t="shared" si="701"/>
        <v>1543.212</v>
      </c>
      <c r="T1766" s="49">
        <f t="shared" si="701"/>
        <v>1527.624</v>
      </c>
      <c r="U1766" s="49">
        <f t="shared" si="701"/>
        <v>1512.0360000000001</v>
      </c>
      <c r="V1766" s="49">
        <f t="shared" si="701"/>
        <v>1512.0360000000001</v>
      </c>
      <c r="W1766" s="49">
        <f t="shared" si="701"/>
        <v>1465.2719999999999</v>
      </c>
      <c r="X1766" s="49">
        <f t="shared" si="701"/>
        <v>1434.096</v>
      </c>
      <c r="Y1766" s="49">
        <f t="shared" si="701"/>
        <v>1418.508</v>
      </c>
      <c r="Z1766" s="49">
        <f t="shared" si="701"/>
        <v>1278.2160000000001</v>
      </c>
      <c r="AA1766" s="49">
        <f t="shared" si="701"/>
        <v>1137.924</v>
      </c>
      <c r="AB1766" s="49">
        <f t="shared" si="701"/>
        <v>966.4559999999999</v>
      </c>
      <c r="AC1766" s="26" t="s">
        <v>315</v>
      </c>
      <c r="AD1766" s="456"/>
    </row>
    <row r="1767" spans="1:30">
      <c r="A1767" s="735"/>
      <c r="B1767" s="726"/>
      <c r="C1767" s="322" t="s">
        <v>33</v>
      </c>
      <c r="D1767" s="51"/>
      <c r="E1767" s="52"/>
      <c r="F1767" s="52"/>
      <c r="G1767" s="52"/>
      <c r="H1767" s="52"/>
      <c r="I1767" s="52"/>
      <c r="J1767" s="52"/>
      <c r="K1767" s="52"/>
      <c r="L1767" s="52"/>
      <c r="M1767" s="52"/>
      <c r="N1767" s="52"/>
      <c r="O1767" s="52"/>
      <c r="P1767" s="52"/>
      <c r="Q1767" s="52"/>
      <c r="R1767" s="52"/>
      <c r="S1767" s="52"/>
      <c r="T1767" s="52"/>
      <c r="U1767" s="52"/>
      <c r="V1767" s="52"/>
      <c r="W1767" s="52"/>
      <c r="X1767" s="52"/>
      <c r="Y1767" s="52"/>
      <c r="Z1767" s="52"/>
      <c r="AA1767" s="52"/>
      <c r="AB1767" s="52"/>
      <c r="AC1767" s="43"/>
      <c r="AD1767" s="90"/>
    </row>
    <row r="1768" spans="1:30" ht="17.25" customHeight="1">
      <c r="A1768" s="736"/>
      <c r="B1768" s="771"/>
      <c r="C1768" s="322" t="s">
        <v>18</v>
      </c>
      <c r="D1768" s="51"/>
      <c r="E1768" s="52"/>
      <c r="F1768" s="52"/>
      <c r="G1768" s="52"/>
      <c r="H1768" s="52"/>
      <c r="I1768" s="52"/>
      <c r="J1768" s="52"/>
      <c r="K1768" s="52"/>
      <c r="L1768" s="52"/>
      <c r="M1768" s="52"/>
      <c r="N1768" s="52"/>
      <c r="O1768" s="52"/>
      <c r="P1768" s="52"/>
      <c r="Q1768" s="52"/>
      <c r="R1768" s="52"/>
      <c r="S1768" s="52"/>
      <c r="T1768" s="52"/>
      <c r="U1768" s="52"/>
      <c r="V1768" s="52"/>
      <c r="W1768" s="52"/>
      <c r="X1768" s="52"/>
      <c r="Y1768" s="52"/>
      <c r="Z1768" s="52"/>
      <c r="AA1768" s="52"/>
      <c r="AB1768" s="52"/>
      <c r="AC1768" s="43"/>
      <c r="AD1768" s="90"/>
    </row>
    <row r="1769" spans="1:30" ht="12.75" customHeight="1">
      <c r="A1769" s="734" t="s">
        <v>19</v>
      </c>
      <c r="B1769" s="430"/>
      <c r="C1769" s="355" t="s">
        <v>16</v>
      </c>
      <c r="D1769" s="55">
        <v>63</v>
      </c>
      <c r="E1769" s="53">
        <v>56</v>
      </c>
      <c r="F1769" s="53">
        <v>55</v>
      </c>
      <c r="G1769" s="53">
        <v>55</v>
      </c>
      <c r="H1769" s="53">
        <v>56</v>
      </c>
      <c r="I1769" s="53">
        <v>59</v>
      </c>
      <c r="J1769" s="53">
        <v>63</v>
      </c>
      <c r="K1769" s="53">
        <v>79</v>
      </c>
      <c r="L1769" s="53">
        <v>92</v>
      </c>
      <c r="M1769" s="53">
        <v>103</v>
      </c>
      <c r="N1769" s="53">
        <v>101</v>
      </c>
      <c r="O1769" s="53">
        <v>101</v>
      </c>
      <c r="P1769" s="53">
        <v>99</v>
      </c>
      <c r="Q1769" s="53">
        <v>92</v>
      </c>
      <c r="R1769" s="53">
        <v>94</v>
      </c>
      <c r="S1769" s="53">
        <v>99</v>
      </c>
      <c r="T1769" s="53">
        <v>98</v>
      </c>
      <c r="U1769" s="53">
        <v>97</v>
      </c>
      <c r="V1769" s="53">
        <v>97</v>
      </c>
      <c r="W1769" s="53">
        <v>94</v>
      </c>
      <c r="X1769" s="53">
        <v>92</v>
      </c>
      <c r="Y1769" s="53">
        <v>90</v>
      </c>
      <c r="Z1769" s="53">
        <v>83</v>
      </c>
      <c r="AA1769" s="53">
        <v>71</v>
      </c>
      <c r="AB1769" s="53">
        <v>62</v>
      </c>
      <c r="AC1769" s="26" t="s">
        <v>9</v>
      </c>
      <c r="AD1769" s="456"/>
    </row>
    <row r="1770" spans="1:30">
      <c r="A1770" s="735"/>
      <c r="B1770" s="431" t="s">
        <v>324</v>
      </c>
      <c r="C1770" s="322" t="s">
        <v>17</v>
      </c>
      <c r="D1770" s="49">
        <f>D1769*1.732*10*0.9</f>
        <v>982.0440000000001</v>
      </c>
      <c r="E1770" s="49">
        <f>E1769*1.732*10*0.9</f>
        <v>872.92800000000011</v>
      </c>
      <c r="F1770" s="49">
        <f t="shared" ref="F1770:AB1770" si="702">F1769*1.732*10*0.9</f>
        <v>857.34</v>
      </c>
      <c r="G1770" s="49">
        <f t="shared" si="702"/>
        <v>857.34</v>
      </c>
      <c r="H1770" s="49">
        <f t="shared" si="702"/>
        <v>872.92800000000011</v>
      </c>
      <c r="I1770" s="49">
        <f t="shared" si="702"/>
        <v>919.69200000000001</v>
      </c>
      <c r="J1770" s="49">
        <f t="shared" si="702"/>
        <v>982.0440000000001</v>
      </c>
      <c r="K1770" s="49">
        <f t="shared" si="702"/>
        <v>1231.452</v>
      </c>
      <c r="L1770" s="49">
        <f t="shared" si="702"/>
        <v>1434.096</v>
      </c>
      <c r="M1770" s="49">
        <f t="shared" si="702"/>
        <v>1605.5639999999999</v>
      </c>
      <c r="N1770" s="49">
        <f t="shared" si="702"/>
        <v>1574.3879999999999</v>
      </c>
      <c r="O1770" s="49">
        <f t="shared" si="702"/>
        <v>1574.3879999999999</v>
      </c>
      <c r="P1770" s="49">
        <f t="shared" si="702"/>
        <v>1543.212</v>
      </c>
      <c r="Q1770" s="49">
        <f t="shared" si="702"/>
        <v>1434.096</v>
      </c>
      <c r="R1770" s="49">
        <f t="shared" si="702"/>
        <v>1465.2719999999999</v>
      </c>
      <c r="S1770" s="49">
        <f t="shared" si="702"/>
        <v>1543.212</v>
      </c>
      <c r="T1770" s="49">
        <f t="shared" si="702"/>
        <v>1527.624</v>
      </c>
      <c r="U1770" s="49">
        <f t="shared" si="702"/>
        <v>1512.0360000000001</v>
      </c>
      <c r="V1770" s="49">
        <f t="shared" si="702"/>
        <v>1512.0360000000001</v>
      </c>
      <c r="W1770" s="49">
        <f t="shared" si="702"/>
        <v>1465.2719999999999</v>
      </c>
      <c r="X1770" s="49">
        <f t="shared" si="702"/>
        <v>1434.096</v>
      </c>
      <c r="Y1770" s="49">
        <f t="shared" si="702"/>
        <v>1402.92</v>
      </c>
      <c r="Z1770" s="49">
        <f t="shared" si="702"/>
        <v>1293.8040000000001</v>
      </c>
      <c r="AA1770" s="49">
        <f t="shared" si="702"/>
        <v>1106.748</v>
      </c>
      <c r="AB1770" s="49">
        <f t="shared" si="702"/>
        <v>966.4559999999999</v>
      </c>
      <c r="AC1770" s="26" t="s">
        <v>315</v>
      </c>
      <c r="AD1770" s="456"/>
    </row>
    <row r="1771" spans="1:30">
      <c r="A1771" s="735"/>
      <c r="B1771" s="431"/>
      <c r="C1771" s="322" t="s">
        <v>33</v>
      </c>
      <c r="D1771" s="51"/>
      <c r="E1771" s="52"/>
      <c r="F1771" s="52"/>
      <c r="G1771" s="52"/>
      <c r="H1771" s="52"/>
      <c r="I1771" s="52"/>
      <c r="J1771" s="52"/>
      <c r="K1771" s="52"/>
      <c r="L1771" s="52"/>
      <c r="M1771" s="52"/>
      <c r="N1771" s="52"/>
      <c r="O1771" s="52"/>
      <c r="P1771" s="52"/>
      <c r="Q1771" s="52"/>
      <c r="R1771" s="52"/>
      <c r="S1771" s="52"/>
      <c r="T1771" s="52"/>
      <c r="U1771" s="52"/>
      <c r="V1771" s="52"/>
      <c r="W1771" s="52"/>
      <c r="X1771" s="52"/>
      <c r="Y1771" s="52"/>
      <c r="Z1771" s="52"/>
      <c r="AA1771" s="52"/>
      <c r="AB1771" s="52"/>
      <c r="AC1771" s="43"/>
      <c r="AD1771" s="90"/>
    </row>
    <row r="1772" spans="1:30">
      <c r="A1772" s="736"/>
      <c r="B1772" s="432"/>
      <c r="C1772" s="322" t="s">
        <v>18</v>
      </c>
      <c r="D1772" s="51"/>
      <c r="E1772" s="52"/>
      <c r="F1772" s="52"/>
      <c r="G1772" s="52"/>
      <c r="H1772" s="52"/>
      <c r="I1772" s="52"/>
      <c r="J1772" s="52"/>
      <c r="K1772" s="52"/>
      <c r="L1772" s="52"/>
      <c r="M1772" s="52"/>
      <c r="N1772" s="52"/>
      <c r="O1772" s="52"/>
      <c r="P1772" s="52"/>
      <c r="Q1772" s="52"/>
      <c r="R1772" s="52"/>
      <c r="S1772" s="52"/>
      <c r="T1772" s="52"/>
      <c r="U1772" s="52"/>
      <c r="V1772" s="52"/>
      <c r="W1772" s="52"/>
      <c r="X1772" s="52"/>
      <c r="Y1772" s="52"/>
      <c r="Z1772" s="52"/>
      <c r="AA1772" s="52"/>
      <c r="AB1772" s="52"/>
      <c r="AC1772" s="43"/>
      <c r="AD1772" s="90"/>
    </row>
    <row r="1773" spans="1:30" ht="12.75" customHeight="1">
      <c r="A1773" s="734" t="s">
        <v>63</v>
      </c>
      <c r="B1773" s="770" t="s">
        <v>325</v>
      </c>
      <c r="C1773" s="322" t="s">
        <v>16</v>
      </c>
      <c r="D1773" s="55">
        <v>71</v>
      </c>
      <c r="E1773" s="53">
        <v>45</v>
      </c>
      <c r="F1773" s="53">
        <v>41</v>
      </c>
      <c r="G1773" s="53">
        <v>41</v>
      </c>
      <c r="H1773" s="53">
        <v>43</v>
      </c>
      <c r="I1773" s="53">
        <v>48</v>
      </c>
      <c r="J1773" s="53">
        <v>55</v>
      </c>
      <c r="K1773" s="53">
        <v>62</v>
      </c>
      <c r="L1773" s="53">
        <v>72</v>
      </c>
      <c r="M1773" s="53">
        <v>89</v>
      </c>
      <c r="N1773" s="53">
        <v>89</v>
      </c>
      <c r="O1773" s="53">
        <v>85</v>
      </c>
      <c r="P1773" s="53">
        <v>81</v>
      </c>
      <c r="Q1773" s="53">
        <v>77</v>
      </c>
      <c r="R1773" s="53">
        <v>77</v>
      </c>
      <c r="S1773" s="53">
        <v>81</v>
      </c>
      <c r="T1773" s="53">
        <v>93</v>
      </c>
      <c r="U1773" s="53">
        <v>87</v>
      </c>
      <c r="V1773" s="53">
        <v>84</v>
      </c>
      <c r="W1773" s="53">
        <v>80</v>
      </c>
      <c r="X1773" s="53">
        <v>73</v>
      </c>
      <c r="Y1773" s="53">
        <v>69</v>
      </c>
      <c r="Z1773" s="53">
        <v>64</v>
      </c>
      <c r="AA1773" s="53">
        <v>56</v>
      </c>
      <c r="AB1773" s="53">
        <v>74</v>
      </c>
      <c r="AC1773" s="26" t="s">
        <v>9</v>
      </c>
      <c r="AD1773" s="456"/>
    </row>
    <row r="1774" spans="1:30">
      <c r="A1774" s="735"/>
      <c r="B1774" s="726"/>
      <c r="C1774" s="322" t="s">
        <v>17</v>
      </c>
      <c r="D1774" s="49">
        <f>D1773*1.732*10*0.9</f>
        <v>1106.748</v>
      </c>
      <c r="E1774" s="49">
        <f>E1773*1.732*10*0.9</f>
        <v>701.46</v>
      </c>
      <c r="F1774" s="49">
        <f t="shared" ref="F1774:AB1774" si="703">F1773*1.732*10*0.9</f>
        <v>639.10800000000006</v>
      </c>
      <c r="G1774" s="49">
        <f t="shared" si="703"/>
        <v>639.10800000000006</v>
      </c>
      <c r="H1774" s="49">
        <f t="shared" si="703"/>
        <v>670.28399999999999</v>
      </c>
      <c r="I1774" s="49">
        <f t="shared" si="703"/>
        <v>748.22399999999993</v>
      </c>
      <c r="J1774" s="49">
        <f t="shared" si="703"/>
        <v>857.34</v>
      </c>
      <c r="K1774" s="49">
        <f t="shared" si="703"/>
        <v>966.4559999999999</v>
      </c>
      <c r="L1774" s="49">
        <f t="shared" si="703"/>
        <v>1122.336</v>
      </c>
      <c r="M1774" s="49">
        <f t="shared" si="703"/>
        <v>1387.3320000000001</v>
      </c>
      <c r="N1774" s="49">
        <f t="shared" si="703"/>
        <v>1387.3320000000001</v>
      </c>
      <c r="O1774" s="49">
        <f t="shared" si="703"/>
        <v>1324.98</v>
      </c>
      <c r="P1774" s="49">
        <f t="shared" si="703"/>
        <v>1262.6280000000002</v>
      </c>
      <c r="Q1774" s="49">
        <f t="shared" si="703"/>
        <v>1200.2760000000001</v>
      </c>
      <c r="R1774" s="49">
        <f t="shared" si="703"/>
        <v>1200.2760000000001</v>
      </c>
      <c r="S1774" s="49">
        <f t="shared" si="703"/>
        <v>1262.6280000000002</v>
      </c>
      <c r="T1774" s="49">
        <f t="shared" si="703"/>
        <v>1449.684</v>
      </c>
      <c r="U1774" s="49">
        <f t="shared" si="703"/>
        <v>1356.1559999999999</v>
      </c>
      <c r="V1774" s="49">
        <f t="shared" si="703"/>
        <v>1309.3920000000001</v>
      </c>
      <c r="W1774" s="49">
        <f t="shared" si="703"/>
        <v>1247.04</v>
      </c>
      <c r="X1774" s="49">
        <f t="shared" si="703"/>
        <v>1137.924</v>
      </c>
      <c r="Y1774" s="49">
        <f t="shared" si="703"/>
        <v>1075.5719999999999</v>
      </c>
      <c r="Z1774" s="49">
        <f t="shared" si="703"/>
        <v>997.63200000000006</v>
      </c>
      <c r="AA1774" s="49">
        <f t="shared" si="703"/>
        <v>872.92800000000011</v>
      </c>
      <c r="AB1774" s="49">
        <f t="shared" si="703"/>
        <v>1153.5120000000002</v>
      </c>
      <c r="AC1774" s="26" t="s">
        <v>315</v>
      </c>
      <c r="AD1774" s="456"/>
    </row>
    <row r="1775" spans="1:30">
      <c r="A1775" s="735"/>
      <c r="B1775" s="726"/>
      <c r="C1775" s="322" t="s">
        <v>33</v>
      </c>
      <c r="D1775" s="51"/>
      <c r="E1775" s="52"/>
      <c r="F1775" s="52"/>
      <c r="G1775" s="52"/>
      <c r="H1775" s="52"/>
      <c r="I1775" s="52"/>
      <c r="J1775" s="52"/>
      <c r="K1775" s="52"/>
      <c r="L1775" s="52"/>
      <c r="M1775" s="52"/>
      <c r="N1775" s="52"/>
      <c r="O1775" s="52"/>
      <c r="P1775" s="52"/>
      <c r="Q1775" s="52"/>
      <c r="R1775" s="52"/>
      <c r="S1775" s="52"/>
      <c r="T1775" s="52"/>
      <c r="U1775" s="52"/>
      <c r="V1775" s="52"/>
      <c r="W1775" s="52"/>
      <c r="X1775" s="52"/>
      <c r="Y1775" s="52"/>
      <c r="Z1775" s="52"/>
      <c r="AA1775" s="52"/>
      <c r="AB1775" s="52"/>
      <c r="AC1775" s="26"/>
      <c r="AD1775" s="456"/>
    </row>
    <row r="1776" spans="1:30" ht="18.75" customHeight="1">
      <c r="A1776" s="736"/>
      <c r="B1776" s="771"/>
      <c r="C1776" s="322" t="s">
        <v>18</v>
      </c>
      <c r="D1776" s="51"/>
      <c r="E1776" s="52"/>
      <c r="F1776" s="52"/>
      <c r="G1776" s="52"/>
      <c r="H1776" s="52"/>
      <c r="I1776" s="52"/>
      <c r="J1776" s="52"/>
      <c r="K1776" s="52"/>
      <c r="L1776" s="52"/>
      <c r="M1776" s="52"/>
      <c r="N1776" s="52"/>
      <c r="O1776" s="52"/>
      <c r="P1776" s="52"/>
      <c r="Q1776" s="52"/>
      <c r="R1776" s="52"/>
      <c r="S1776" s="52"/>
      <c r="T1776" s="52"/>
      <c r="U1776" s="52"/>
      <c r="V1776" s="52"/>
      <c r="W1776" s="52"/>
      <c r="X1776" s="52"/>
      <c r="Y1776" s="52"/>
      <c r="Z1776" s="52"/>
      <c r="AA1776" s="52"/>
      <c r="AB1776" s="52"/>
      <c r="AC1776" s="43"/>
      <c r="AD1776" s="90"/>
    </row>
    <row r="1777" spans="1:30" ht="12.75" customHeight="1">
      <c r="A1777" s="734" t="s">
        <v>21</v>
      </c>
      <c r="B1777" s="732" t="s">
        <v>326</v>
      </c>
      <c r="C1777" s="322" t="s">
        <v>16</v>
      </c>
      <c r="D1777" s="55">
        <v>71</v>
      </c>
      <c r="E1777" s="53">
        <v>45</v>
      </c>
      <c r="F1777" s="53">
        <v>41</v>
      </c>
      <c r="G1777" s="53">
        <v>42</v>
      </c>
      <c r="H1777" s="53">
        <v>43</v>
      </c>
      <c r="I1777" s="53">
        <v>48</v>
      </c>
      <c r="J1777" s="53">
        <v>55</v>
      </c>
      <c r="K1777" s="53">
        <v>62</v>
      </c>
      <c r="L1777" s="53">
        <v>72</v>
      </c>
      <c r="M1777" s="53">
        <v>89</v>
      </c>
      <c r="N1777" s="53">
        <v>89</v>
      </c>
      <c r="O1777" s="53">
        <v>85</v>
      </c>
      <c r="P1777" s="53">
        <v>81</v>
      </c>
      <c r="Q1777" s="53">
        <v>77</v>
      </c>
      <c r="R1777" s="53">
        <v>77</v>
      </c>
      <c r="S1777" s="53">
        <v>81</v>
      </c>
      <c r="T1777" s="53">
        <v>93</v>
      </c>
      <c r="U1777" s="53">
        <v>87</v>
      </c>
      <c r="V1777" s="53">
        <v>84</v>
      </c>
      <c r="W1777" s="53">
        <v>80</v>
      </c>
      <c r="X1777" s="53">
        <v>75</v>
      </c>
      <c r="Y1777" s="53">
        <v>71</v>
      </c>
      <c r="Z1777" s="53">
        <v>65</v>
      </c>
      <c r="AA1777" s="53">
        <v>56</v>
      </c>
      <c r="AB1777" s="53">
        <v>74</v>
      </c>
      <c r="AC1777" s="26" t="s">
        <v>9</v>
      </c>
      <c r="AD1777" s="456"/>
    </row>
    <row r="1778" spans="1:30">
      <c r="A1778" s="735"/>
      <c r="B1778" s="717"/>
      <c r="C1778" s="322" t="s">
        <v>17</v>
      </c>
      <c r="D1778" s="49">
        <f>D1777*1.732*10*0.9</f>
        <v>1106.748</v>
      </c>
      <c r="E1778" s="49">
        <f>E1777*1.732*10*0.9</f>
        <v>701.46</v>
      </c>
      <c r="F1778" s="49">
        <f t="shared" ref="F1778:AB1778" si="704">F1777*1.732*10*0.9</f>
        <v>639.10800000000006</v>
      </c>
      <c r="G1778" s="49">
        <f t="shared" si="704"/>
        <v>654.69600000000003</v>
      </c>
      <c r="H1778" s="49">
        <f t="shared" si="704"/>
        <v>670.28399999999999</v>
      </c>
      <c r="I1778" s="49">
        <f t="shared" si="704"/>
        <v>748.22399999999993</v>
      </c>
      <c r="J1778" s="49">
        <f t="shared" si="704"/>
        <v>857.34</v>
      </c>
      <c r="K1778" s="49">
        <f t="shared" si="704"/>
        <v>966.4559999999999</v>
      </c>
      <c r="L1778" s="49">
        <f t="shared" si="704"/>
        <v>1122.336</v>
      </c>
      <c r="M1778" s="49">
        <f t="shared" si="704"/>
        <v>1387.3320000000001</v>
      </c>
      <c r="N1778" s="49">
        <f t="shared" si="704"/>
        <v>1387.3320000000001</v>
      </c>
      <c r="O1778" s="49">
        <f t="shared" si="704"/>
        <v>1324.98</v>
      </c>
      <c r="P1778" s="49">
        <f t="shared" si="704"/>
        <v>1262.6280000000002</v>
      </c>
      <c r="Q1778" s="49">
        <f t="shared" si="704"/>
        <v>1200.2760000000001</v>
      </c>
      <c r="R1778" s="49">
        <f t="shared" si="704"/>
        <v>1200.2760000000001</v>
      </c>
      <c r="S1778" s="49">
        <f t="shared" si="704"/>
        <v>1262.6280000000002</v>
      </c>
      <c r="T1778" s="49">
        <f t="shared" si="704"/>
        <v>1449.684</v>
      </c>
      <c r="U1778" s="49">
        <f t="shared" si="704"/>
        <v>1356.1559999999999</v>
      </c>
      <c r="V1778" s="49">
        <f t="shared" si="704"/>
        <v>1309.3920000000001</v>
      </c>
      <c r="W1778" s="49">
        <f t="shared" si="704"/>
        <v>1247.04</v>
      </c>
      <c r="X1778" s="49">
        <f t="shared" si="704"/>
        <v>1169.1000000000001</v>
      </c>
      <c r="Y1778" s="49">
        <f t="shared" si="704"/>
        <v>1106.748</v>
      </c>
      <c r="Z1778" s="49">
        <f t="shared" si="704"/>
        <v>1013.22</v>
      </c>
      <c r="AA1778" s="49">
        <f t="shared" si="704"/>
        <v>872.92800000000011</v>
      </c>
      <c r="AB1778" s="49">
        <f t="shared" si="704"/>
        <v>1153.5120000000002</v>
      </c>
      <c r="AC1778" s="26" t="s">
        <v>315</v>
      </c>
      <c r="AD1778" s="456"/>
    </row>
    <row r="1779" spans="1:30">
      <c r="A1779" s="735"/>
      <c r="B1779" s="717"/>
      <c r="C1779" s="322" t="s">
        <v>33</v>
      </c>
      <c r="D1779" s="51"/>
      <c r="E1779" s="52"/>
      <c r="F1779" s="52"/>
      <c r="G1779" s="52"/>
      <c r="H1779" s="52"/>
      <c r="I1779" s="52"/>
      <c r="J1779" s="52"/>
      <c r="K1779" s="52"/>
      <c r="L1779" s="52"/>
      <c r="M1779" s="52"/>
      <c r="N1779" s="52"/>
      <c r="O1779" s="52"/>
      <c r="P1779" s="52"/>
      <c r="Q1779" s="52"/>
      <c r="R1779" s="52"/>
      <c r="S1779" s="52"/>
      <c r="T1779" s="52"/>
      <c r="U1779" s="52"/>
      <c r="V1779" s="52"/>
      <c r="W1779" s="52"/>
      <c r="X1779" s="52"/>
      <c r="Y1779" s="52"/>
      <c r="Z1779" s="52"/>
      <c r="AA1779" s="52"/>
      <c r="AB1779" s="52"/>
      <c r="AC1779" s="43"/>
      <c r="AD1779" s="90"/>
    </row>
    <row r="1780" spans="1:30" ht="13.5" thickBot="1">
      <c r="A1780" s="769"/>
      <c r="B1780" s="718"/>
      <c r="C1780" s="322" t="s">
        <v>18</v>
      </c>
      <c r="D1780" s="51"/>
      <c r="E1780" s="52"/>
      <c r="F1780" s="52"/>
      <c r="G1780" s="52"/>
      <c r="H1780" s="52"/>
      <c r="I1780" s="52"/>
      <c r="J1780" s="52"/>
      <c r="K1780" s="52"/>
      <c r="L1780" s="52"/>
      <c r="M1780" s="52"/>
      <c r="N1780" s="52"/>
      <c r="O1780" s="52"/>
      <c r="P1780" s="52"/>
      <c r="Q1780" s="52"/>
      <c r="R1780" s="52"/>
      <c r="S1780" s="52"/>
      <c r="T1780" s="52"/>
      <c r="U1780" s="52"/>
      <c r="V1780" s="52"/>
      <c r="W1780" s="52"/>
      <c r="X1780" s="52"/>
      <c r="Y1780" s="52"/>
      <c r="Z1780" s="52"/>
      <c r="AA1780" s="52"/>
      <c r="AB1780" s="52"/>
      <c r="AC1780" s="43"/>
      <c r="AD1780" s="90"/>
    </row>
    <row r="1781" spans="1:30" ht="13.5" customHeight="1">
      <c r="A1781" s="746" t="s">
        <v>51</v>
      </c>
      <c r="B1781" s="863"/>
      <c r="C1781" s="358" t="s">
        <v>17</v>
      </c>
      <c r="D1781" s="144">
        <f>D1766+D1774</f>
        <v>2104.38</v>
      </c>
      <c r="E1781" s="144">
        <f t="shared" ref="E1781:AB1781" si="705">E1766+E1774</f>
        <v>1574.3880000000001</v>
      </c>
      <c r="F1781" s="144">
        <f t="shared" si="705"/>
        <v>1512.0360000000001</v>
      </c>
      <c r="G1781" s="144">
        <f t="shared" si="705"/>
        <v>1512.0360000000001</v>
      </c>
      <c r="H1781" s="144">
        <f t="shared" si="705"/>
        <v>1543.212</v>
      </c>
      <c r="I1781" s="144">
        <f t="shared" si="705"/>
        <v>1667.9159999999999</v>
      </c>
      <c r="J1781" s="144">
        <f t="shared" si="705"/>
        <v>1839.384</v>
      </c>
      <c r="K1781" s="144">
        <f t="shared" si="705"/>
        <v>2197.9079999999999</v>
      </c>
      <c r="L1781" s="144">
        <f t="shared" si="705"/>
        <v>2556.4319999999998</v>
      </c>
      <c r="M1781" s="144">
        <f t="shared" si="705"/>
        <v>2992.8959999999997</v>
      </c>
      <c r="N1781" s="144">
        <f t="shared" si="705"/>
        <v>2961.7200000000003</v>
      </c>
      <c r="O1781" s="144">
        <f t="shared" si="705"/>
        <v>2899.3679999999999</v>
      </c>
      <c r="P1781" s="144">
        <f t="shared" si="705"/>
        <v>2805.84</v>
      </c>
      <c r="Q1781" s="144">
        <f>Q1766+Q1774</f>
        <v>2634.3720000000003</v>
      </c>
      <c r="R1781" s="144">
        <f>R1766+R1774</f>
        <v>2665.5479999999998</v>
      </c>
      <c r="S1781" s="144">
        <f t="shared" si="705"/>
        <v>2805.84</v>
      </c>
      <c r="T1781" s="144">
        <f t="shared" si="705"/>
        <v>2977.308</v>
      </c>
      <c r="U1781" s="144">
        <f t="shared" si="705"/>
        <v>2868.192</v>
      </c>
      <c r="V1781" s="144">
        <f t="shared" si="705"/>
        <v>2821.4279999999999</v>
      </c>
      <c r="W1781" s="144">
        <f t="shared" si="705"/>
        <v>2712.3119999999999</v>
      </c>
      <c r="X1781" s="144">
        <f t="shared" si="705"/>
        <v>2572.02</v>
      </c>
      <c r="Y1781" s="144">
        <f t="shared" si="705"/>
        <v>2494.08</v>
      </c>
      <c r="Z1781" s="144">
        <f t="shared" si="705"/>
        <v>2275.848</v>
      </c>
      <c r="AA1781" s="144">
        <f t="shared" si="705"/>
        <v>2010.8520000000001</v>
      </c>
      <c r="AB1781" s="144">
        <f t="shared" si="705"/>
        <v>2119.9679999999998</v>
      </c>
      <c r="AC1781" s="433"/>
      <c r="AD1781" s="260"/>
    </row>
    <row r="1782" spans="1:30" ht="20.25" customHeight="1" thickBot="1">
      <c r="A1782" s="748"/>
      <c r="B1782" s="864"/>
      <c r="C1782" s="359" t="s">
        <v>33</v>
      </c>
      <c r="D1782" s="210"/>
      <c r="E1782" s="210"/>
      <c r="F1782" s="210"/>
      <c r="G1782" s="210"/>
      <c r="H1782" s="210"/>
      <c r="I1782" s="210"/>
      <c r="J1782" s="210"/>
      <c r="K1782" s="210"/>
      <c r="L1782" s="210"/>
      <c r="M1782" s="210"/>
      <c r="N1782" s="210"/>
      <c r="O1782" s="210"/>
      <c r="P1782" s="210"/>
      <c r="Q1782" s="210"/>
      <c r="R1782" s="210"/>
      <c r="S1782" s="210"/>
      <c r="T1782" s="210"/>
      <c r="U1782" s="210"/>
      <c r="V1782" s="210"/>
      <c r="W1782" s="210"/>
      <c r="X1782" s="210"/>
      <c r="Y1782" s="210"/>
      <c r="Z1782" s="210"/>
      <c r="AA1782" s="210"/>
      <c r="AB1782" s="211"/>
      <c r="AC1782" s="434"/>
      <c r="AD1782" s="260"/>
    </row>
    <row r="1786" spans="1:30">
      <c r="A1786" s="678" t="s">
        <v>409</v>
      </c>
    </row>
  </sheetData>
  <mergeCells count="965">
    <mergeCell ref="D100:E100"/>
    <mergeCell ref="A208:A210"/>
    <mergeCell ref="B208:B210"/>
    <mergeCell ref="A211:B213"/>
    <mergeCell ref="B400:B402"/>
    <mergeCell ref="B362:B364"/>
    <mergeCell ref="A275:A277"/>
    <mergeCell ref="A337:A340"/>
    <mergeCell ref="A1781:B1782"/>
    <mergeCell ref="A1202:A1205"/>
    <mergeCell ref="B1202:B1205"/>
    <mergeCell ref="A1206:A1208"/>
    <mergeCell ref="B1206:B1208"/>
    <mergeCell ref="A1209:A1211"/>
    <mergeCell ref="B1209:B1211"/>
    <mergeCell ref="A1212:B1213"/>
    <mergeCell ref="A1244:A1247"/>
    <mergeCell ref="B1244:B1247"/>
    <mergeCell ref="A1248:A1251"/>
    <mergeCell ref="B1248:B1251"/>
    <mergeCell ref="A1256:A1259"/>
    <mergeCell ref="B1256:B1259"/>
    <mergeCell ref="A1224:A1227"/>
    <mergeCell ref="B1224:B1227"/>
    <mergeCell ref="A1303:A1306"/>
    <mergeCell ref="A257:A259"/>
    <mergeCell ref="B257:B259"/>
    <mergeCell ref="A260:B262"/>
    <mergeCell ref="A403:A405"/>
    <mergeCell ref="B403:B405"/>
    <mergeCell ref="B334:B336"/>
    <mergeCell ref="B247:B249"/>
    <mergeCell ref="A250:A253"/>
    <mergeCell ref="B250:B253"/>
    <mergeCell ref="B1228:B1231"/>
    <mergeCell ref="A1232:A1235"/>
    <mergeCell ref="B1232:B1235"/>
    <mergeCell ref="A1291:A1294"/>
    <mergeCell ref="B1291:B1294"/>
    <mergeCell ref="A1295:A1298"/>
    <mergeCell ref="B337:B340"/>
    <mergeCell ref="A322:A324"/>
    <mergeCell ref="A303:A305"/>
    <mergeCell ref="B303:B305"/>
    <mergeCell ref="B347:B349"/>
    <mergeCell ref="A306:A308"/>
    <mergeCell ref="B306:B308"/>
    <mergeCell ref="A391:A393"/>
    <mergeCell ref="B225:B227"/>
    <mergeCell ref="A235:A237"/>
    <mergeCell ref="B235:B237"/>
    <mergeCell ref="A241:A243"/>
    <mergeCell ref="B241:B243"/>
    <mergeCell ref="A232:A234"/>
    <mergeCell ref="B232:B234"/>
    <mergeCell ref="A18:A20"/>
    <mergeCell ref="B18:B20"/>
    <mergeCell ref="A21:A23"/>
    <mergeCell ref="B21:B23"/>
    <mergeCell ref="B46:B49"/>
    <mergeCell ref="A50:A52"/>
    <mergeCell ref="B50:B52"/>
    <mergeCell ref="A99:A101"/>
    <mergeCell ref="B99:B101"/>
    <mergeCell ref="B93:B95"/>
    <mergeCell ref="A56:A58"/>
    <mergeCell ref="B56:B58"/>
    <mergeCell ref="A59:A61"/>
    <mergeCell ref="B59:B61"/>
    <mergeCell ref="A68:B70"/>
    <mergeCell ref="A205:A207"/>
    <mergeCell ref="B205:B207"/>
    <mergeCell ref="E139:AB139"/>
    <mergeCell ref="D150:E150"/>
    <mergeCell ref="D175:E175"/>
    <mergeCell ref="A177:A179"/>
    <mergeCell ref="B177:B179"/>
    <mergeCell ref="A158:A161"/>
    <mergeCell ref="B158:B161"/>
    <mergeCell ref="A162:A164"/>
    <mergeCell ref="B162:B164"/>
    <mergeCell ref="A165:A167"/>
    <mergeCell ref="B165:B167"/>
    <mergeCell ref="A149:A151"/>
    <mergeCell ref="B149:B151"/>
    <mergeCell ref="A152:A154"/>
    <mergeCell ref="B155:B157"/>
    <mergeCell ref="A168:A170"/>
    <mergeCell ref="B168:B170"/>
    <mergeCell ref="A171:A173"/>
    <mergeCell ref="B171:B173"/>
    <mergeCell ref="A174:A176"/>
    <mergeCell ref="B174:B176"/>
    <mergeCell ref="A143:A145"/>
    <mergeCell ref="B143:B145"/>
    <mergeCell ref="A146:A148"/>
    <mergeCell ref="W1:AC1"/>
    <mergeCell ref="O2:P2"/>
    <mergeCell ref="R2:AC2"/>
    <mergeCell ref="Y3:AC3"/>
    <mergeCell ref="R4:AC5"/>
    <mergeCell ref="E11:AB11"/>
    <mergeCell ref="A8:AC8"/>
    <mergeCell ref="A77:A80"/>
    <mergeCell ref="B77:B80"/>
    <mergeCell ref="A40:A42"/>
    <mergeCell ref="B40:B42"/>
    <mergeCell ref="A24:A26"/>
    <mergeCell ref="B24:B26"/>
    <mergeCell ref="A27:A29"/>
    <mergeCell ref="B27:B29"/>
    <mergeCell ref="A30:A32"/>
    <mergeCell ref="A65:A67"/>
    <mergeCell ref="B65:B67"/>
    <mergeCell ref="A53:A55"/>
    <mergeCell ref="B53:B55"/>
    <mergeCell ref="A15:A17"/>
    <mergeCell ref="E73:AB73"/>
    <mergeCell ref="B30:B32"/>
    <mergeCell ref="B15:B17"/>
    <mergeCell ref="A108:A110"/>
    <mergeCell ref="B108:B110"/>
    <mergeCell ref="A81:A83"/>
    <mergeCell ref="B81:B83"/>
    <mergeCell ref="A102:A104"/>
    <mergeCell ref="B102:B104"/>
    <mergeCell ref="A105:A107"/>
    <mergeCell ref="B105:B107"/>
    <mergeCell ref="A96:A98"/>
    <mergeCell ref="B96:B98"/>
    <mergeCell ref="A84:A86"/>
    <mergeCell ref="B84:B86"/>
    <mergeCell ref="A87:A89"/>
    <mergeCell ref="B87:B89"/>
    <mergeCell ref="B90:B92"/>
    <mergeCell ref="A93:A95"/>
    <mergeCell ref="A90:A92"/>
    <mergeCell ref="D82:E82"/>
    <mergeCell ref="A33:A35"/>
    <mergeCell ref="B33:B35"/>
    <mergeCell ref="A36:A39"/>
    <mergeCell ref="B36:B39"/>
    <mergeCell ref="A43:A45"/>
    <mergeCell ref="B43:B45"/>
    <mergeCell ref="A46:A49"/>
    <mergeCell ref="A62:A64"/>
    <mergeCell ref="B62:B64"/>
    <mergeCell ref="D203:E203"/>
    <mergeCell ref="A186:A189"/>
    <mergeCell ref="B186:B189"/>
    <mergeCell ref="A190:A192"/>
    <mergeCell ref="B190:B192"/>
    <mergeCell ref="A193:A195"/>
    <mergeCell ref="B193:B195"/>
    <mergeCell ref="A196:A198"/>
    <mergeCell ref="B196:B198"/>
    <mergeCell ref="D197:E197"/>
    <mergeCell ref="A199:A201"/>
    <mergeCell ref="B199:B201"/>
    <mergeCell ref="A202:A204"/>
    <mergeCell ref="B202:B204"/>
    <mergeCell ref="A111:A113"/>
    <mergeCell ref="B111:B113"/>
    <mergeCell ref="A117:A119"/>
    <mergeCell ref="B117:B119"/>
    <mergeCell ref="A180:A182"/>
    <mergeCell ref="B180:B182"/>
    <mergeCell ref="A183:A185"/>
    <mergeCell ref="B183:B185"/>
    <mergeCell ref="A123:A125"/>
    <mergeCell ref="B123:B125"/>
    <mergeCell ref="A126:A129"/>
    <mergeCell ref="B126:B129"/>
    <mergeCell ref="A130:A131"/>
    <mergeCell ref="B130:B131"/>
    <mergeCell ref="A132:A133"/>
    <mergeCell ref="B152:B154"/>
    <mergeCell ref="A155:A157"/>
    <mergeCell ref="A120:A122"/>
    <mergeCell ref="B120:B122"/>
    <mergeCell ref="A114:A116"/>
    <mergeCell ref="B114:B116"/>
    <mergeCell ref="B132:B133"/>
    <mergeCell ref="A134:B136"/>
    <mergeCell ref="B146:B148"/>
    <mergeCell ref="E215:AB215"/>
    <mergeCell ref="A228:A231"/>
    <mergeCell ref="B228:B231"/>
    <mergeCell ref="A290:B291"/>
    <mergeCell ref="A309:A312"/>
    <mergeCell ref="B309:B312"/>
    <mergeCell ref="B275:B277"/>
    <mergeCell ref="A278:A280"/>
    <mergeCell ref="B278:B280"/>
    <mergeCell ref="A244:A246"/>
    <mergeCell ref="B244:B246"/>
    <mergeCell ref="D255:E255"/>
    <mergeCell ref="A254:A256"/>
    <mergeCell ref="B254:B256"/>
    <mergeCell ref="A247:A249"/>
    <mergeCell ref="F237:G237"/>
    <mergeCell ref="A238:A240"/>
    <mergeCell ref="B238:B240"/>
    <mergeCell ref="A219:A221"/>
    <mergeCell ref="B219:B221"/>
    <mergeCell ref="D220:E220"/>
    <mergeCell ref="A222:A224"/>
    <mergeCell ref="B222:B224"/>
    <mergeCell ref="A225:A227"/>
    <mergeCell ref="E293:AB293"/>
    <mergeCell ref="A297:A299"/>
    <mergeCell ref="B297:B299"/>
    <mergeCell ref="A300:A302"/>
    <mergeCell ref="B300:B302"/>
    <mergeCell ref="A347:A349"/>
    <mergeCell ref="A331:A333"/>
    <mergeCell ref="B331:B333"/>
    <mergeCell ref="A334:A336"/>
    <mergeCell ref="A313:A315"/>
    <mergeCell ref="B313:B315"/>
    <mergeCell ref="A316:A318"/>
    <mergeCell ref="B316:B318"/>
    <mergeCell ref="A319:A321"/>
    <mergeCell ref="B319:B321"/>
    <mergeCell ref="A341:A343"/>
    <mergeCell ref="B341:B343"/>
    <mergeCell ref="A344:A346"/>
    <mergeCell ref="B344:B346"/>
    <mergeCell ref="B322:B324"/>
    <mergeCell ref="A325:A327"/>
    <mergeCell ref="B325:B327"/>
    <mergeCell ref="A328:A330"/>
    <mergeCell ref="B328:B330"/>
    <mergeCell ref="E265:AB265"/>
    <mergeCell ref="A269:A271"/>
    <mergeCell ref="B269:B271"/>
    <mergeCell ref="A281:A283"/>
    <mergeCell ref="B281:B283"/>
    <mergeCell ref="A284:A286"/>
    <mergeCell ref="B284:B286"/>
    <mergeCell ref="A287:A289"/>
    <mergeCell ref="B287:B289"/>
    <mergeCell ref="A272:A274"/>
    <mergeCell ref="B272:B274"/>
    <mergeCell ref="E387:AB387"/>
    <mergeCell ref="A365:A367"/>
    <mergeCell ref="B365:B367"/>
    <mergeCell ref="A368:A370"/>
    <mergeCell ref="B368:B370"/>
    <mergeCell ref="A371:A373"/>
    <mergeCell ref="B371:B373"/>
    <mergeCell ref="A350:B352"/>
    <mergeCell ref="E355:AB355"/>
    <mergeCell ref="A359:A361"/>
    <mergeCell ref="B359:B361"/>
    <mergeCell ref="A374:A376"/>
    <mergeCell ref="B374:B376"/>
    <mergeCell ref="A377:A379"/>
    <mergeCell ref="B377:B379"/>
    <mergeCell ref="A362:A364"/>
    <mergeCell ref="A383:B384"/>
    <mergeCell ref="D457:E457"/>
    <mergeCell ref="A434:A435"/>
    <mergeCell ref="B434:B435"/>
    <mergeCell ref="A436:B437"/>
    <mergeCell ref="E440:AB440"/>
    <mergeCell ref="A444:A446"/>
    <mergeCell ref="B444:B446"/>
    <mergeCell ref="A428:A431"/>
    <mergeCell ref="B428:B431"/>
    <mergeCell ref="A432:A433"/>
    <mergeCell ref="B432:B433"/>
    <mergeCell ref="D448:E448"/>
    <mergeCell ref="B391:B393"/>
    <mergeCell ref="A394:A396"/>
    <mergeCell ref="B394:B396"/>
    <mergeCell ref="A397:A399"/>
    <mergeCell ref="A410:A412"/>
    <mergeCell ref="B410:B412"/>
    <mergeCell ref="B397:B399"/>
    <mergeCell ref="A413:A415"/>
    <mergeCell ref="B462:B464"/>
    <mergeCell ref="A447:A449"/>
    <mergeCell ref="B447:B449"/>
    <mergeCell ref="A450:A452"/>
    <mergeCell ref="B450:B452"/>
    <mergeCell ref="A453:A455"/>
    <mergeCell ref="B453:B455"/>
    <mergeCell ref="B416:B418"/>
    <mergeCell ref="A456:A458"/>
    <mergeCell ref="B456:B458"/>
    <mergeCell ref="A419:A421"/>
    <mergeCell ref="B419:B421"/>
    <mergeCell ref="A422:A424"/>
    <mergeCell ref="B422:B424"/>
    <mergeCell ref="A425:A427"/>
    <mergeCell ref="B425:B427"/>
    <mergeCell ref="A416:A418"/>
    <mergeCell ref="A459:A461"/>
    <mergeCell ref="B459:B461"/>
    <mergeCell ref="B413:B415"/>
    <mergeCell ref="A400:A402"/>
    <mergeCell ref="A406:A409"/>
    <mergeCell ref="B406:B409"/>
    <mergeCell ref="B474:B476"/>
    <mergeCell ref="A477:A479"/>
    <mergeCell ref="A462:A464"/>
    <mergeCell ref="A508:A510"/>
    <mergeCell ref="B508:B510"/>
    <mergeCell ref="A511:A513"/>
    <mergeCell ref="B511:B513"/>
    <mergeCell ref="A492:B493"/>
    <mergeCell ref="A465:A467"/>
    <mergeCell ref="B465:B467"/>
    <mergeCell ref="A468:A470"/>
    <mergeCell ref="B468:B470"/>
    <mergeCell ref="A471:A473"/>
    <mergeCell ref="B471:B473"/>
    <mergeCell ref="A486:A488"/>
    <mergeCell ref="B486:B488"/>
    <mergeCell ref="A489:A491"/>
    <mergeCell ref="B489:B491"/>
    <mergeCell ref="A480:A482"/>
    <mergeCell ref="B480:B482"/>
    <mergeCell ref="D481:E481"/>
    <mergeCell ref="A483:A485"/>
    <mergeCell ref="B483:B485"/>
    <mergeCell ref="A474:A476"/>
    <mergeCell ref="D506:E506"/>
    <mergeCell ref="B477:B479"/>
    <mergeCell ref="D478:E478"/>
    <mergeCell ref="A523:A525"/>
    <mergeCell ref="B523:B525"/>
    <mergeCell ref="D524:E524"/>
    <mergeCell ref="D512:E512"/>
    <mergeCell ref="A514:A516"/>
    <mergeCell ref="B514:B516"/>
    <mergeCell ref="E497:AB497"/>
    <mergeCell ref="A502:A504"/>
    <mergeCell ref="B502:B504"/>
    <mergeCell ref="A505:A507"/>
    <mergeCell ref="B505:B507"/>
    <mergeCell ref="A517:A519"/>
    <mergeCell ref="B517:B519"/>
    <mergeCell ref="A520:A522"/>
    <mergeCell ref="B520:B522"/>
    <mergeCell ref="D521:E521"/>
    <mergeCell ref="D484:E484"/>
    <mergeCell ref="A561:A563"/>
    <mergeCell ref="B561:B563"/>
    <mergeCell ref="E547:AB547"/>
    <mergeCell ref="A536:A539"/>
    <mergeCell ref="B536:B539"/>
    <mergeCell ref="A542:B543"/>
    <mergeCell ref="A526:A528"/>
    <mergeCell ref="B526:B528"/>
    <mergeCell ref="A529:A531"/>
    <mergeCell ref="B529:B531"/>
    <mergeCell ref="D530:E530"/>
    <mergeCell ref="A532:A535"/>
    <mergeCell ref="B532:B535"/>
    <mergeCell ref="A551:A553"/>
    <mergeCell ref="B551:B553"/>
    <mergeCell ref="A554:A556"/>
    <mergeCell ref="B554:B556"/>
    <mergeCell ref="A557:A560"/>
    <mergeCell ref="B557:B560"/>
    <mergeCell ref="E596:AB596"/>
    <mergeCell ref="A579:A581"/>
    <mergeCell ref="B579:B581"/>
    <mergeCell ref="A582:A585"/>
    <mergeCell ref="B582:B585"/>
    <mergeCell ref="A586:A588"/>
    <mergeCell ref="B586:B588"/>
    <mergeCell ref="A564:A566"/>
    <mergeCell ref="B564:B566"/>
    <mergeCell ref="A567:A569"/>
    <mergeCell ref="B567:B569"/>
    <mergeCell ref="A570:A572"/>
    <mergeCell ref="B570:B572"/>
    <mergeCell ref="A573:A575"/>
    <mergeCell ref="B573:B575"/>
    <mergeCell ref="A576:A578"/>
    <mergeCell ref="B576:B578"/>
    <mergeCell ref="A589:A591"/>
    <mergeCell ref="B589:B591"/>
    <mergeCell ref="A592:B593"/>
    <mergeCell ref="A600:A602"/>
    <mergeCell ref="B600:B602"/>
    <mergeCell ref="A603:A605"/>
    <mergeCell ref="B603:B605"/>
    <mergeCell ref="A606:A608"/>
    <mergeCell ref="B606:B608"/>
    <mergeCell ref="A624:A626"/>
    <mergeCell ref="B624:B626"/>
    <mergeCell ref="A609:A611"/>
    <mergeCell ref="B609:B611"/>
    <mergeCell ref="A612:A614"/>
    <mergeCell ref="B612:B614"/>
    <mergeCell ref="A615:A617"/>
    <mergeCell ref="B615:B617"/>
    <mergeCell ref="A618:A620"/>
    <mergeCell ref="B618:B620"/>
    <mergeCell ref="A621:A623"/>
    <mergeCell ref="B621:B623"/>
    <mergeCell ref="E664:AB664"/>
    <mergeCell ref="A668:A670"/>
    <mergeCell ref="B668:B670"/>
    <mergeCell ref="A671:A674"/>
    <mergeCell ref="B671:B674"/>
    <mergeCell ref="A675:A677"/>
    <mergeCell ref="B675:B677"/>
    <mergeCell ref="A627:A629"/>
    <mergeCell ref="B627:B629"/>
    <mergeCell ref="A630:A632"/>
    <mergeCell ref="B630:B632"/>
    <mergeCell ref="A678:A680"/>
    <mergeCell ref="B678:B680"/>
    <mergeCell ref="A654:A656"/>
    <mergeCell ref="B654:B656"/>
    <mergeCell ref="A657:A659"/>
    <mergeCell ref="B657:B659"/>
    <mergeCell ref="A660:B661"/>
    <mergeCell ref="A645:A647"/>
    <mergeCell ref="B645:B647"/>
    <mergeCell ref="A648:A650"/>
    <mergeCell ref="B648:B650"/>
    <mergeCell ref="A651:A653"/>
    <mergeCell ref="B651:B653"/>
    <mergeCell ref="A720:A722"/>
    <mergeCell ref="B720:B722"/>
    <mergeCell ref="A697:A699"/>
    <mergeCell ref="B697:B699"/>
    <mergeCell ref="A700:A702"/>
    <mergeCell ref="B700:B702"/>
    <mergeCell ref="A703:B704"/>
    <mergeCell ref="D631:E631"/>
    <mergeCell ref="A633:A635"/>
    <mergeCell ref="B633:B635"/>
    <mergeCell ref="A636:A638"/>
    <mergeCell ref="B636:B638"/>
    <mergeCell ref="A639:A641"/>
    <mergeCell ref="B639:B641"/>
    <mergeCell ref="A642:A644"/>
    <mergeCell ref="B642:B644"/>
    <mergeCell ref="D654:E654"/>
    <mergeCell ref="A681:A683"/>
    <mergeCell ref="B681:B683"/>
    <mergeCell ref="A684:A686"/>
    <mergeCell ref="B684:B686"/>
    <mergeCell ref="A711:A713"/>
    <mergeCell ref="B711:B713"/>
    <mergeCell ref="A714:A716"/>
    <mergeCell ref="A717:A719"/>
    <mergeCell ref="B717:B719"/>
    <mergeCell ref="E707:AB707"/>
    <mergeCell ref="A687:A689"/>
    <mergeCell ref="B687:B689"/>
    <mergeCell ref="A690:A693"/>
    <mergeCell ref="B690:B693"/>
    <mergeCell ref="A694:A696"/>
    <mergeCell ref="B694:B696"/>
    <mergeCell ref="B714:B716"/>
    <mergeCell ref="A723:A725"/>
    <mergeCell ref="B723:B725"/>
    <mergeCell ref="A726:A728"/>
    <mergeCell ref="B726:B728"/>
    <mergeCell ref="A747:A749"/>
    <mergeCell ref="B747:B749"/>
    <mergeCell ref="A750:A752"/>
    <mergeCell ref="B750:B752"/>
    <mergeCell ref="A753:A755"/>
    <mergeCell ref="B753:B755"/>
    <mergeCell ref="A738:A740"/>
    <mergeCell ref="B738:B740"/>
    <mergeCell ref="A741:A743"/>
    <mergeCell ref="B741:B743"/>
    <mergeCell ref="A744:A746"/>
    <mergeCell ref="B744:B746"/>
    <mergeCell ref="A729:A731"/>
    <mergeCell ref="B729:B731"/>
    <mergeCell ref="D786:E786"/>
    <mergeCell ref="A788:A790"/>
    <mergeCell ref="B788:B790"/>
    <mergeCell ref="A791:A793"/>
    <mergeCell ref="B791:B793"/>
    <mergeCell ref="A732:A734"/>
    <mergeCell ref="B732:B734"/>
    <mergeCell ref="A735:A737"/>
    <mergeCell ref="B735:B737"/>
    <mergeCell ref="A756:A758"/>
    <mergeCell ref="B756:B758"/>
    <mergeCell ref="E766:AB766"/>
    <mergeCell ref="B773:B775"/>
    <mergeCell ref="A880:A882"/>
    <mergeCell ref="A761:B762"/>
    <mergeCell ref="A776:A778"/>
    <mergeCell ref="B776:B778"/>
    <mergeCell ref="A779:A781"/>
    <mergeCell ref="B779:B781"/>
    <mergeCell ref="A782:A784"/>
    <mergeCell ref="B782:B784"/>
    <mergeCell ref="A800:A802"/>
    <mergeCell ref="B800:B802"/>
    <mergeCell ref="A785:A787"/>
    <mergeCell ref="B785:B787"/>
    <mergeCell ref="A842:A844"/>
    <mergeCell ref="B842:B844"/>
    <mergeCell ref="A845:A847"/>
    <mergeCell ref="B845:B847"/>
    <mergeCell ref="A848:A850"/>
    <mergeCell ref="B848:B850"/>
    <mergeCell ref="A770:A772"/>
    <mergeCell ref="B770:B772"/>
    <mergeCell ref="A773:A775"/>
    <mergeCell ref="A794:A796"/>
    <mergeCell ref="B794:B796"/>
    <mergeCell ref="A797:A799"/>
    <mergeCell ref="E838:AB838"/>
    <mergeCell ref="A819:A821"/>
    <mergeCell ref="B819:B821"/>
    <mergeCell ref="A822:A824"/>
    <mergeCell ref="B822:B824"/>
    <mergeCell ref="A825:A827"/>
    <mergeCell ref="B825:B827"/>
    <mergeCell ref="A803:A805"/>
    <mergeCell ref="B803:B805"/>
    <mergeCell ref="A808:B809"/>
    <mergeCell ref="E812:AB812"/>
    <mergeCell ref="A816:A818"/>
    <mergeCell ref="B816:B818"/>
    <mergeCell ref="A831:A833"/>
    <mergeCell ref="B831:B833"/>
    <mergeCell ref="A834:B835"/>
    <mergeCell ref="B797:B799"/>
    <mergeCell ref="A828:A830"/>
    <mergeCell ref="B828:B830"/>
    <mergeCell ref="A921:A923"/>
    <mergeCell ref="B921:B923"/>
    <mergeCell ref="D859:E859"/>
    <mergeCell ref="A861:A863"/>
    <mergeCell ref="B861:B863"/>
    <mergeCell ref="B883:B885"/>
    <mergeCell ref="B880:B882"/>
    <mergeCell ref="A883:A885"/>
    <mergeCell ref="A851:A853"/>
    <mergeCell ref="B851:B853"/>
    <mergeCell ref="A854:A857"/>
    <mergeCell ref="B854:B857"/>
    <mergeCell ref="A858:A860"/>
    <mergeCell ref="B858:B860"/>
    <mergeCell ref="A864:A866"/>
    <mergeCell ref="B864:B866"/>
    <mergeCell ref="A867:A869"/>
    <mergeCell ref="B867:B869"/>
    <mergeCell ref="A894:A897"/>
    <mergeCell ref="B894:B897"/>
    <mergeCell ref="A891:C891"/>
    <mergeCell ref="A950:A952"/>
    <mergeCell ref="B950:B952"/>
    <mergeCell ref="A886:B887"/>
    <mergeCell ref="E890:AB890"/>
    <mergeCell ref="A870:A872"/>
    <mergeCell ref="B870:B872"/>
    <mergeCell ref="A873:A876"/>
    <mergeCell ref="B873:B876"/>
    <mergeCell ref="A877:A879"/>
    <mergeCell ref="B877:B879"/>
    <mergeCell ref="A924:A926"/>
    <mergeCell ref="B924:B926"/>
    <mergeCell ref="B898:B901"/>
    <mergeCell ref="B902:B905"/>
    <mergeCell ref="A906:A909"/>
    <mergeCell ref="B906:B909"/>
    <mergeCell ref="A910:A913"/>
    <mergeCell ref="B910:B913"/>
    <mergeCell ref="A902:A905"/>
    <mergeCell ref="A898:A901"/>
    <mergeCell ref="A914:A917"/>
    <mergeCell ref="B914:B917"/>
    <mergeCell ref="A918:A920"/>
    <mergeCell ref="B918:B920"/>
    <mergeCell ref="A927:A930"/>
    <mergeCell ref="B927:B930"/>
    <mergeCell ref="A931:A934"/>
    <mergeCell ref="B931:B934"/>
    <mergeCell ref="A935:A938"/>
    <mergeCell ref="B935:B938"/>
    <mergeCell ref="A947:A949"/>
    <mergeCell ref="B947:B949"/>
    <mergeCell ref="D948:E948"/>
    <mergeCell ref="A939:B940"/>
    <mergeCell ref="D943:AB943"/>
    <mergeCell ref="B1004:B1006"/>
    <mergeCell ref="A1007:A1009"/>
    <mergeCell ref="B1007:B1009"/>
    <mergeCell ref="A953:A955"/>
    <mergeCell ref="B953:B955"/>
    <mergeCell ref="D954:E954"/>
    <mergeCell ref="A956:A958"/>
    <mergeCell ref="B956:B958"/>
    <mergeCell ref="D957:E957"/>
    <mergeCell ref="A962:B963"/>
    <mergeCell ref="A959:A961"/>
    <mergeCell ref="B959:B961"/>
    <mergeCell ref="A981:A983"/>
    <mergeCell ref="B981:B983"/>
    <mergeCell ref="A978:A980"/>
    <mergeCell ref="B978:B980"/>
    <mergeCell ref="A984:A987"/>
    <mergeCell ref="B984:B987"/>
    <mergeCell ref="A1062:A1064"/>
    <mergeCell ref="B1062:B1064"/>
    <mergeCell ref="A1088:A1090"/>
    <mergeCell ref="B1088:B1090"/>
    <mergeCell ref="A1106:A1108"/>
    <mergeCell ref="B1106:B1108"/>
    <mergeCell ref="E968:AB968"/>
    <mergeCell ref="A972:A974"/>
    <mergeCell ref="B972:B974"/>
    <mergeCell ref="A975:A977"/>
    <mergeCell ref="B975:B977"/>
    <mergeCell ref="A988:A990"/>
    <mergeCell ref="B988:B990"/>
    <mergeCell ref="A997:A999"/>
    <mergeCell ref="B997:B999"/>
    <mergeCell ref="A991:A993"/>
    <mergeCell ref="B991:B993"/>
    <mergeCell ref="A994:A996"/>
    <mergeCell ref="B994:B996"/>
    <mergeCell ref="A1010:A1012"/>
    <mergeCell ref="B1010:B1012"/>
    <mergeCell ref="A1000:A1003"/>
    <mergeCell ref="B1000:B1003"/>
    <mergeCell ref="A1004:A1006"/>
    <mergeCell ref="A1113:A1116"/>
    <mergeCell ref="B1113:B1116"/>
    <mergeCell ref="A1125:A1128"/>
    <mergeCell ref="A1091:A1093"/>
    <mergeCell ref="B1091:B1093"/>
    <mergeCell ref="A1094:B1095"/>
    <mergeCell ref="A1117:A1120"/>
    <mergeCell ref="B1117:B1120"/>
    <mergeCell ref="A1065:A1067"/>
    <mergeCell ref="B1065:B1067"/>
    <mergeCell ref="A1068:B1069"/>
    <mergeCell ref="A1045:B1046"/>
    <mergeCell ref="E1049:AB1049"/>
    <mergeCell ref="A1053:A1055"/>
    <mergeCell ref="B1053:B1055"/>
    <mergeCell ref="A1056:A1058"/>
    <mergeCell ref="B1056:B1058"/>
    <mergeCell ref="A1059:A1061"/>
    <mergeCell ref="A1013:A1015"/>
    <mergeCell ref="B1013:B1015"/>
    <mergeCell ref="A1016:A1018"/>
    <mergeCell ref="B1016:B1018"/>
    <mergeCell ref="E1029:AB1029"/>
    <mergeCell ref="A1033:A1035"/>
    <mergeCell ref="B1033:B1035"/>
    <mergeCell ref="A1036:A1038"/>
    <mergeCell ref="B1036:B1038"/>
    <mergeCell ref="A1039:A1041"/>
    <mergeCell ref="B1039:B1041"/>
    <mergeCell ref="A1042:A1044"/>
    <mergeCell ref="B1042:B1044"/>
    <mergeCell ref="B1059:B1061"/>
    <mergeCell ref="A1022:A1024"/>
    <mergeCell ref="B1022:B1024"/>
    <mergeCell ref="B1184:B1186"/>
    <mergeCell ref="E1072:AB1072"/>
    <mergeCell ref="A1076:A1078"/>
    <mergeCell ref="B1076:B1078"/>
    <mergeCell ref="A1079:A1081"/>
    <mergeCell ref="B1079:B1081"/>
    <mergeCell ref="A1082:A1084"/>
    <mergeCell ref="B1082:B1084"/>
    <mergeCell ref="A1085:A1087"/>
    <mergeCell ref="B1085:B1087"/>
    <mergeCell ref="B1129:B1132"/>
    <mergeCell ref="E1137:AB1137"/>
    <mergeCell ref="B1125:B1128"/>
    <mergeCell ref="A1121:A1124"/>
    <mergeCell ref="B1121:B1124"/>
    <mergeCell ref="E1098:AB1098"/>
    <mergeCell ref="A1102:A1105"/>
    <mergeCell ref="B1102:B1105"/>
    <mergeCell ref="A1109:A1112"/>
    <mergeCell ref="B1109:B1112"/>
    <mergeCell ref="A1129:A1132"/>
    <mergeCell ref="A1141:A1144"/>
    <mergeCell ref="B1141:B1144"/>
    <mergeCell ref="A1133:B1134"/>
    <mergeCell ref="E1216:AB1216"/>
    <mergeCell ref="A1220:A1223"/>
    <mergeCell ref="B1220:B1223"/>
    <mergeCell ref="A1145:A1147"/>
    <mergeCell ref="B1145:B1147"/>
    <mergeCell ref="A1148:A1151"/>
    <mergeCell ref="B1148:B1151"/>
    <mergeCell ref="A1152:A1154"/>
    <mergeCell ref="B1152:B1154"/>
    <mergeCell ref="A1155:A1158"/>
    <mergeCell ref="B1155:B1158"/>
    <mergeCell ref="A1159:A1161"/>
    <mergeCell ref="B1159:B1161"/>
    <mergeCell ref="A1162:A1165"/>
    <mergeCell ref="B1162:B1165"/>
    <mergeCell ref="A1166:B1167"/>
    <mergeCell ref="E1170:AB1170"/>
    <mergeCell ref="A1174:A1177"/>
    <mergeCell ref="B1174:B1177"/>
    <mergeCell ref="A1178:A1180"/>
    <mergeCell ref="B1178:B1180"/>
    <mergeCell ref="A1181:A1183"/>
    <mergeCell ref="B1181:B1183"/>
    <mergeCell ref="A1184:A1186"/>
    <mergeCell ref="E1264:AB1264"/>
    <mergeCell ref="A1268:A1271"/>
    <mergeCell ref="B1268:B1271"/>
    <mergeCell ref="A1272:A1275"/>
    <mergeCell ref="B1272:B1275"/>
    <mergeCell ref="A1311:A1314"/>
    <mergeCell ref="B1311:B1314"/>
    <mergeCell ref="A1331:B1332"/>
    <mergeCell ref="A1323:A1326"/>
    <mergeCell ref="B1323:B1326"/>
    <mergeCell ref="A1315:A1318"/>
    <mergeCell ref="B1315:B1318"/>
    <mergeCell ref="A1319:A1322"/>
    <mergeCell ref="B1319:B1322"/>
    <mergeCell ref="A1327:A1330"/>
    <mergeCell ref="B1327:B1330"/>
    <mergeCell ref="A1276:A1279"/>
    <mergeCell ref="B1276:B1279"/>
    <mergeCell ref="B1303:B1306"/>
    <mergeCell ref="A1307:A1310"/>
    <mergeCell ref="B1307:B1310"/>
    <mergeCell ref="A1280:A1282"/>
    <mergeCell ref="B1280:B1282"/>
    <mergeCell ref="A1283:A1286"/>
    <mergeCell ref="A1187:A1189"/>
    <mergeCell ref="B1187:B1189"/>
    <mergeCell ref="A1190:A1192"/>
    <mergeCell ref="B1190:B1192"/>
    <mergeCell ref="A1193:A1195"/>
    <mergeCell ref="B1295:B1298"/>
    <mergeCell ref="A1299:A1302"/>
    <mergeCell ref="B1299:B1302"/>
    <mergeCell ref="A1196:A1198"/>
    <mergeCell ref="A1199:A1201"/>
    <mergeCell ref="B1199:B1201"/>
    <mergeCell ref="B1196:B1198"/>
    <mergeCell ref="B1193:B1195"/>
    <mergeCell ref="B1283:B1286"/>
    <mergeCell ref="A1287:A1290"/>
    <mergeCell ref="B1287:B1290"/>
    <mergeCell ref="A1260:B1261"/>
    <mergeCell ref="A1236:A1239"/>
    <mergeCell ref="B1236:B1239"/>
    <mergeCell ref="A1240:A1243"/>
    <mergeCell ref="B1240:B1243"/>
    <mergeCell ref="A1228:A1231"/>
    <mergeCell ref="A1415:A1418"/>
    <mergeCell ref="B1415:B1418"/>
    <mergeCell ref="A1419:A1422"/>
    <mergeCell ref="B1419:B1422"/>
    <mergeCell ref="B1342:B1345"/>
    <mergeCell ref="A1350:A1353"/>
    <mergeCell ref="B1350:B1353"/>
    <mergeCell ref="A1354:A1357"/>
    <mergeCell ref="B1354:B1357"/>
    <mergeCell ref="A1358:A1361"/>
    <mergeCell ref="A1346:A1349"/>
    <mergeCell ref="B1346:B1349"/>
    <mergeCell ref="B1358:B1361"/>
    <mergeCell ref="A1392:A1395"/>
    <mergeCell ref="B1392:B1395"/>
    <mergeCell ref="A1396:A1399"/>
    <mergeCell ref="B1396:B1399"/>
    <mergeCell ref="A1400:A1403"/>
    <mergeCell ref="A1342:A1345"/>
    <mergeCell ref="B1365:B1368"/>
    <mergeCell ref="E1335:AB1335"/>
    <mergeCell ref="A1339:A1341"/>
    <mergeCell ref="B1339:B1341"/>
    <mergeCell ref="B1362:B1364"/>
    <mergeCell ref="A1380:A1383"/>
    <mergeCell ref="B1380:B1383"/>
    <mergeCell ref="A1384:A1387"/>
    <mergeCell ref="B1384:B1387"/>
    <mergeCell ref="A1388:A1391"/>
    <mergeCell ref="B1388:B1391"/>
    <mergeCell ref="A1369:A1372"/>
    <mergeCell ref="B1369:B1372"/>
    <mergeCell ref="A1376:A1379"/>
    <mergeCell ref="B1376:B1379"/>
    <mergeCell ref="A1373:A1375"/>
    <mergeCell ref="B1373:B1375"/>
    <mergeCell ref="A1365:A1368"/>
    <mergeCell ref="A1362:A1364"/>
    <mergeCell ref="E1437:AB1437"/>
    <mergeCell ref="A1441:A1444"/>
    <mergeCell ref="B1441:B1444"/>
    <mergeCell ref="A1493:A1496"/>
    <mergeCell ref="B1493:B1496"/>
    <mergeCell ref="A1497:A1500"/>
    <mergeCell ref="B1497:B1500"/>
    <mergeCell ref="A1501:A1504"/>
    <mergeCell ref="B1501:B1504"/>
    <mergeCell ref="A1469:A1472"/>
    <mergeCell ref="B1469:B1472"/>
    <mergeCell ref="A1473:A1476"/>
    <mergeCell ref="B1473:B1476"/>
    <mergeCell ref="A1477:A1480"/>
    <mergeCell ref="B1477:B1480"/>
    <mergeCell ref="A1457:A1460"/>
    <mergeCell ref="A1481:A1484"/>
    <mergeCell ref="B1481:B1484"/>
    <mergeCell ref="A1485:A1488"/>
    <mergeCell ref="B1485:B1488"/>
    <mergeCell ref="A1489:A1492"/>
    <mergeCell ref="B1489:B1492"/>
    <mergeCell ref="B1457:B1460"/>
    <mergeCell ref="A1461:A1464"/>
    <mergeCell ref="E1673:AB1673"/>
    <mergeCell ref="A1677:A1680"/>
    <mergeCell ref="B1677:B1680"/>
    <mergeCell ref="A1641:A1643"/>
    <mergeCell ref="B1641:B1644"/>
    <mergeCell ref="A1609:A1612"/>
    <mergeCell ref="B1609:B1612"/>
    <mergeCell ref="A1613:B1614"/>
    <mergeCell ref="B1637:B1640"/>
    <mergeCell ref="A1637:A1639"/>
    <mergeCell ref="B1625:B1628"/>
    <mergeCell ref="A1629:A1632"/>
    <mergeCell ref="B1629:B1632"/>
    <mergeCell ref="B1633:B1636"/>
    <mergeCell ref="B1645:B1648"/>
    <mergeCell ref="A1657:A1660"/>
    <mergeCell ref="B1657:B1660"/>
    <mergeCell ref="A1653:A1656"/>
    <mergeCell ref="B1653:B1656"/>
    <mergeCell ref="A1649:A1652"/>
    <mergeCell ref="A1669:B1670"/>
    <mergeCell ref="A1665:A1668"/>
    <mergeCell ref="B1665:B1668"/>
    <mergeCell ref="E1705:AB1705"/>
    <mergeCell ref="A1757:B1757"/>
    <mergeCell ref="A1733:A1736"/>
    <mergeCell ref="A1709:A1712"/>
    <mergeCell ref="A1713:A1716"/>
    <mergeCell ref="A1681:A1684"/>
    <mergeCell ref="B1681:B1684"/>
    <mergeCell ref="A1725:A1728"/>
    <mergeCell ref="B1725:B1728"/>
    <mergeCell ref="A1697:A1700"/>
    <mergeCell ref="B1697:B1700"/>
    <mergeCell ref="A1717:A1720"/>
    <mergeCell ref="A1721:A1724"/>
    <mergeCell ref="B1721:B1724"/>
    <mergeCell ref="A1701:B1702"/>
    <mergeCell ref="B1733:B1736"/>
    <mergeCell ref="A1737:A1740"/>
    <mergeCell ref="B1737:B1740"/>
    <mergeCell ref="A1685:A1688"/>
    <mergeCell ref="B1685:B1688"/>
    <mergeCell ref="A1689:A1692"/>
    <mergeCell ref="B1689:B1692"/>
    <mergeCell ref="A1693:A1696"/>
    <mergeCell ref="B1693:B1696"/>
    <mergeCell ref="E1526:AB1526"/>
    <mergeCell ref="B1531:B1533"/>
    <mergeCell ref="A1590:A1593"/>
    <mergeCell ref="A1777:A1780"/>
    <mergeCell ref="B1777:B1780"/>
    <mergeCell ref="A1765:A1768"/>
    <mergeCell ref="B1765:B1768"/>
    <mergeCell ref="A1769:A1772"/>
    <mergeCell ref="A1773:A1776"/>
    <mergeCell ref="B1773:B1776"/>
    <mergeCell ref="A1741:A1744"/>
    <mergeCell ref="B1741:B1744"/>
    <mergeCell ref="A1745:A1748"/>
    <mergeCell ref="B1745:B1748"/>
    <mergeCell ref="A1749:A1752"/>
    <mergeCell ref="B1749:B1752"/>
    <mergeCell ref="A1753:A1756"/>
    <mergeCell ref="B1753:B1756"/>
    <mergeCell ref="A1729:A1732"/>
    <mergeCell ref="B1729:B1732"/>
    <mergeCell ref="E1761:AB1761"/>
    <mergeCell ref="B1649:B1652"/>
    <mergeCell ref="A1661:A1664"/>
    <mergeCell ref="B1661:B1664"/>
    <mergeCell ref="E1578:AB1578"/>
    <mergeCell ref="A1582:A1585"/>
    <mergeCell ref="B1582:B1585"/>
    <mergeCell ref="D1642:E1642"/>
    <mergeCell ref="B1570:B1573"/>
    <mergeCell ref="A1521:B1523"/>
    <mergeCell ref="A1598:B1599"/>
    <mergeCell ref="A1605:A1608"/>
    <mergeCell ref="A1633:A1636"/>
    <mergeCell ref="E1617:AB1617"/>
    <mergeCell ref="E1601:AB1601"/>
    <mergeCell ref="A1558:B1559"/>
    <mergeCell ref="E1562:AB1562"/>
    <mergeCell ref="A1570:A1573"/>
    <mergeCell ref="A1539:A1541"/>
    <mergeCell ref="B1539:B1541"/>
    <mergeCell ref="A1563:B1563"/>
    <mergeCell ref="A1566:A1569"/>
    <mergeCell ref="B1566:B1569"/>
    <mergeCell ref="A1543:A1545"/>
    <mergeCell ref="B1543:B1545"/>
    <mergeCell ref="A1586:A1589"/>
    <mergeCell ref="B1586:B1589"/>
    <mergeCell ref="A1547:A1549"/>
    <mergeCell ref="A1574:B1575"/>
    <mergeCell ref="A1423:A1426"/>
    <mergeCell ref="B1423:B1426"/>
    <mergeCell ref="A1434:B1435"/>
    <mergeCell ref="A1505:A1508"/>
    <mergeCell ref="B1505:B1508"/>
    <mergeCell ref="A1509:A1512"/>
    <mergeCell ref="A1513:A1516"/>
    <mergeCell ref="B1513:B1516"/>
    <mergeCell ref="A1517:A1520"/>
    <mergeCell ref="B1517:B1520"/>
    <mergeCell ref="B1465:B1468"/>
    <mergeCell ref="B1547:B1549"/>
    <mergeCell ref="A1555:A1557"/>
    <mergeCell ref="B1555:B1557"/>
    <mergeCell ref="A1535:A1537"/>
    <mergeCell ref="B1535:B1537"/>
    <mergeCell ref="A1445:A1448"/>
    <mergeCell ref="B1427:B1430"/>
    <mergeCell ref="A1431:A1433"/>
    <mergeCell ref="B1431:B1433"/>
    <mergeCell ref="B1590:B1593"/>
    <mergeCell ref="A1594:A1597"/>
    <mergeCell ref="B1594:B1597"/>
    <mergeCell ref="A1621:A1624"/>
    <mergeCell ref="B1621:B1624"/>
    <mergeCell ref="B1605:B1608"/>
    <mergeCell ref="A1625:A1628"/>
    <mergeCell ref="A1645:A1648"/>
    <mergeCell ref="A1025:B1026"/>
    <mergeCell ref="B1445:B1448"/>
    <mergeCell ref="A1449:A1452"/>
    <mergeCell ref="A1453:A1456"/>
    <mergeCell ref="B1453:B1456"/>
    <mergeCell ref="B1449:B1452"/>
    <mergeCell ref="B1461:B1464"/>
    <mergeCell ref="A1465:A1468"/>
    <mergeCell ref="B1400:B1403"/>
    <mergeCell ref="A1404:A1407"/>
    <mergeCell ref="B1404:B1407"/>
    <mergeCell ref="A1408:A1411"/>
    <mergeCell ref="B1408:B1411"/>
    <mergeCell ref="A1412:A1414"/>
    <mergeCell ref="B1412:B1414"/>
    <mergeCell ref="A1427:A1430"/>
  </mergeCells>
  <conditionalFormatting sqref="D518:AA518">
    <cfRule type="cellIs" dxfId="1" priority="2" stopIfTrue="1" operator="equal">
      <formula>D$37</formula>
    </cfRule>
  </conditionalFormatting>
  <conditionalFormatting sqref="D518:AA518">
    <cfRule type="cellIs" dxfId="0" priority="1" stopIfTrue="1" operator="equal">
      <formula>D$35</formula>
    </cfRule>
  </conditionalFormatting>
  <pageMargins left="0" right="0" top="0" bottom="0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97"/>
  <sheetViews>
    <sheetView topLeftCell="A47" zoomScale="75" zoomScaleNormal="75" workbookViewId="0">
      <selection activeCell="N3" sqref="A3:XFD3"/>
    </sheetView>
  </sheetViews>
  <sheetFormatPr defaultRowHeight="12.75"/>
  <cols>
    <col min="1" max="1" width="19" style="472" customWidth="1"/>
    <col min="2" max="2" width="12" style="472" customWidth="1"/>
    <col min="3" max="3" width="9.140625" style="472"/>
    <col min="4" max="4" width="9.28515625" style="472" bestFit="1" customWidth="1"/>
    <col min="5" max="20" width="9.28515625" style="571" bestFit="1" customWidth="1"/>
    <col min="21" max="28" width="9.140625" style="571"/>
    <col min="29" max="29" width="15.140625" style="571" customWidth="1"/>
  </cols>
  <sheetData>
    <row r="1" spans="1:32">
      <c r="A1" s="3"/>
      <c r="B1" s="372"/>
      <c r="C1" s="1"/>
      <c r="D1" s="1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569"/>
      <c r="P1" s="646"/>
      <c r="Q1" s="647"/>
      <c r="R1" s="372"/>
      <c r="S1" s="372"/>
      <c r="W1" s="866" t="s">
        <v>314</v>
      </c>
      <c r="X1" s="866"/>
      <c r="Y1" s="866"/>
      <c r="Z1" s="866"/>
      <c r="AA1" s="866"/>
      <c r="AB1" s="866"/>
      <c r="AC1" s="866"/>
    </row>
    <row r="2" spans="1:32" ht="15.75" customHeight="1">
      <c r="A2" s="373"/>
      <c r="B2" s="5"/>
      <c r="C2" s="5"/>
      <c r="D2" s="5"/>
      <c r="E2" s="569"/>
      <c r="F2" s="569"/>
      <c r="G2" s="569"/>
      <c r="H2" s="569"/>
      <c r="I2" s="569"/>
      <c r="J2" s="569"/>
      <c r="K2" s="569"/>
      <c r="L2" s="569"/>
      <c r="M2" s="372"/>
      <c r="N2" s="372"/>
      <c r="O2" s="867"/>
      <c r="P2" s="867"/>
      <c r="Q2" s="907" t="s">
        <v>432</v>
      </c>
      <c r="R2" s="907"/>
      <c r="S2" s="907"/>
      <c r="T2" s="907"/>
      <c r="U2" s="907"/>
      <c r="V2" s="907"/>
      <c r="W2" s="907"/>
      <c r="X2" s="907"/>
      <c r="Y2" s="907"/>
      <c r="Z2" s="907"/>
      <c r="AA2" s="907"/>
      <c r="AB2" s="907"/>
      <c r="AC2" s="907"/>
    </row>
    <row r="3" spans="1:32" ht="15" customHeight="1">
      <c r="A3" s="374"/>
      <c r="B3" s="9"/>
      <c r="C3" s="375"/>
      <c r="D3" s="375"/>
      <c r="E3" s="648"/>
      <c r="F3" s="648"/>
      <c r="G3" s="648"/>
      <c r="H3" s="649"/>
      <c r="I3" s="648"/>
      <c r="J3" s="648"/>
      <c r="K3" s="648"/>
      <c r="L3" s="648"/>
      <c r="M3" s="648"/>
      <c r="N3" s="648"/>
      <c r="O3" s="648"/>
      <c r="P3" s="648"/>
      <c r="Q3" s="648"/>
      <c r="R3" s="868" t="s">
        <v>431</v>
      </c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68"/>
    </row>
    <row r="4" spans="1:32" ht="16.5" customHeight="1">
      <c r="A4" s="377"/>
      <c r="B4" s="378"/>
      <c r="C4" s="14"/>
      <c r="D4" s="14"/>
      <c r="E4" s="648"/>
      <c r="F4" s="648"/>
      <c r="G4" s="648"/>
      <c r="H4" s="649"/>
      <c r="I4" s="648"/>
      <c r="J4" s="648"/>
      <c r="K4" s="648"/>
      <c r="L4" s="648"/>
      <c r="M4" s="648"/>
      <c r="N4" s="649"/>
      <c r="O4" s="648"/>
      <c r="P4" s="648"/>
      <c r="Q4" s="648"/>
      <c r="R4" s="906"/>
      <c r="S4" s="906"/>
      <c r="T4" s="906"/>
      <c r="U4" s="906"/>
      <c r="V4" s="906"/>
      <c r="W4" s="906"/>
      <c r="X4" s="906"/>
      <c r="Y4" s="906"/>
      <c r="Z4" s="906"/>
      <c r="AA4" s="906"/>
      <c r="AB4" s="906"/>
      <c r="AC4" s="906"/>
    </row>
    <row r="5" spans="1:32" ht="14.25">
      <c r="A5" s="377"/>
      <c r="B5" s="378"/>
      <c r="C5" s="14"/>
      <c r="D5" s="14"/>
      <c r="E5" s="648"/>
      <c r="F5" s="648"/>
      <c r="G5" s="648"/>
      <c r="H5" s="649"/>
      <c r="I5" s="648"/>
      <c r="J5" s="648"/>
      <c r="K5" s="648"/>
      <c r="L5" s="648"/>
      <c r="M5" s="648"/>
      <c r="N5" s="649"/>
      <c r="O5" s="648"/>
      <c r="P5" s="648"/>
      <c r="Q5" s="648"/>
      <c r="R5" s="650"/>
      <c r="S5" s="650"/>
      <c r="T5" s="650"/>
      <c r="U5" s="650"/>
      <c r="V5" s="650"/>
      <c r="W5" s="650"/>
      <c r="X5" s="650"/>
      <c r="Y5" s="650"/>
      <c r="Z5" s="650"/>
      <c r="AA5" s="650"/>
      <c r="AB5" s="650"/>
      <c r="AC5" s="650"/>
    </row>
    <row r="6" spans="1:32" ht="15.75">
      <c r="A6" s="858" t="s">
        <v>420</v>
      </c>
      <c r="B6" s="858"/>
      <c r="C6" s="858"/>
      <c r="D6" s="858"/>
      <c r="E6" s="858"/>
      <c r="F6" s="858"/>
      <c r="G6" s="858"/>
      <c r="H6" s="858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858"/>
      <c r="AB6" s="858"/>
      <c r="AC6" s="858"/>
    </row>
    <row r="7" spans="1:32" ht="15.75">
      <c r="A7" s="477"/>
      <c r="B7" s="477"/>
      <c r="C7" s="477"/>
      <c r="D7" s="477"/>
      <c r="E7" s="570"/>
      <c r="F7" s="570"/>
      <c r="G7" s="570"/>
      <c r="H7" s="570"/>
      <c r="I7" s="570"/>
      <c r="J7" s="570"/>
      <c r="K7" s="570"/>
      <c r="L7" s="570"/>
      <c r="M7" s="570"/>
      <c r="N7" s="570"/>
      <c r="O7" s="570"/>
      <c r="P7" s="570"/>
      <c r="Q7" s="570"/>
      <c r="R7" s="570"/>
      <c r="S7" s="570"/>
      <c r="T7" s="570"/>
      <c r="U7" s="570"/>
      <c r="V7" s="570"/>
      <c r="W7" s="570"/>
      <c r="X7" s="570"/>
      <c r="Y7" s="570"/>
      <c r="Z7" s="570"/>
      <c r="AA7" s="570"/>
      <c r="AB7" s="570"/>
      <c r="AC7" s="570"/>
    </row>
    <row r="9" spans="1:32" ht="13.5" thickBot="1">
      <c r="A9"/>
      <c r="B9"/>
      <c r="C9"/>
      <c r="D9" s="6"/>
    </row>
    <row r="10" spans="1:32" ht="34.5" thickBot="1">
      <c r="A10" s="479" t="s">
        <v>3</v>
      </c>
      <c r="B10" s="16" t="s">
        <v>4</v>
      </c>
      <c r="C10" s="17" t="s">
        <v>5</v>
      </c>
      <c r="D10" s="17"/>
      <c r="E10" s="751"/>
      <c r="F10" s="751"/>
      <c r="G10" s="751"/>
      <c r="H10" s="751"/>
      <c r="I10" s="751"/>
      <c r="J10" s="751"/>
      <c r="K10" s="751"/>
      <c r="L10" s="751"/>
      <c r="M10" s="751"/>
      <c r="N10" s="751"/>
      <c r="O10" s="751"/>
      <c r="P10" s="751"/>
      <c r="Q10" s="751"/>
      <c r="R10" s="751"/>
      <c r="S10" s="751"/>
      <c r="T10" s="751"/>
      <c r="U10" s="751"/>
      <c r="V10" s="751"/>
      <c r="W10" s="751"/>
      <c r="X10" s="751"/>
      <c r="Y10" s="751"/>
      <c r="Z10" s="751"/>
      <c r="AA10" s="751"/>
      <c r="AB10" s="752"/>
      <c r="AC10" s="572" t="s">
        <v>341</v>
      </c>
      <c r="AD10" s="14"/>
      <c r="AE10" s="14"/>
      <c r="AF10" s="14"/>
    </row>
    <row r="11" spans="1:32" ht="13.5" thickBot="1">
      <c r="A11" s="902" t="s">
        <v>342</v>
      </c>
      <c r="B11" s="903"/>
      <c r="C11" s="480"/>
      <c r="D11" s="480"/>
      <c r="E11" s="573">
        <v>1</v>
      </c>
      <c r="F11" s="573">
        <v>2</v>
      </c>
      <c r="G11" s="573">
        <v>3</v>
      </c>
      <c r="H11" s="574">
        <v>4</v>
      </c>
      <c r="I11" s="573">
        <v>5</v>
      </c>
      <c r="J11" s="573">
        <v>6</v>
      </c>
      <c r="K11" s="573">
        <v>7</v>
      </c>
      <c r="L11" s="573">
        <v>8</v>
      </c>
      <c r="M11" s="573">
        <v>9</v>
      </c>
      <c r="N11" s="574">
        <v>10</v>
      </c>
      <c r="O11" s="573">
        <v>11</v>
      </c>
      <c r="P11" s="573">
        <v>12</v>
      </c>
      <c r="Q11" s="573">
        <v>13</v>
      </c>
      <c r="R11" s="573">
        <v>14</v>
      </c>
      <c r="S11" s="573">
        <v>15</v>
      </c>
      <c r="T11" s="573">
        <v>16</v>
      </c>
      <c r="U11" s="573">
        <v>17</v>
      </c>
      <c r="V11" s="575">
        <v>18</v>
      </c>
      <c r="W11" s="573">
        <v>19</v>
      </c>
      <c r="X11" s="573">
        <v>20</v>
      </c>
      <c r="Y11" s="576">
        <v>21</v>
      </c>
      <c r="Z11" s="573">
        <v>22</v>
      </c>
      <c r="AA11" s="573">
        <v>23</v>
      </c>
      <c r="AB11" s="573">
        <v>24</v>
      </c>
      <c r="AC11" s="577"/>
      <c r="AD11" s="14"/>
      <c r="AE11" s="14"/>
      <c r="AF11" s="14"/>
    </row>
    <row r="12" spans="1:32" ht="13.5" thickBot="1">
      <c r="A12" s="481" t="s">
        <v>343</v>
      </c>
      <c r="B12" s="482"/>
      <c r="C12" s="483"/>
      <c r="D12" s="484">
        <v>9</v>
      </c>
      <c r="E12" s="578">
        <v>9</v>
      </c>
      <c r="F12" s="578">
        <v>9</v>
      </c>
      <c r="G12" s="579">
        <v>9</v>
      </c>
      <c r="H12" s="579">
        <v>9</v>
      </c>
      <c r="I12" s="579">
        <v>9</v>
      </c>
      <c r="J12" s="579">
        <v>9</v>
      </c>
      <c r="K12" s="579">
        <v>10</v>
      </c>
      <c r="L12" s="579">
        <v>10</v>
      </c>
      <c r="M12" s="579">
        <v>10</v>
      </c>
      <c r="N12" s="579">
        <v>9</v>
      </c>
      <c r="O12" s="579">
        <v>9</v>
      </c>
      <c r="P12" s="579">
        <v>9</v>
      </c>
      <c r="Q12" s="579">
        <v>9</v>
      </c>
      <c r="R12" s="579">
        <v>9</v>
      </c>
      <c r="S12" s="579">
        <v>9</v>
      </c>
      <c r="T12" s="579">
        <v>9</v>
      </c>
      <c r="U12" s="579">
        <v>10</v>
      </c>
      <c r="V12" s="579">
        <v>10</v>
      </c>
      <c r="W12" s="579">
        <v>10</v>
      </c>
      <c r="X12" s="579">
        <v>10</v>
      </c>
      <c r="Y12" s="579">
        <v>10</v>
      </c>
      <c r="Z12" s="579">
        <v>10</v>
      </c>
      <c r="AA12" s="578">
        <v>9</v>
      </c>
      <c r="AB12" s="578">
        <v>9</v>
      </c>
      <c r="AC12" s="580"/>
      <c r="AD12" s="14"/>
      <c r="AE12" s="14"/>
      <c r="AF12" s="14"/>
    </row>
    <row r="13" spans="1:32" ht="13.5" thickBot="1">
      <c r="A13" s="481" t="s">
        <v>344</v>
      </c>
      <c r="B13" s="482"/>
      <c r="C13" s="483"/>
      <c r="D13" s="484">
        <v>9</v>
      </c>
      <c r="E13" s="578">
        <v>9</v>
      </c>
      <c r="F13" s="578">
        <v>9</v>
      </c>
      <c r="G13" s="579">
        <v>9</v>
      </c>
      <c r="H13" s="579">
        <v>9</v>
      </c>
      <c r="I13" s="579">
        <v>9</v>
      </c>
      <c r="J13" s="579">
        <v>9</v>
      </c>
      <c r="K13" s="579">
        <v>10</v>
      </c>
      <c r="L13" s="579">
        <v>10</v>
      </c>
      <c r="M13" s="579">
        <v>10</v>
      </c>
      <c r="N13" s="579">
        <v>9</v>
      </c>
      <c r="O13" s="579">
        <v>9</v>
      </c>
      <c r="P13" s="579">
        <v>9</v>
      </c>
      <c r="Q13" s="579">
        <v>9</v>
      </c>
      <c r="R13" s="579">
        <v>9</v>
      </c>
      <c r="S13" s="579">
        <v>9</v>
      </c>
      <c r="T13" s="579">
        <v>9</v>
      </c>
      <c r="U13" s="579">
        <v>10</v>
      </c>
      <c r="V13" s="579">
        <v>10</v>
      </c>
      <c r="W13" s="579">
        <v>10</v>
      </c>
      <c r="X13" s="579">
        <v>10</v>
      </c>
      <c r="Y13" s="579">
        <v>10</v>
      </c>
      <c r="Z13" s="579">
        <v>9</v>
      </c>
      <c r="AA13" s="578">
        <v>9</v>
      </c>
      <c r="AB13" s="578">
        <v>8</v>
      </c>
      <c r="AC13" s="580"/>
      <c r="AD13" s="14"/>
      <c r="AE13" s="14"/>
      <c r="AF13" s="14"/>
    </row>
    <row r="14" spans="1:32">
      <c r="A14" s="897" t="s">
        <v>345</v>
      </c>
      <c r="B14" s="900" t="s">
        <v>346</v>
      </c>
      <c r="C14" s="39" t="s">
        <v>17</v>
      </c>
      <c r="D14" s="485" t="s">
        <v>232</v>
      </c>
      <c r="E14" s="581"/>
      <c r="F14" s="581">
        <f t="shared" ref="F14:AB14" si="0">(F18-E18)*$AE15*$AG15</f>
        <v>0</v>
      </c>
      <c r="G14" s="581">
        <f t="shared" si="0"/>
        <v>0</v>
      </c>
      <c r="H14" s="582">
        <f t="shared" si="0"/>
        <v>0</v>
      </c>
      <c r="I14" s="581">
        <f t="shared" si="0"/>
        <v>0</v>
      </c>
      <c r="J14" s="581">
        <f t="shared" si="0"/>
        <v>0</v>
      </c>
      <c r="K14" s="581">
        <f t="shared" si="0"/>
        <v>0</v>
      </c>
      <c r="L14" s="581">
        <f t="shared" si="0"/>
        <v>0</v>
      </c>
      <c r="M14" s="581">
        <f t="shared" si="0"/>
        <v>0</v>
      </c>
      <c r="N14" s="582">
        <f t="shared" si="0"/>
        <v>0</v>
      </c>
      <c r="O14" s="581">
        <f t="shared" si="0"/>
        <v>0</v>
      </c>
      <c r="P14" s="581">
        <f t="shared" si="0"/>
        <v>0</v>
      </c>
      <c r="Q14" s="581">
        <f t="shared" si="0"/>
        <v>0</v>
      </c>
      <c r="R14" s="581">
        <f t="shared" si="0"/>
        <v>0</v>
      </c>
      <c r="S14" s="581">
        <f t="shared" si="0"/>
        <v>0</v>
      </c>
      <c r="T14" s="581">
        <f t="shared" si="0"/>
        <v>0</v>
      </c>
      <c r="U14" s="581">
        <f t="shared" si="0"/>
        <v>0</v>
      </c>
      <c r="V14" s="583">
        <f t="shared" si="0"/>
        <v>0</v>
      </c>
      <c r="W14" s="581">
        <f t="shared" si="0"/>
        <v>0</v>
      </c>
      <c r="X14" s="581">
        <f t="shared" si="0"/>
        <v>0</v>
      </c>
      <c r="Y14" s="584">
        <f t="shared" si="0"/>
        <v>0</v>
      </c>
      <c r="Z14" s="581">
        <f t="shared" si="0"/>
        <v>0</v>
      </c>
      <c r="AA14" s="581">
        <f t="shared" si="0"/>
        <v>0</v>
      </c>
      <c r="AB14" s="581">
        <f t="shared" si="0"/>
        <v>0</v>
      </c>
      <c r="AC14" s="585"/>
      <c r="AD14" s="14"/>
      <c r="AE14" s="14"/>
      <c r="AF14" s="14"/>
    </row>
    <row r="15" spans="1:32">
      <c r="A15" s="898"/>
      <c r="B15" s="901"/>
      <c r="C15" s="54" t="s">
        <v>33</v>
      </c>
      <c r="D15" s="486"/>
      <c r="E15" s="553"/>
      <c r="F15" s="553"/>
      <c r="G15" s="553"/>
      <c r="H15" s="586"/>
      <c r="I15" s="553"/>
      <c r="J15" s="553"/>
      <c r="K15" s="553"/>
      <c r="L15" s="553"/>
      <c r="M15" s="553"/>
      <c r="N15" s="586"/>
      <c r="O15" s="553"/>
      <c r="P15" s="553"/>
      <c r="Q15" s="553"/>
      <c r="R15" s="553"/>
      <c r="S15" s="553"/>
      <c r="T15" s="553"/>
      <c r="U15" s="553"/>
      <c r="V15" s="587"/>
      <c r="W15" s="553"/>
      <c r="X15" s="553"/>
      <c r="Y15" s="588"/>
      <c r="Z15" s="553"/>
      <c r="AA15" s="553"/>
      <c r="AB15" s="553"/>
      <c r="AC15" s="589"/>
      <c r="AD15" s="14"/>
      <c r="AE15" s="14"/>
      <c r="AF15" s="14"/>
    </row>
    <row r="16" spans="1:32">
      <c r="A16" s="898"/>
      <c r="B16" s="901"/>
      <c r="C16" s="54" t="s">
        <v>293</v>
      </c>
      <c r="D16" s="486" t="s">
        <v>347</v>
      </c>
      <c r="E16" s="566"/>
      <c r="F16" s="566"/>
      <c r="G16" s="566"/>
      <c r="H16" s="566"/>
      <c r="I16" s="566"/>
      <c r="J16" s="566"/>
      <c r="K16" s="566"/>
      <c r="L16" s="566"/>
      <c r="M16" s="566"/>
      <c r="N16" s="566"/>
      <c r="O16" s="566"/>
      <c r="P16" s="566"/>
      <c r="Q16" s="566"/>
      <c r="R16" s="566"/>
      <c r="S16" s="566"/>
      <c r="T16" s="566"/>
      <c r="U16" s="566"/>
      <c r="V16" s="566"/>
      <c r="W16" s="566"/>
      <c r="X16" s="566"/>
      <c r="Y16" s="566"/>
      <c r="Z16" s="566"/>
      <c r="AA16" s="566"/>
      <c r="AB16" s="590"/>
      <c r="AC16" s="565"/>
      <c r="AD16" s="14"/>
      <c r="AE16" s="14"/>
      <c r="AF16" s="14"/>
    </row>
    <row r="17" spans="1:32">
      <c r="A17" s="898"/>
      <c r="B17" s="901"/>
      <c r="C17" s="54" t="s">
        <v>18</v>
      </c>
      <c r="D17" s="486"/>
      <c r="E17" s="591"/>
      <c r="F17" s="591"/>
      <c r="G17" s="591"/>
      <c r="H17" s="591"/>
      <c r="I17" s="591"/>
      <c r="J17" s="591"/>
      <c r="K17" s="591"/>
      <c r="L17" s="591"/>
      <c r="M17" s="591"/>
      <c r="N17" s="591"/>
      <c r="O17" s="591"/>
      <c r="P17" s="591"/>
      <c r="Q17" s="591"/>
      <c r="R17" s="591"/>
      <c r="S17" s="591"/>
      <c r="T17" s="591"/>
      <c r="U17" s="591"/>
      <c r="V17" s="591"/>
      <c r="W17" s="591"/>
      <c r="X17" s="591"/>
      <c r="Y17" s="591"/>
      <c r="Z17" s="591"/>
      <c r="AA17" s="591"/>
      <c r="AB17" s="591"/>
      <c r="AC17" s="592"/>
      <c r="AD17" s="14"/>
      <c r="AE17" s="14"/>
      <c r="AF17" s="14"/>
    </row>
    <row r="18" spans="1:32">
      <c r="A18" s="898"/>
      <c r="B18" s="896"/>
      <c r="C18" s="54" t="s">
        <v>11</v>
      </c>
      <c r="D18" s="486"/>
      <c r="E18" s="593"/>
      <c r="F18" s="593"/>
      <c r="G18" s="593"/>
      <c r="H18" s="586"/>
      <c r="I18" s="593"/>
      <c r="J18" s="593"/>
      <c r="K18" s="593"/>
      <c r="L18" s="593"/>
      <c r="M18" s="593"/>
      <c r="N18" s="586"/>
      <c r="O18" s="593"/>
      <c r="P18" s="593"/>
      <c r="Q18" s="593"/>
      <c r="R18" s="593"/>
      <c r="S18" s="593"/>
      <c r="T18" s="593"/>
      <c r="U18" s="593"/>
      <c r="V18" s="587"/>
      <c r="W18" s="593"/>
      <c r="X18" s="593"/>
      <c r="Y18" s="588"/>
      <c r="Z18" s="593"/>
      <c r="AA18" s="593"/>
      <c r="AB18" s="593"/>
      <c r="AC18" s="589"/>
      <c r="AD18" s="14"/>
      <c r="AE18" s="14"/>
      <c r="AF18" s="14"/>
    </row>
    <row r="19" spans="1:32">
      <c r="A19" s="488"/>
      <c r="B19" s="489"/>
      <c r="C19" s="333" t="s">
        <v>348</v>
      </c>
      <c r="D19" s="486"/>
      <c r="E19" s="593"/>
      <c r="F19" s="593"/>
      <c r="G19" s="593"/>
      <c r="H19" s="586"/>
      <c r="I19" s="593"/>
      <c r="J19" s="593"/>
      <c r="K19" s="593"/>
      <c r="L19" s="593"/>
      <c r="M19" s="593"/>
      <c r="N19" s="586"/>
      <c r="O19" s="593"/>
      <c r="P19" s="593"/>
      <c r="Q19" s="593"/>
      <c r="R19" s="593"/>
      <c r="S19" s="593"/>
      <c r="T19" s="593"/>
      <c r="U19" s="593"/>
      <c r="V19" s="587"/>
      <c r="W19" s="593"/>
      <c r="X19" s="593"/>
      <c r="Y19" s="588"/>
      <c r="Z19" s="593"/>
      <c r="AA19" s="593"/>
      <c r="AB19" s="593"/>
      <c r="AC19" s="589"/>
      <c r="AD19" s="14"/>
      <c r="AE19" s="14"/>
      <c r="AF19" s="14"/>
    </row>
    <row r="20" spans="1:32" ht="13.5" thickBot="1">
      <c r="A20" s="488"/>
      <c r="B20" s="490"/>
      <c r="C20" s="335" t="s">
        <v>349</v>
      </c>
      <c r="D20" s="491"/>
      <c r="E20" s="594"/>
      <c r="F20" s="594"/>
      <c r="G20" s="594"/>
      <c r="H20" s="595"/>
      <c r="I20" s="594"/>
      <c r="J20" s="594"/>
      <c r="K20" s="594"/>
      <c r="L20" s="594"/>
      <c r="M20" s="594"/>
      <c r="N20" s="595"/>
      <c r="O20" s="594"/>
      <c r="P20" s="594"/>
      <c r="Q20" s="594"/>
      <c r="R20" s="594"/>
      <c r="S20" s="594"/>
      <c r="T20" s="594"/>
      <c r="U20" s="594"/>
      <c r="V20" s="596"/>
      <c r="W20" s="594"/>
      <c r="X20" s="594"/>
      <c r="Y20" s="597"/>
      <c r="Z20" s="594"/>
      <c r="AA20" s="594"/>
      <c r="AB20" s="594"/>
      <c r="AC20" s="598"/>
      <c r="AD20" s="14"/>
      <c r="AE20" s="14"/>
      <c r="AF20" s="14"/>
    </row>
    <row r="21" spans="1:32">
      <c r="A21" s="897" t="s">
        <v>350</v>
      </c>
      <c r="B21" s="900" t="s">
        <v>351</v>
      </c>
      <c r="C21" s="39" t="s">
        <v>17</v>
      </c>
      <c r="D21" s="485" t="s">
        <v>232</v>
      </c>
      <c r="E21" s="581"/>
      <c r="F21" s="581"/>
      <c r="G21" s="581"/>
      <c r="H21" s="582"/>
      <c r="I21" s="581"/>
      <c r="J21" s="581"/>
      <c r="K21" s="581"/>
      <c r="L21" s="581"/>
      <c r="M21" s="581"/>
      <c r="N21" s="582"/>
      <c r="O21" s="581"/>
      <c r="P21" s="581"/>
      <c r="Q21" s="581"/>
      <c r="R21" s="581"/>
      <c r="S21" s="581"/>
      <c r="T21" s="581"/>
      <c r="U21" s="581"/>
      <c r="V21" s="583"/>
      <c r="W21" s="581"/>
      <c r="X21" s="581"/>
      <c r="Y21" s="584"/>
      <c r="Z21" s="581"/>
      <c r="AA21" s="581"/>
      <c r="AB21" s="581"/>
      <c r="AC21" s="599"/>
      <c r="AD21" s="14"/>
      <c r="AE21" s="14"/>
      <c r="AF21" s="14"/>
    </row>
    <row r="22" spans="1:32">
      <c r="A22" s="898"/>
      <c r="B22" s="901"/>
      <c r="C22" s="54" t="s">
        <v>33</v>
      </c>
      <c r="D22" s="486"/>
      <c r="E22" s="553"/>
      <c r="F22" s="553"/>
      <c r="G22" s="553"/>
      <c r="H22" s="586"/>
      <c r="I22" s="553"/>
      <c r="J22" s="553"/>
      <c r="K22" s="553"/>
      <c r="L22" s="553"/>
      <c r="M22" s="553"/>
      <c r="N22" s="586"/>
      <c r="O22" s="553"/>
      <c r="P22" s="553"/>
      <c r="Q22" s="553"/>
      <c r="R22" s="553"/>
      <c r="S22" s="553"/>
      <c r="T22" s="553"/>
      <c r="U22" s="553"/>
      <c r="V22" s="587"/>
      <c r="W22" s="553"/>
      <c r="X22" s="553"/>
      <c r="Y22" s="588"/>
      <c r="Z22" s="553"/>
      <c r="AA22" s="553"/>
      <c r="AB22" s="553"/>
      <c r="AC22" s="567"/>
      <c r="AD22" s="14"/>
      <c r="AE22" s="14"/>
      <c r="AF22" s="14"/>
    </row>
    <row r="23" spans="1:32">
      <c r="A23" s="898"/>
      <c r="B23" s="901"/>
      <c r="C23" s="54" t="s">
        <v>293</v>
      </c>
      <c r="D23" s="486" t="s">
        <v>347</v>
      </c>
      <c r="E23" s="566"/>
      <c r="F23" s="566"/>
      <c r="G23" s="566"/>
      <c r="H23" s="566"/>
      <c r="I23" s="566"/>
      <c r="J23" s="566"/>
      <c r="K23" s="566"/>
      <c r="L23" s="566"/>
      <c r="M23" s="566"/>
      <c r="N23" s="566"/>
      <c r="O23" s="566"/>
      <c r="P23" s="566"/>
      <c r="Q23" s="566"/>
      <c r="R23" s="566"/>
      <c r="S23" s="566"/>
      <c r="T23" s="566"/>
      <c r="U23" s="566"/>
      <c r="V23" s="566"/>
      <c r="W23" s="566"/>
      <c r="X23" s="566"/>
      <c r="Y23" s="566"/>
      <c r="Z23" s="566"/>
      <c r="AA23" s="566"/>
      <c r="AB23" s="590"/>
      <c r="AC23" s="651"/>
      <c r="AD23" s="14"/>
      <c r="AE23" s="14"/>
      <c r="AF23" s="14"/>
    </row>
    <row r="24" spans="1:32">
      <c r="A24" s="898"/>
      <c r="B24" s="901"/>
      <c r="C24" s="54" t="s">
        <v>18</v>
      </c>
      <c r="D24" s="486"/>
      <c r="E24" s="591"/>
      <c r="F24" s="591"/>
      <c r="G24" s="591"/>
      <c r="H24" s="591"/>
      <c r="I24" s="591"/>
      <c r="J24" s="591"/>
      <c r="K24" s="591"/>
      <c r="L24" s="591"/>
      <c r="M24" s="591"/>
      <c r="N24" s="591"/>
      <c r="O24" s="591"/>
      <c r="P24" s="591"/>
      <c r="Q24" s="591"/>
      <c r="R24" s="591"/>
      <c r="S24" s="591"/>
      <c r="T24" s="591"/>
      <c r="U24" s="591"/>
      <c r="V24" s="591"/>
      <c r="W24" s="591"/>
      <c r="X24" s="591"/>
      <c r="Y24" s="591"/>
      <c r="Z24" s="591"/>
      <c r="AA24" s="591"/>
      <c r="AB24" s="591"/>
      <c r="AC24" s="592"/>
      <c r="AD24" s="14"/>
      <c r="AE24" s="14"/>
      <c r="AF24" s="14"/>
    </row>
    <row r="25" spans="1:32">
      <c r="A25" s="898"/>
      <c r="B25" s="896"/>
      <c r="C25" s="54" t="s">
        <v>11</v>
      </c>
      <c r="D25" s="486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589"/>
      <c r="AD25" s="14"/>
      <c r="AE25" s="14"/>
      <c r="AF25" s="14"/>
    </row>
    <row r="26" spans="1:32">
      <c r="A26" s="488"/>
      <c r="B26" s="489"/>
      <c r="C26" s="333" t="s">
        <v>348</v>
      </c>
      <c r="D26" s="486"/>
      <c r="E26" s="652"/>
      <c r="F26" s="652"/>
      <c r="G26" s="652"/>
      <c r="H26" s="653"/>
      <c r="I26" s="652"/>
      <c r="J26" s="652"/>
      <c r="K26" s="652"/>
      <c r="L26" s="652"/>
      <c r="M26" s="652"/>
      <c r="N26" s="654"/>
      <c r="O26" s="652"/>
      <c r="P26" s="652"/>
      <c r="Q26" s="652"/>
      <c r="R26" s="652"/>
      <c r="S26" s="652"/>
      <c r="T26" s="652"/>
      <c r="U26" s="652"/>
      <c r="V26" s="654"/>
      <c r="W26" s="652"/>
      <c r="X26" s="652"/>
      <c r="Y26" s="655"/>
      <c r="Z26" s="652"/>
      <c r="AA26" s="652"/>
      <c r="AB26" s="652"/>
      <c r="AC26" s="589"/>
      <c r="AD26" s="14"/>
      <c r="AE26" s="14"/>
      <c r="AF26" s="14"/>
    </row>
    <row r="27" spans="1:32" ht="13.5" thickBot="1">
      <c r="A27" s="488"/>
      <c r="B27" s="490"/>
      <c r="C27" s="335" t="s">
        <v>349</v>
      </c>
      <c r="D27" s="491"/>
      <c r="E27" s="594"/>
      <c r="F27" s="594"/>
      <c r="G27" s="594"/>
      <c r="H27" s="595"/>
      <c r="I27" s="594"/>
      <c r="J27" s="594"/>
      <c r="K27" s="594"/>
      <c r="L27" s="594"/>
      <c r="M27" s="594"/>
      <c r="N27" s="596"/>
      <c r="O27" s="594"/>
      <c r="P27" s="594"/>
      <c r="Q27" s="594"/>
      <c r="R27" s="594"/>
      <c r="S27" s="594"/>
      <c r="T27" s="594"/>
      <c r="U27" s="594"/>
      <c r="V27" s="596"/>
      <c r="W27" s="594"/>
      <c r="X27" s="594"/>
      <c r="Y27" s="597"/>
      <c r="Z27" s="594"/>
      <c r="AA27" s="594"/>
      <c r="AB27" s="594"/>
      <c r="AC27" s="598"/>
      <c r="AD27" s="14"/>
      <c r="AE27" s="14"/>
      <c r="AF27" s="14"/>
    </row>
    <row r="28" spans="1:32" ht="13.5" thickBot="1">
      <c r="A28" s="897" t="s">
        <v>352</v>
      </c>
      <c r="B28" s="900" t="s">
        <v>353</v>
      </c>
      <c r="C28" s="39" t="s">
        <v>17</v>
      </c>
      <c r="D28" s="485" t="s">
        <v>140</v>
      </c>
      <c r="E28" s="557">
        <v>1645.2</v>
      </c>
      <c r="F28" s="557">
        <v>1804.2</v>
      </c>
      <c r="G28" s="557">
        <v>1699.2</v>
      </c>
      <c r="H28" s="557">
        <v>1669.8</v>
      </c>
      <c r="I28" s="557">
        <v>1617.6</v>
      </c>
      <c r="J28" s="557">
        <v>1786.8</v>
      </c>
      <c r="K28" s="557">
        <v>2284.8000000000002</v>
      </c>
      <c r="L28" s="557">
        <v>2618.4</v>
      </c>
      <c r="M28" s="557">
        <v>2683.2</v>
      </c>
      <c r="N28" s="557">
        <v>2662.8</v>
      </c>
      <c r="O28" s="557">
        <v>2692.2</v>
      </c>
      <c r="P28" s="557">
        <v>2644.8</v>
      </c>
      <c r="Q28" s="557">
        <v>2592.6</v>
      </c>
      <c r="R28" s="557">
        <v>2523.6</v>
      </c>
      <c r="S28" s="557">
        <v>2574</v>
      </c>
      <c r="T28" s="557">
        <v>2698.2</v>
      </c>
      <c r="U28" s="557">
        <v>2945.4</v>
      </c>
      <c r="V28" s="557">
        <v>3030.6</v>
      </c>
      <c r="W28" s="557">
        <v>3118.2</v>
      </c>
      <c r="X28" s="557">
        <v>3114.6</v>
      </c>
      <c r="Y28" s="557">
        <v>2983.2</v>
      </c>
      <c r="Z28" s="557">
        <v>2721</v>
      </c>
      <c r="AA28" s="557">
        <v>2285.4</v>
      </c>
      <c r="AB28" s="557">
        <v>1924.8</v>
      </c>
      <c r="AC28" s="561">
        <f>SUM(E28:AB28)</f>
        <v>58320.599999999991</v>
      </c>
      <c r="AD28" s="492"/>
      <c r="AE28" s="492"/>
      <c r="AF28" s="14"/>
    </row>
    <row r="29" spans="1:32">
      <c r="A29" s="898"/>
      <c r="B29" s="901"/>
      <c r="C29" s="54" t="s">
        <v>33</v>
      </c>
      <c r="D29" s="485" t="s">
        <v>140</v>
      </c>
      <c r="E29" s="40">
        <v>616.20000000000005</v>
      </c>
      <c r="F29" s="40">
        <v>811.2</v>
      </c>
      <c r="G29" s="40">
        <v>782.4</v>
      </c>
      <c r="H29" s="40">
        <v>789.6</v>
      </c>
      <c r="I29" s="40">
        <v>771.6</v>
      </c>
      <c r="J29" s="40">
        <v>777</v>
      </c>
      <c r="K29" s="40">
        <v>847.2</v>
      </c>
      <c r="L29" s="40">
        <v>991.8</v>
      </c>
      <c r="M29" s="40">
        <v>1012.2</v>
      </c>
      <c r="N29" s="40">
        <v>886.2</v>
      </c>
      <c r="O29" s="40">
        <v>831</v>
      </c>
      <c r="P29" s="40">
        <v>831.6</v>
      </c>
      <c r="Q29" s="40">
        <v>820.8</v>
      </c>
      <c r="R29" s="40">
        <v>798.6</v>
      </c>
      <c r="S29" s="40">
        <v>820.2</v>
      </c>
      <c r="T29" s="40">
        <v>883.8</v>
      </c>
      <c r="U29" s="40">
        <v>966.6</v>
      </c>
      <c r="V29" s="40">
        <v>973.2</v>
      </c>
      <c r="W29" s="40">
        <v>941.4</v>
      </c>
      <c r="X29" s="40">
        <v>889.8</v>
      </c>
      <c r="Y29" s="40">
        <v>838.2</v>
      </c>
      <c r="Z29" s="40">
        <v>722.4</v>
      </c>
      <c r="AA29" s="40">
        <v>634.20000000000005</v>
      </c>
      <c r="AB29" s="40">
        <v>596.4</v>
      </c>
      <c r="AC29" s="565">
        <f>SUM(E29:AB29)</f>
        <v>19833.600000000006</v>
      </c>
      <c r="AD29" s="493"/>
      <c r="AE29" s="494"/>
      <c r="AF29" s="493"/>
    </row>
    <row r="30" spans="1:32">
      <c r="A30" s="898"/>
      <c r="B30" s="901"/>
      <c r="C30" s="54" t="s">
        <v>293</v>
      </c>
      <c r="D30" s="486" t="s">
        <v>347</v>
      </c>
      <c r="E30" s="566">
        <v>119</v>
      </c>
      <c r="F30" s="566">
        <v>105</v>
      </c>
      <c r="G30" s="566">
        <v>105</v>
      </c>
      <c r="H30" s="566">
        <v>100</v>
      </c>
      <c r="I30" s="566">
        <v>108</v>
      </c>
      <c r="J30" s="566">
        <v>114</v>
      </c>
      <c r="K30" s="566">
        <v>156</v>
      </c>
      <c r="L30" s="566">
        <v>164</v>
      </c>
      <c r="M30" s="566">
        <v>156</v>
      </c>
      <c r="N30" s="566">
        <v>160</v>
      </c>
      <c r="O30" s="566">
        <v>153</v>
      </c>
      <c r="P30" s="566">
        <v>149</v>
      </c>
      <c r="Q30" s="566">
        <v>145</v>
      </c>
      <c r="R30" s="566">
        <v>147</v>
      </c>
      <c r="S30" s="566">
        <v>149</v>
      </c>
      <c r="T30" s="566">
        <v>163</v>
      </c>
      <c r="U30" s="566">
        <v>174</v>
      </c>
      <c r="V30" s="566">
        <v>172</v>
      </c>
      <c r="W30" s="566">
        <v>184</v>
      </c>
      <c r="X30" s="566">
        <v>179</v>
      </c>
      <c r="Y30" s="566">
        <v>161</v>
      </c>
      <c r="Z30" s="566">
        <v>140</v>
      </c>
      <c r="AA30" s="566">
        <v>124</v>
      </c>
      <c r="AB30" s="566">
        <v>104</v>
      </c>
      <c r="AC30" s="567"/>
      <c r="AD30" s="14"/>
      <c r="AE30" s="14"/>
      <c r="AF30" s="14"/>
    </row>
    <row r="31" spans="1:32" ht="13.5" thickBot="1">
      <c r="A31" s="898"/>
      <c r="B31" s="896"/>
      <c r="C31" s="54" t="s">
        <v>18</v>
      </c>
      <c r="D31" s="486"/>
      <c r="E31" s="591">
        <f t="shared" ref="E31:AB31" si="1">E29/E28</f>
        <v>0.37454412837345008</v>
      </c>
      <c r="F31" s="591">
        <f t="shared" si="1"/>
        <v>0.44961755902893252</v>
      </c>
      <c r="G31" s="591">
        <f t="shared" si="1"/>
        <v>0.46045197740112992</v>
      </c>
      <c r="H31" s="600">
        <f t="shared" si="1"/>
        <v>0.47287100251527131</v>
      </c>
      <c r="I31" s="591">
        <f t="shared" si="1"/>
        <v>0.47700296735905051</v>
      </c>
      <c r="J31" s="591">
        <f t="shared" si="1"/>
        <v>0.43485560779046339</v>
      </c>
      <c r="K31" s="591">
        <f t="shared" si="1"/>
        <v>0.37079831932773111</v>
      </c>
      <c r="L31" s="591">
        <f t="shared" si="1"/>
        <v>0.37878093492208981</v>
      </c>
      <c r="M31" s="591">
        <f t="shared" si="1"/>
        <v>0.37723613595706623</v>
      </c>
      <c r="N31" s="600">
        <f t="shared" si="1"/>
        <v>0.33280757097791797</v>
      </c>
      <c r="O31" s="591">
        <f t="shared" si="1"/>
        <v>0.30866948963672836</v>
      </c>
      <c r="P31" s="591">
        <f t="shared" si="1"/>
        <v>0.31442831215970962</v>
      </c>
      <c r="Q31" s="591">
        <f t="shared" si="1"/>
        <v>0.31659338116176811</v>
      </c>
      <c r="R31" s="591">
        <f t="shared" si="1"/>
        <v>0.31645268663813603</v>
      </c>
      <c r="S31" s="591">
        <f t="shared" si="1"/>
        <v>0.31864801864801867</v>
      </c>
      <c r="T31" s="591">
        <f t="shared" si="1"/>
        <v>0.32755170113408938</v>
      </c>
      <c r="U31" s="591">
        <f t="shared" si="1"/>
        <v>0.32817274393970258</v>
      </c>
      <c r="V31" s="600">
        <f t="shared" si="1"/>
        <v>0.32112452979608003</v>
      </c>
      <c r="W31" s="591">
        <f t="shared" si="1"/>
        <v>0.30190494516066962</v>
      </c>
      <c r="X31" s="591">
        <f t="shared" si="1"/>
        <v>0.28568676555576961</v>
      </c>
      <c r="Y31" s="601">
        <f t="shared" si="1"/>
        <v>0.28097345132743368</v>
      </c>
      <c r="Z31" s="591">
        <f t="shared" si="1"/>
        <v>0.26549062844542448</v>
      </c>
      <c r="AA31" s="591">
        <f t="shared" si="1"/>
        <v>0.27750065634024679</v>
      </c>
      <c r="AB31" s="591">
        <f t="shared" si="1"/>
        <v>0.3098503740648379</v>
      </c>
      <c r="AC31" s="602"/>
      <c r="AD31" s="14"/>
      <c r="AE31" s="14"/>
      <c r="AF31" s="14"/>
    </row>
    <row r="32" spans="1:32" ht="13.5" thickBot="1">
      <c r="A32" s="897" t="s">
        <v>354</v>
      </c>
      <c r="B32" s="873" t="s">
        <v>355</v>
      </c>
      <c r="C32" s="39" t="s">
        <v>17</v>
      </c>
      <c r="D32" s="485" t="s">
        <v>140</v>
      </c>
      <c r="E32" s="557">
        <v>2365.8000000000002</v>
      </c>
      <c r="F32" s="557">
        <v>1660.8</v>
      </c>
      <c r="G32" s="557">
        <v>1607.4</v>
      </c>
      <c r="H32" s="559">
        <v>1567.8</v>
      </c>
      <c r="I32" s="557">
        <v>1544.4</v>
      </c>
      <c r="J32" s="557">
        <v>1687.8</v>
      </c>
      <c r="K32" s="557">
        <v>2056.8000000000002</v>
      </c>
      <c r="L32" s="557">
        <v>2324.4</v>
      </c>
      <c r="M32" s="557">
        <v>2703</v>
      </c>
      <c r="N32" s="559">
        <v>3097.2</v>
      </c>
      <c r="O32" s="557">
        <v>2891.4</v>
      </c>
      <c r="P32" s="557">
        <v>2848.2</v>
      </c>
      <c r="Q32" s="557">
        <v>2835.6</v>
      </c>
      <c r="R32" s="557">
        <v>2804.4</v>
      </c>
      <c r="S32" s="557">
        <v>2956.2</v>
      </c>
      <c r="T32" s="557">
        <v>3233.4</v>
      </c>
      <c r="U32" s="557">
        <v>3345.6</v>
      </c>
      <c r="V32" s="559">
        <v>3477.6</v>
      </c>
      <c r="W32" s="557">
        <v>3637.2</v>
      </c>
      <c r="X32" s="557">
        <v>3715.2</v>
      </c>
      <c r="Y32" s="560">
        <v>3747</v>
      </c>
      <c r="Z32" s="557">
        <v>3621.6</v>
      </c>
      <c r="AA32" s="557">
        <v>3189.6</v>
      </c>
      <c r="AB32" s="557">
        <v>2797.2</v>
      </c>
      <c r="AC32" s="561">
        <f>SUM(E32:AB32)</f>
        <v>65715.599999999991</v>
      </c>
      <c r="AD32" s="492"/>
      <c r="AE32" s="492"/>
      <c r="AF32" s="14"/>
    </row>
    <row r="33" spans="1:32">
      <c r="A33" s="898"/>
      <c r="B33" s="874"/>
      <c r="C33" s="54" t="s">
        <v>33</v>
      </c>
      <c r="D33" s="485" t="s">
        <v>140</v>
      </c>
      <c r="E33" s="40">
        <v>1060.8</v>
      </c>
      <c r="F33" s="40">
        <v>529.20000000000005</v>
      </c>
      <c r="G33" s="40">
        <v>546</v>
      </c>
      <c r="H33" s="562">
        <v>534</v>
      </c>
      <c r="I33" s="40">
        <v>521.4</v>
      </c>
      <c r="J33" s="40">
        <v>520.79999999999995</v>
      </c>
      <c r="K33" s="40">
        <v>549</v>
      </c>
      <c r="L33" s="40">
        <v>643.79999999999995</v>
      </c>
      <c r="M33" s="40">
        <v>946.2</v>
      </c>
      <c r="N33" s="563">
        <v>1219.8</v>
      </c>
      <c r="O33" s="40">
        <v>1165.2</v>
      </c>
      <c r="P33" s="40">
        <v>1167</v>
      </c>
      <c r="Q33" s="40">
        <v>1152.5999999999999</v>
      </c>
      <c r="R33" s="40">
        <v>1180.2</v>
      </c>
      <c r="S33" s="40">
        <v>1223.4000000000001</v>
      </c>
      <c r="T33" s="40">
        <v>1289.4000000000001</v>
      </c>
      <c r="U33" s="40">
        <v>1305.5999999999999</v>
      </c>
      <c r="V33" s="563">
        <v>1319.4</v>
      </c>
      <c r="W33" s="40">
        <v>1354.2</v>
      </c>
      <c r="X33" s="40">
        <v>1309.8</v>
      </c>
      <c r="Y33" s="564">
        <v>1306.8</v>
      </c>
      <c r="Z33" s="40">
        <v>1307.4000000000001</v>
      </c>
      <c r="AA33" s="40">
        <v>1269</v>
      </c>
      <c r="AB33" s="40">
        <v>1208.4000000000001</v>
      </c>
      <c r="AC33" s="565">
        <f>SUM(E33:AB33)</f>
        <v>24629.400000000005</v>
      </c>
      <c r="AD33" s="493"/>
      <c r="AE33" s="494"/>
      <c r="AF33" s="493"/>
    </row>
    <row r="34" spans="1:32">
      <c r="A34" s="898"/>
      <c r="B34" s="874"/>
      <c r="C34" s="54" t="s">
        <v>293</v>
      </c>
      <c r="D34" s="486" t="s">
        <v>347</v>
      </c>
      <c r="E34" s="566">
        <v>103</v>
      </c>
      <c r="F34" s="566">
        <v>96</v>
      </c>
      <c r="G34" s="566">
        <v>93</v>
      </c>
      <c r="H34" s="566">
        <v>91</v>
      </c>
      <c r="I34" s="566">
        <v>100</v>
      </c>
      <c r="J34" s="566">
        <v>101</v>
      </c>
      <c r="K34" s="566">
        <v>136</v>
      </c>
      <c r="L34" s="566">
        <v>135</v>
      </c>
      <c r="M34" s="566">
        <v>191</v>
      </c>
      <c r="N34" s="566">
        <v>184</v>
      </c>
      <c r="O34" s="566">
        <v>173</v>
      </c>
      <c r="P34" s="566">
        <v>174</v>
      </c>
      <c r="Q34" s="566">
        <v>164</v>
      </c>
      <c r="R34" s="566">
        <v>171</v>
      </c>
      <c r="S34" s="566">
        <v>187</v>
      </c>
      <c r="T34" s="566">
        <v>199</v>
      </c>
      <c r="U34" s="566">
        <v>202</v>
      </c>
      <c r="V34" s="566">
        <v>214</v>
      </c>
      <c r="W34" s="566">
        <v>222</v>
      </c>
      <c r="X34" s="566">
        <v>215</v>
      </c>
      <c r="Y34" s="566">
        <v>217</v>
      </c>
      <c r="Z34" s="566">
        <v>195</v>
      </c>
      <c r="AA34" s="566">
        <v>182</v>
      </c>
      <c r="AB34" s="566">
        <v>159</v>
      </c>
      <c r="AC34" s="567"/>
      <c r="AD34" s="14"/>
      <c r="AE34" s="14"/>
      <c r="AF34" s="14"/>
    </row>
    <row r="35" spans="1:32" ht="13.5" thickBot="1">
      <c r="A35" s="898"/>
      <c r="B35" s="874"/>
      <c r="C35" s="54" t="s">
        <v>18</v>
      </c>
      <c r="D35" s="486"/>
      <c r="E35" s="591">
        <f t="shared" ref="E35:AB35" si="2">E33/E32</f>
        <v>0.44838955110322082</v>
      </c>
      <c r="F35" s="591">
        <f t="shared" si="2"/>
        <v>0.31864161849710987</v>
      </c>
      <c r="G35" s="591">
        <f t="shared" si="2"/>
        <v>0.339678984695782</v>
      </c>
      <c r="H35" s="603">
        <f t="shared" si="2"/>
        <v>0.34060466896287794</v>
      </c>
      <c r="I35" s="591">
        <f t="shared" si="2"/>
        <v>0.33760683760683757</v>
      </c>
      <c r="J35" s="591">
        <f t="shared" si="2"/>
        <v>0.30856736580163524</v>
      </c>
      <c r="K35" s="591">
        <f t="shared" si="2"/>
        <v>0.26691948658109682</v>
      </c>
      <c r="L35" s="591">
        <f t="shared" si="2"/>
        <v>0.27697470314919975</v>
      </c>
      <c r="M35" s="591">
        <f t="shared" si="2"/>
        <v>0.35005549389567148</v>
      </c>
      <c r="N35" s="603">
        <f t="shared" si="2"/>
        <v>0.39383959705540489</v>
      </c>
      <c r="O35" s="591">
        <f t="shared" si="2"/>
        <v>0.40298817181987967</v>
      </c>
      <c r="P35" s="591">
        <f t="shared" si="2"/>
        <v>0.40973246260796298</v>
      </c>
      <c r="Q35" s="591">
        <f t="shared" si="2"/>
        <v>0.40647482014388486</v>
      </c>
      <c r="R35" s="591">
        <f t="shared" si="2"/>
        <v>0.42083868207103126</v>
      </c>
      <c r="S35" s="591">
        <f t="shared" si="2"/>
        <v>0.41384209458088089</v>
      </c>
      <c r="T35" s="591">
        <f t="shared" si="2"/>
        <v>0.39877528298385601</v>
      </c>
      <c r="U35" s="591">
        <f t="shared" si="2"/>
        <v>0.39024390243902435</v>
      </c>
      <c r="V35" s="600">
        <f t="shared" si="2"/>
        <v>0.37939958592132511</v>
      </c>
      <c r="W35" s="591">
        <f t="shared" si="2"/>
        <v>0.37231936654569453</v>
      </c>
      <c r="X35" s="591">
        <f t="shared" si="2"/>
        <v>0.3525516795865633</v>
      </c>
      <c r="Y35" s="601">
        <f t="shared" si="2"/>
        <v>0.34875900720576458</v>
      </c>
      <c r="Z35" s="591">
        <f t="shared" si="2"/>
        <v>0.36100066269052355</v>
      </c>
      <c r="AA35" s="591">
        <f t="shared" si="2"/>
        <v>0.39785553047404065</v>
      </c>
      <c r="AB35" s="591">
        <f t="shared" si="2"/>
        <v>0.43200343200343205</v>
      </c>
      <c r="AC35" s="602"/>
      <c r="AD35" s="14"/>
      <c r="AE35" s="14"/>
      <c r="AF35" s="14"/>
    </row>
    <row r="36" spans="1:32">
      <c r="A36" s="495" t="s">
        <v>356</v>
      </c>
      <c r="B36" s="496"/>
      <c r="C36" s="497"/>
      <c r="D36" s="498"/>
      <c r="E36" s="604">
        <f>E28+E32</f>
        <v>4011</v>
      </c>
      <c r="F36" s="604">
        <f t="shared" ref="F36:AB37" si="3">F28+F32</f>
        <v>3465</v>
      </c>
      <c r="G36" s="604">
        <f t="shared" si="3"/>
        <v>3306.6000000000004</v>
      </c>
      <c r="H36" s="605">
        <f t="shared" si="3"/>
        <v>3237.6</v>
      </c>
      <c r="I36" s="604">
        <f t="shared" si="3"/>
        <v>3162</v>
      </c>
      <c r="J36" s="604">
        <f t="shared" si="3"/>
        <v>3474.6</v>
      </c>
      <c r="K36" s="604">
        <f t="shared" si="3"/>
        <v>4341.6000000000004</v>
      </c>
      <c r="L36" s="604">
        <f t="shared" si="3"/>
        <v>4942.8</v>
      </c>
      <c r="M36" s="604">
        <f t="shared" si="3"/>
        <v>5386.2</v>
      </c>
      <c r="N36" s="604">
        <f t="shared" si="3"/>
        <v>5760</v>
      </c>
      <c r="O36" s="604">
        <f t="shared" si="3"/>
        <v>5583.6</v>
      </c>
      <c r="P36" s="604">
        <f t="shared" si="3"/>
        <v>5493</v>
      </c>
      <c r="Q36" s="604">
        <f t="shared" si="3"/>
        <v>5428.2</v>
      </c>
      <c r="R36" s="604">
        <f t="shared" si="3"/>
        <v>5328</v>
      </c>
      <c r="S36" s="605">
        <f t="shared" si="3"/>
        <v>5530.2</v>
      </c>
      <c r="T36" s="604">
        <f t="shared" si="3"/>
        <v>5931.6</v>
      </c>
      <c r="U36" s="604">
        <f t="shared" si="3"/>
        <v>6291</v>
      </c>
      <c r="V36" s="604">
        <f t="shared" si="3"/>
        <v>6508.2</v>
      </c>
      <c r="W36" s="605">
        <f t="shared" si="3"/>
        <v>6755.4</v>
      </c>
      <c r="X36" s="605">
        <f t="shared" si="3"/>
        <v>6829.7999999999993</v>
      </c>
      <c r="Y36" s="605">
        <f t="shared" si="3"/>
        <v>6730.2</v>
      </c>
      <c r="Z36" s="604">
        <f t="shared" si="3"/>
        <v>6342.6</v>
      </c>
      <c r="AA36" s="604">
        <f t="shared" si="3"/>
        <v>5475</v>
      </c>
      <c r="AB36" s="604">
        <f t="shared" si="3"/>
        <v>4722</v>
      </c>
      <c r="AC36" s="606"/>
      <c r="AD36" s="14"/>
      <c r="AE36" s="14"/>
      <c r="AF36" s="14"/>
    </row>
    <row r="37" spans="1:32">
      <c r="A37" s="499" t="s">
        <v>357</v>
      </c>
      <c r="B37" s="500"/>
      <c r="C37" s="501"/>
      <c r="D37" s="502"/>
      <c r="E37" s="607">
        <f>E33</f>
        <v>1060.8</v>
      </c>
      <c r="F37" s="607">
        <f t="shared" si="3"/>
        <v>1340.4</v>
      </c>
      <c r="G37" s="607">
        <f t="shared" si="3"/>
        <v>1328.4</v>
      </c>
      <c r="H37" s="608">
        <f t="shared" si="3"/>
        <v>1323.6</v>
      </c>
      <c r="I37" s="607">
        <f t="shared" si="3"/>
        <v>1293</v>
      </c>
      <c r="J37" s="607">
        <f t="shared" si="3"/>
        <v>1297.8</v>
      </c>
      <c r="K37" s="607">
        <f t="shared" si="3"/>
        <v>1396.2</v>
      </c>
      <c r="L37" s="607">
        <f t="shared" si="3"/>
        <v>1635.6</v>
      </c>
      <c r="M37" s="607">
        <f t="shared" si="3"/>
        <v>1958.4</v>
      </c>
      <c r="N37" s="607">
        <f t="shared" si="3"/>
        <v>2106</v>
      </c>
      <c r="O37" s="607">
        <f t="shared" si="3"/>
        <v>1996.2</v>
      </c>
      <c r="P37" s="607">
        <f t="shared" si="3"/>
        <v>1998.6</v>
      </c>
      <c r="Q37" s="607">
        <f t="shared" si="3"/>
        <v>1973.3999999999999</v>
      </c>
      <c r="R37" s="607">
        <f t="shared" si="3"/>
        <v>1978.8000000000002</v>
      </c>
      <c r="S37" s="608">
        <f t="shared" si="3"/>
        <v>2043.6000000000001</v>
      </c>
      <c r="T37" s="607">
        <f t="shared" si="3"/>
        <v>2173.1999999999998</v>
      </c>
      <c r="U37" s="607">
        <f t="shared" si="3"/>
        <v>2272.1999999999998</v>
      </c>
      <c r="V37" s="607">
        <f t="shared" si="3"/>
        <v>2292.6000000000004</v>
      </c>
      <c r="W37" s="608">
        <f t="shared" si="3"/>
        <v>2295.6</v>
      </c>
      <c r="X37" s="608">
        <f t="shared" si="3"/>
        <v>2199.6</v>
      </c>
      <c r="Y37" s="608">
        <f t="shared" si="3"/>
        <v>2145</v>
      </c>
      <c r="Z37" s="607">
        <f t="shared" si="3"/>
        <v>2029.8000000000002</v>
      </c>
      <c r="AA37" s="607">
        <f t="shared" si="3"/>
        <v>1903.2</v>
      </c>
      <c r="AB37" s="607">
        <f t="shared" si="3"/>
        <v>1804.8000000000002</v>
      </c>
      <c r="AC37" s="609"/>
      <c r="AD37" s="14"/>
      <c r="AE37" s="14"/>
      <c r="AF37" s="14"/>
    </row>
    <row r="38" spans="1:32" ht="13.5" thickBot="1">
      <c r="A38" s="503" t="s">
        <v>358</v>
      </c>
      <c r="B38" s="504"/>
      <c r="C38" s="505"/>
      <c r="D38" s="506"/>
      <c r="E38" s="610">
        <f>SQRT(E37*E37+E36*E36)</f>
        <v>4148.9055954552641</v>
      </c>
      <c r="F38" s="610">
        <f t="shared" ref="F38:U38" si="4">SQRT(F37*F37+F36*F36)</f>
        <v>3715.2250483651728</v>
      </c>
      <c r="G38" s="610">
        <f t="shared" si="4"/>
        <v>3563.4604136990215</v>
      </c>
      <c r="H38" s="611">
        <f t="shared" si="4"/>
        <v>3497.7093532767985</v>
      </c>
      <c r="I38" s="610">
        <f t="shared" si="4"/>
        <v>3416.1517823422309</v>
      </c>
      <c r="J38" s="610">
        <f t="shared" si="4"/>
        <v>3709.0605279504402</v>
      </c>
      <c r="K38" s="610">
        <f t="shared" si="4"/>
        <v>4560.5772660925286</v>
      </c>
      <c r="L38" s="610">
        <f t="shared" si="4"/>
        <v>5206.386385968679</v>
      </c>
      <c r="M38" s="610">
        <f t="shared" si="4"/>
        <v>5731.1849560104065</v>
      </c>
      <c r="N38" s="610">
        <f t="shared" si="4"/>
        <v>6132.9304577828043</v>
      </c>
      <c r="O38" s="610">
        <f t="shared" si="4"/>
        <v>5929.7051697365196</v>
      </c>
      <c r="P38" s="610">
        <f t="shared" si="4"/>
        <v>5845.2930602323095</v>
      </c>
      <c r="Q38" s="610">
        <f t="shared" si="4"/>
        <v>5775.7824405010269</v>
      </c>
      <c r="R38" s="610">
        <f t="shared" si="4"/>
        <v>5683.593356319574</v>
      </c>
      <c r="S38" s="611">
        <f t="shared" si="4"/>
        <v>5895.7114074554229</v>
      </c>
      <c r="T38" s="610">
        <f t="shared" si="4"/>
        <v>6317.1731652694152</v>
      </c>
      <c r="U38" s="610">
        <f t="shared" si="4"/>
        <v>6688.7647469469275</v>
      </c>
      <c r="V38" s="610">
        <f>SQRT(V37*V37+V36*V36)</f>
        <v>6900.1943450891295</v>
      </c>
      <c r="W38" s="611">
        <f t="shared" ref="W38:AB38" si="5">SQRT(W37*W37+W36*W36)</f>
        <v>7134.7886107438389</v>
      </c>
      <c r="X38" s="611">
        <f t="shared" si="5"/>
        <v>7175.2636327872988</v>
      </c>
      <c r="Y38" s="611">
        <f t="shared" si="5"/>
        <v>7063.7537499547643</v>
      </c>
      <c r="Z38" s="610">
        <f t="shared" si="5"/>
        <v>6659.4791688239411</v>
      </c>
      <c r="AA38" s="610">
        <f t="shared" si="5"/>
        <v>5796.3605167380683</v>
      </c>
      <c r="AB38" s="610">
        <f t="shared" si="5"/>
        <v>5055.1545020899212</v>
      </c>
      <c r="AC38" s="612"/>
      <c r="AD38" s="14"/>
      <c r="AE38" s="14"/>
      <c r="AF38" s="14"/>
    </row>
    <row r="39" spans="1:32" ht="13.5" thickBot="1">
      <c r="A39" s="507" t="s">
        <v>359</v>
      </c>
      <c r="B39" s="508"/>
      <c r="C39" s="509"/>
      <c r="D39" s="510"/>
      <c r="E39" s="613">
        <v>1</v>
      </c>
      <c r="F39" s="613">
        <v>2</v>
      </c>
      <c r="G39" s="613">
        <v>3</v>
      </c>
      <c r="H39" s="613">
        <v>4</v>
      </c>
      <c r="I39" s="613">
        <v>5</v>
      </c>
      <c r="J39" s="613">
        <v>6</v>
      </c>
      <c r="K39" s="613">
        <v>7</v>
      </c>
      <c r="L39" s="613">
        <v>8</v>
      </c>
      <c r="M39" s="613">
        <v>9</v>
      </c>
      <c r="N39" s="613">
        <v>10</v>
      </c>
      <c r="O39" s="613">
        <v>11</v>
      </c>
      <c r="P39" s="613">
        <v>12</v>
      </c>
      <c r="Q39" s="613">
        <v>13</v>
      </c>
      <c r="R39" s="613">
        <v>14</v>
      </c>
      <c r="S39" s="613">
        <v>15</v>
      </c>
      <c r="T39" s="613">
        <v>16</v>
      </c>
      <c r="U39" s="613">
        <v>17</v>
      </c>
      <c r="V39" s="613">
        <v>18</v>
      </c>
      <c r="W39" s="613">
        <v>19</v>
      </c>
      <c r="X39" s="613">
        <v>20</v>
      </c>
      <c r="Y39" s="614">
        <v>21</v>
      </c>
      <c r="Z39" s="613">
        <v>22</v>
      </c>
      <c r="AA39" s="613">
        <v>23</v>
      </c>
      <c r="AB39" s="613">
        <v>24</v>
      </c>
      <c r="AC39" s="615"/>
      <c r="AD39" s="492"/>
      <c r="AE39" s="492"/>
      <c r="AF39" s="492"/>
    </row>
    <row r="40" spans="1:32">
      <c r="A40" s="27" t="s">
        <v>360</v>
      </c>
      <c r="B40" s="28"/>
      <c r="C40" s="29" t="s">
        <v>11</v>
      </c>
      <c r="D40" s="511"/>
      <c r="E40" s="661">
        <v>10.35736</v>
      </c>
      <c r="F40" s="661">
        <v>10.35736</v>
      </c>
      <c r="G40" s="661">
        <v>10.35736</v>
      </c>
      <c r="H40" s="661">
        <v>10.37468</v>
      </c>
      <c r="I40" s="661">
        <v>10.35736</v>
      </c>
      <c r="J40" s="662">
        <v>10.34004</v>
      </c>
      <c r="K40" s="662">
        <v>10.34004</v>
      </c>
      <c r="L40" s="662">
        <v>10.253439999999999</v>
      </c>
      <c r="M40" s="662">
        <v>10.37468</v>
      </c>
      <c r="N40" s="662">
        <v>10.37468</v>
      </c>
      <c r="O40" s="662">
        <v>10.35736</v>
      </c>
      <c r="P40" s="662">
        <v>10.391999999999999</v>
      </c>
      <c r="Q40" s="662">
        <v>10.35736</v>
      </c>
      <c r="R40" s="662">
        <v>10.409319999999999</v>
      </c>
      <c r="S40" s="662">
        <v>10.443960000000001</v>
      </c>
      <c r="T40" s="662">
        <v>10.35736</v>
      </c>
      <c r="U40" s="662">
        <v>10.35736</v>
      </c>
      <c r="V40" s="662">
        <v>10.426639999999999</v>
      </c>
      <c r="W40" s="662">
        <v>10.409319999999999</v>
      </c>
      <c r="X40" s="662">
        <v>10.443960000000001</v>
      </c>
      <c r="Y40" s="662">
        <v>10.49592</v>
      </c>
      <c r="Z40" s="662">
        <v>10.35736</v>
      </c>
      <c r="AA40" s="662">
        <v>10.391999999999999</v>
      </c>
      <c r="AB40" s="661">
        <v>10.35736</v>
      </c>
      <c r="AC40" s="616"/>
      <c r="AD40" s="492"/>
      <c r="AE40" s="492"/>
      <c r="AF40" s="492"/>
    </row>
    <row r="41" spans="1:32" ht="13.5" thickBot="1">
      <c r="A41" s="512" t="s">
        <v>361</v>
      </c>
      <c r="B41" s="513"/>
      <c r="C41" s="556" t="s">
        <v>11</v>
      </c>
      <c r="D41" s="555"/>
      <c r="E41" s="663">
        <v>10.409319999999999</v>
      </c>
      <c r="F41" s="663">
        <v>10.409319999999999</v>
      </c>
      <c r="G41" s="663">
        <v>10.49592</v>
      </c>
      <c r="H41" s="664">
        <v>10.443960000000001</v>
      </c>
      <c r="I41" s="664">
        <v>10.443960000000001</v>
      </c>
      <c r="J41" s="664">
        <v>10.426639999999999</v>
      </c>
      <c r="K41" s="664">
        <v>10.51324</v>
      </c>
      <c r="L41" s="664">
        <v>10.32272</v>
      </c>
      <c r="M41" s="664">
        <v>10.23612</v>
      </c>
      <c r="N41" s="664">
        <v>10.35736</v>
      </c>
      <c r="O41" s="664">
        <v>10.391999999999999</v>
      </c>
      <c r="P41" s="664">
        <v>10.35736</v>
      </c>
      <c r="Q41" s="664">
        <v>10.46128</v>
      </c>
      <c r="R41" s="664">
        <v>10.391999999999999</v>
      </c>
      <c r="S41" s="664">
        <v>10.35736</v>
      </c>
      <c r="T41" s="664">
        <v>10.34004</v>
      </c>
      <c r="U41" s="664">
        <v>10.32272</v>
      </c>
      <c r="V41" s="664">
        <v>10.32272</v>
      </c>
      <c r="W41" s="664">
        <v>10.35736</v>
      </c>
      <c r="X41" s="664">
        <v>10.426639999999999</v>
      </c>
      <c r="Y41" s="664">
        <v>10.426639999999999</v>
      </c>
      <c r="Z41" s="664">
        <v>10.49592</v>
      </c>
      <c r="AA41" s="664">
        <v>10.51324</v>
      </c>
      <c r="AB41" s="664">
        <v>10.391999999999999</v>
      </c>
      <c r="AC41" s="617"/>
      <c r="AD41" s="492"/>
      <c r="AE41" s="492"/>
      <c r="AF41" s="492"/>
    </row>
    <row r="42" spans="1:32">
      <c r="A42" s="889" t="s">
        <v>362</v>
      </c>
      <c r="B42" s="873" t="s">
        <v>363</v>
      </c>
      <c r="C42" s="39" t="s">
        <v>17</v>
      </c>
      <c r="D42" s="485" t="s">
        <v>140</v>
      </c>
      <c r="E42" s="656">
        <v>62</v>
      </c>
      <c r="F42" s="656">
        <v>51.6</v>
      </c>
      <c r="G42" s="656">
        <v>49.2</v>
      </c>
      <c r="H42" s="656">
        <v>46.8</v>
      </c>
      <c r="I42" s="656">
        <v>47</v>
      </c>
      <c r="J42" s="656">
        <v>51.2</v>
      </c>
      <c r="K42" s="656">
        <v>67.8</v>
      </c>
      <c r="L42" s="656">
        <v>77.8</v>
      </c>
      <c r="M42" s="656">
        <v>69.400000000000006</v>
      </c>
      <c r="N42" s="656">
        <v>64.2</v>
      </c>
      <c r="O42" s="656">
        <v>59.8</v>
      </c>
      <c r="P42" s="656">
        <v>58.6</v>
      </c>
      <c r="Q42" s="656">
        <v>62.4</v>
      </c>
      <c r="R42" s="656">
        <v>63</v>
      </c>
      <c r="S42" s="656">
        <v>66.8</v>
      </c>
      <c r="T42" s="656">
        <v>69.400000000000006</v>
      </c>
      <c r="U42" s="656">
        <v>79.2</v>
      </c>
      <c r="V42" s="656">
        <v>83.8</v>
      </c>
      <c r="W42" s="656">
        <v>91.8</v>
      </c>
      <c r="X42" s="656">
        <v>104</v>
      </c>
      <c r="Y42" s="656">
        <v>109.8</v>
      </c>
      <c r="Z42" s="656">
        <v>102.8</v>
      </c>
      <c r="AA42" s="656">
        <v>91</v>
      </c>
      <c r="AB42" s="656">
        <v>75</v>
      </c>
      <c r="AC42" s="618">
        <f>SUM(E42:AB42)</f>
        <v>1704.3999999999999</v>
      </c>
      <c r="AD42" s="492"/>
      <c r="AE42" s="492"/>
      <c r="AF42" s="14"/>
    </row>
    <row r="43" spans="1:32">
      <c r="A43" s="890"/>
      <c r="B43" s="874"/>
      <c r="C43" s="54" t="s">
        <v>33</v>
      </c>
      <c r="D43" s="514" t="s">
        <v>140</v>
      </c>
      <c r="E43" s="657">
        <v>22.6</v>
      </c>
      <c r="F43" s="657">
        <v>19.8</v>
      </c>
      <c r="G43" s="657">
        <v>20.2</v>
      </c>
      <c r="H43" s="657">
        <v>18.8</v>
      </c>
      <c r="I43" s="657">
        <v>19.2</v>
      </c>
      <c r="J43" s="657">
        <v>20</v>
      </c>
      <c r="K43" s="657">
        <v>20.399999999999999</v>
      </c>
      <c r="L43" s="657">
        <v>25.6</v>
      </c>
      <c r="M43" s="657">
        <v>24</v>
      </c>
      <c r="N43" s="657">
        <v>19.8</v>
      </c>
      <c r="O43" s="657">
        <v>18.600000000000001</v>
      </c>
      <c r="P43" s="657">
        <v>17.8</v>
      </c>
      <c r="Q43" s="657">
        <v>19.600000000000001</v>
      </c>
      <c r="R43" s="657">
        <v>20.6</v>
      </c>
      <c r="S43" s="657">
        <v>20</v>
      </c>
      <c r="T43" s="657">
        <v>20</v>
      </c>
      <c r="U43" s="657">
        <v>25.2</v>
      </c>
      <c r="V43" s="657">
        <v>24.8</v>
      </c>
      <c r="W43" s="657">
        <v>24.4</v>
      </c>
      <c r="X43" s="657">
        <v>26.2</v>
      </c>
      <c r="Y43" s="657">
        <v>26.8</v>
      </c>
      <c r="Z43" s="657">
        <v>25</v>
      </c>
      <c r="AA43" s="657">
        <v>23.2</v>
      </c>
      <c r="AB43" s="657">
        <v>22.2</v>
      </c>
      <c r="AC43" s="618">
        <f>SUM(E43:AB43)</f>
        <v>524.80000000000007</v>
      </c>
      <c r="AD43" s="493"/>
      <c r="AE43" s="494"/>
      <c r="AF43" s="493"/>
    </row>
    <row r="44" spans="1:32">
      <c r="A44" s="891"/>
      <c r="B44" s="875"/>
      <c r="C44" s="54" t="s">
        <v>293</v>
      </c>
      <c r="D44" s="514" t="s">
        <v>347</v>
      </c>
      <c r="E44" s="566">
        <v>3</v>
      </c>
      <c r="F44" s="566">
        <v>3</v>
      </c>
      <c r="G44" s="566">
        <v>3</v>
      </c>
      <c r="H44" s="566">
        <v>3</v>
      </c>
      <c r="I44" s="566">
        <v>3</v>
      </c>
      <c r="J44" s="566">
        <v>4</v>
      </c>
      <c r="K44" s="566">
        <v>4</v>
      </c>
      <c r="L44" s="566">
        <v>4</v>
      </c>
      <c r="M44" s="566">
        <v>4</v>
      </c>
      <c r="N44" s="566">
        <v>5</v>
      </c>
      <c r="O44" s="566">
        <v>4</v>
      </c>
      <c r="P44" s="566">
        <v>3</v>
      </c>
      <c r="Q44" s="566">
        <v>3</v>
      </c>
      <c r="R44" s="566">
        <v>3</v>
      </c>
      <c r="S44" s="566">
        <v>3</v>
      </c>
      <c r="T44" s="566">
        <v>4</v>
      </c>
      <c r="U44" s="566">
        <v>5</v>
      </c>
      <c r="V44" s="566">
        <v>5</v>
      </c>
      <c r="W44" s="566">
        <v>5</v>
      </c>
      <c r="X44" s="566">
        <v>6</v>
      </c>
      <c r="Y44" s="566">
        <v>6</v>
      </c>
      <c r="Z44" s="566">
        <v>5</v>
      </c>
      <c r="AA44" s="566">
        <v>4</v>
      </c>
      <c r="AB44" s="566">
        <v>4</v>
      </c>
      <c r="AC44" s="567"/>
      <c r="AD44" s="14"/>
      <c r="AE44" s="14"/>
      <c r="AF44" s="14"/>
    </row>
    <row r="45" spans="1:32" ht="13.5" thickBot="1">
      <c r="A45" s="899"/>
      <c r="B45" s="876"/>
      <c r="C45" s="60" t="s">
        <v>18</v>
      </c>
      <c r="D45" s="491"/>
      <c r="E45" s="619">
        <f>E43/E42</f>
        <v>0.36451612903225811</v>
      </c>
      <c r="F45" s="619">
        <f t="shared" ref="F45:AB45" si="6">F43/F42</f>
        <v>0.38372093023255816</v>
      </c>
      <c r="G45" s="619">
        <f t="shared" si="6"/>
        <v>0.41056910569105687</v>
      </c>
      <c r="H45" s="619">
        <f t="shared" si="6"/>
        <v>0.40170940170940173</v>
      </c>
      <c r="I45" s="619">
        <f t="shared" si="6"/>
        <v>0.40851063829787232</v>
      </c>
      <c r="J45" s="619">
        <f>J43/J42</f>
        <v>0.390625</v>
      </c>
      <c r="K45" s="619">
        <f t="shared" si="6"/>
        <v>0.30088495575221236</v>
      </c>
      <c r="L45" s="619">
        <f t="shared" si="6"/>
        <v>0.3290488431876607</v>
      </c>
      <c r="M45" s="619">
        <f t="shared" si="6"/>
        <v>0.34582132564841495</v>
      </c>
      <c r="N45" s="619">
        <f t="shared" si="6"/>
        <v>0.30841121495327101</v>
      </c>
      <c r="O45" s="619">
        <f t="shared" si="6"/>
        <v>0.31103678929765888</v>
      </c>
      <c r="P45" s="619">
        <f t="shared" si="6"/>
        <v>0.30375426621160412</v>
      </c>
      <c r="Q45" s="619">
        <f t="shared" si="6"/>
        <v>0.31410256410256415</v>
      </c>
      <c r="R45" s="619">
        <f t="shared" si="6"/>
        <v>0.32698412698412699</v>
      </c>
      <c r="S45" s="619">
        <f t="shared" si="6"/>
        <v>0.29940119760479045</v>
      </c>
      <c r="T45" s="619">
        <f t="shared" si="6"/>
        <v>0.28818443804034583</v>
      </c>
      <c r="U45" s="619">
        <f t="shared" si="6"/>
        <v>0.31818181818181818</v>
      </c>
      <c r="V45" s="619">
        <f t="shared" si="6"/>
        <v>0.29594272076372319</v>
      </c>
      <c r="W45" s="619">
        <f t="shared" si="6"/>
        <v>0.26579520697167758</v>
      </c>
      <c r="X45" s="619">
        <f t="shared" si="6"/>
        <v>0.25192307692307692</v>
      </c>
      <c r="Y45" s="619">
        <f t="shared" si="6"/>
        <v>0.24408014571948999</v>
      </c>
      <c r="Z45" s="619">
        <f t="shared" si="6"/>
        <v>0.24319066147859922</v>
      </c>
      <c r="AA45" s="619">
        <f t="shared" si="6"/>
        <v>0.25494505494505493</v>
      </c>
      <c r="AB45" s="620">
        <f t="shared" si="6"/>
        <v>0.29599999999999999</v>
      </c>
      <c r="AC45" s="621"/>
      <c r="AD45" s="14"/>
      <c r="AE45" s="14"/>
      <c r="AF45" s="14"/>
    </row>
    <row r="46" spans="1:32">
      <c r="A46" s="889" t="s">
        <v>401</v>
      </c>
      <c r="B46" s="873" t="s">
        <v>364</v>
      </c>
      <c r="C46" s="39" t="s">
        <v>17</v>
      </c>
      <c r="D46" s="485"/>
      <c r="E46" s="581">
        <v>0</v>
      </c>
      <c r="F46" s="581">
        <v>0</v>
      </c>
      <c r="G46" s="581">
        <v>0</v>
      </c>
      <c r="H46" s="581">
        <v>0</v>
      </c>
      <c r="I46" s="581">
        <v>0</v>
      </c>
      <c r="J46" s="581">
        <v>0</v>
      </c>
      <c r="K46" s="581">
        <v>0</v>
      </c>
      <c r="L46" s="581">
        <v>0</v>
      </c>
      <c r="M46" s="581">
        <v>0</v>
      </c>
      <c r="N46" s="581">
        <v>0</v>
      </c>
      <c r="O46" s="581">
        <v>0</v>
      </c>
      <c r="P46" s="581">
        <v>0</v>
      </c>
      <c r="Q46" s="581">
        <v>0</v>
      </c>
      <c r="R46" s="581">
        <v>0</v>
      </c>
      <c r="S46" s="581">
        <v>0</v>
      </c>
      <c r="T46" s="581">
        <v>0</v>
      </c>
      <c r="U46" s="581">
        <v>0</v>
      </c>
      <c r="V46" s="581">
        <v>0</v>
      </c>
      <c r="W46" s="581">
        <v>0</v>
      </c>
      <c r="X46" s="581">
        <v>0</v>
      </c>
      <c r="Y46" s="581">
        <v>0</v>
      </c>
      <c r="Z46" s="581">
        <v>0</v>
      </c>
      <c r="AA46" s="581">
        <v>0</v>
      </c>
      <c r="AB46" s="581">
        <v>0</v>
      </c>
      <c r="AC46" s="599"/>
      <c r="AD46" s="492"/>
      <c r="AE46" s="492"/>
      <c r="AF46" s="14"/>
    </row>
    <row r="47" spans="1:32">
      <c r="A47" s="890"/>
      <c r="B47" s="874"/>
      <c r="C47" s="54" t="s">
        <v>33</v>
      </c>
      <c r="D47" s="486"/>
      <c r="E47" s="553"/>
      <c r="F47" s="553"/>
      <c r="G47" s="553"/>
      <c r="H47" s="586"/>
      <c r="I47" s="553"/>
      <c r="J47" s="553"/>
      <c r="K47" s="553"/>
      <c r="L47" s="553"/>
      <c r="M47" s="553"/>
      <c r="N47" s="586"/>
      <c r="O47" s="553"/>
      <c r="P47" s="553"/>
      <c r="Q47" s="553"/>
      <c r="R47" s="553"/>
      <c r="S47" s="553"/>
      <c r="T47" s="553"/>
      <c r="U47" s="553"/>
      <c r="V47" s="587"/>
      <c r="W47" s="553"/>
      <c r="X47" s="553"/>
      <c r="Y47" s="588"/>
      <c r="Z47" s="553"/>
      <c r="AA47" s="553"/>
      <c r="AB47" s="553"/>
      <c r="AC47" s="567"/>
      <c r="AD47" s="493"/>
      <c r="AE47" s="494"/>
      <c r="AF47" s="493"/>
    </row>
    <row r="48" spans="1:32">
      <c r="A48" s="891"/>
      <c r="B48" s="875"/>
      <c r="C48" s="54" t="s">
        <v>293</v>
      </c>
      <c r="D48" s="514"/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40">
        <v>0</v>
      </c>
      <c r="S48" s="40">
        <v>0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0">
        <v>0</v>
      </c>
      <c r="AB48" s="40">
        <v>0</v>
      </c>
      <c r="AC48" s="567"/>
      <c r="AD48" s="14"/>
      <c r="AE48" s="14"/>
      <c r="AF48" s="14"/>
    </row>
    <row r="49" spans="1:32" ht="13.5" thickBot="1">
      <c r="A49" s="899"/>
      <c r="B49" s="876"/>
      <c r="C49" s="60" t="s">
        <v>18</v>
      </c>
      <c r="D49" s="491"/>
      <c r="E49" s="619"/>
      <c r="F49" s="619"/>
      <c r="G49" s="619"/>
      <c r="H49" s="640"/>
      <c r="I49" s="619"/>
      <c r="J49" s="619"/>
      <c r="K49" s="619"/>
      <c r="L49" s="619"/>
      <c r="M49" s="619"/>
      <c r="N49" s="640"/>
      <c r="O49" s="619"/>
      <c r="P49" s="619"/>
      <c r="Q49" s="619"/>
      <c r="R49" s="619"/>
      <c r="S49" s="619"/>
      <c r="T49" s="619"/>
      <c r="U49" s="619"/>
      <c r="V49" s="641"/>
      <c r="W49" s="619"/>
      <c r="X49" s="619"/>
      <c r="Y49" s="642"/>
      <c r="Z49" s="619"/>
      <c r="AA49" s="619"/>
      <c r="AB49" s="619"/>
      <c r="AC49" s="621"/>
      <c r="AD49" s="14"/>
      <c r="AE49" s="14"/>
      <c r="AF49" s="14"/>
    </row>
    <row r="50" spans="1:32">
      <c r="A50" s="895" t="s">
        <v>365</v>
      </c>
      <c r="B50" s="896" t="s">
        <v>366</v>
      </c>
      <c r="C50" s="41" t="s">
        <v>17</v>
      </c>
      <c r="D50" s="514" t="s">
        <v>140</v>
      </c>
      <c r="E50" s="658">
        <v>1259.7</v>
      </c>
      <c r="F50" s="658">
        <v>1125.9000000000001</v>
      </c>
      <c r="G50" s="658">
        <v>1059.3</v>
      </c>
      <c r="H50" s="658">
        <v>1036.2</v>
      </c>
      <c r="I50" s="658">
        <v>1031.7</v>
      </c>
      <c r="J50" s="658">
        <v>1189.2</v>
      </c>
      <c r="K50" s="658">
        <v>1613.4</v>
      </c>
      <c r="L50" s="658">
        <v>1865.7</v>
      </c>
      <c r="M50" s="658">
        <v>2040.9</v>
      </c>
      <c r="N50" s="658">
        <v>2263.8000000000002</v>
      </c>
      <c r="O50" s="658">
        <v>2301.6</v>
      </c>
      <c r="P50" s="658">
        <v>2257.8000000000002</v>
      </c>
      <c r="Q50" s="658">
        <v>2199.3000000000002</v>
      </c>
      <c r="R50" s="658">
        <v>2143.5</v>
      </c>
      <c r="S50" s="658">
        <v>2169.3000000000002</v>
      </c>
      <c r="T50" s="658">
        <v>2265</v>
      </c>
      <c r="U50" s="658">
        <v>2467.5</v>
      </c>
      <c r="V50" s="658">
        <v>2532.6</v>
      </c>
      <c r="W50" s="658">
        <v>2594.6999999999998</v>
      </c>
      <c r="X50" s="658">
        <v>2571.6</v>
      </c>
      <c r="Y50" s="658">
        <v>2441.1</v>
      </c>
      <c r="Z50" s="658">
        <v>2205.3000000000002</v>
      </c>
      <c r="AA50" s="658">
        <v>1826.7</v>
      </c>
      <c r="AB50" s="658">
        <v>1530.6</v>
      </c>
      <c r="AC50" s="618">
        <f>SUM(E50:AB50)</f>
        <v>45992.399999999987</v>
      </c>
      <c r="AD50" s="492"/>
      <c r="AE50" s="492"/>
      <c r="AF50" s="14"/>
    </row>
    <row r="51" spans="1:32">
      <c r="A51" s="890"/>
      <c r="B51" s="874"/>
      <c r="C51" s="54" t="s">
        <v>33</v>
      </c>
      <c r="D51" s="514" t="s">
        <v>140</v>
      </c>
      <c r="E51" s="40">
        <v>471.6</v>
      </c>
      <c r="F51" s="40">
        <v>452.1</v>
      </c>
      <c r="G51" s="40">
        <v>435.6</v>
      </c>
      <c r="H51" s="562">
        <v>445.2</v>
      </c>
      <c r="I51" s="40">
        <v>444</v>
      </c>
      <c r="J51" s="40">
        <v>447.6</v>
      </c>
      <c r="K51" s="40">
        <v>506.1</v>
      </c>
      <c r="L51" s="40">
        <v>626.70000000000005</v>
      </c>
      <c r="M51" s="40">
        <v>729.6</v>
      </c>
      <c r="N51" s="562">
        <v>766.8</v>
      </c>
      <c r="O51" s="40">
        <v>730.2</v>
      </c>
      <c r="P51" s="40">
        <v>729</v>
      </c>
      <c r="Q51" s="40">
        <v>712.8</v>
      </c>
      <c r="R51" s="40">
        <v>692.7</v>
      </c>
      <c r="S51" s="40">
        <v>712.2</v>
      </c>
      <c r="T51" s="40">
        <v>758.1</v>
      </c>
      <c r="U51" s="40">
        <v>821.4</v>
      </c>
      <c r="V51" s="563">
        <v>824.7</v>
      </c>
      <c r="W51" s="40">
        <v>795</v>
      </c>
      <c r="X51" s="40">
        <v>748.5</v>
      </c>
      <c r="Y51" s="564">
        <v>700.5</v>
      </c>
      <c r="Z51" s="40">
        <v>597.29999999999995</v>
      </c>
      <c r="AA51" s="40">
        <v>515.4</v>
      </c>
      <c r="AB51" s="40">
        <v>483.3</v>
      </c>
      <c r="AC51" s="565">
        <f>SUM(E51:AB51)</f>
        <v>15146.4</v>
      </c>
      <c r="AD51" s="493"/>
      <c r="AE51" s="494"/>
      <c r="AF51" s="493"/>
    </row>
    <row r="52" spans="1:32">
      <c r="A52" s="891"/>
      <c r="B52" s="875"/>
      <c r="C52" s="54" t="s">
        <v>293</v>
      </c>
      <c r="D52" s="514" t="s">
        <v>347</v>
      </c>
      <c r="E52" s="566">
        <v>74</v>
      </c>
      <c r="F52" s="566">
        <v>65</v>
      </c>
      <c r="G52" s="566">
        <v>64</v>
      </c>
      <c r="H52" s="566">
        <v>63</v>
      </c>
      <c r="I52" s="566">
        <v>71</v>
      </c>
      <c r="J52" s="566">
        <v>75</v>
      </c>
      <c r="K52" s="566">
        <v>110</v>
      </c>
      <c r="L52" s="566">
        <v>115</v>
      </c>
      <c r="M52" s="566">
        <v>135</v>
      </c>
      <c r="N52" s="566">
        <v>136</v>
      </c>
      <c r="O52" s="566">
        <v>136</v>
      </c>
      <c r="P52" s="566">
        <v>127</v>
      </c>
      <c r="Q52" s="566">
        <v>129</v>
      </c>
      <c r="R52" s="566">
        <v>126</v>
      </c>
      <c r="S52" s="566">
        <v>124</v>
      </c>
      <c r="T52" s="566">
        <v>137</v>
      </c>
      <c r="U52" s="566">
        <v>147</v>
      </c>
      <c r="V52" s="566">
        <v>146</v>
      </c>
      <c r="W52" s="566">
        <v>153</v>
      </c>
      <c r="X52" s="566">
        <v>145</v>
      </c>
      <c r="Y52" s="566">
        <v>133</v>
      </c>
      <c r="Z52" s="566">
        <v>114</v>
      </c>
      <c r="AA52" s="566">
        <v>100</v>
      </c>
      <c r="AB52" s="566">
        <v>84</v>
      </c>
      <c r="AC52" s="567"/>
      <c r="AD52" s="14"/>
      <c r="AE52" s="14"/>
      <c r="AF52" s="14"/>
    </row>
    <row r="53" spans="1:32" ht="13.5" thickBot="1">
      <c r="A53" s="891"/>
      <c r="B53" s="875"/>
      <c r="C53" s="54" t="s">
        <v>18</v>
      </c>
      <c r="D53" s="486"/>
      <c r="E53" s="591">
        <f>E51/E50</f>
        <v>0.37437485115503694</v>
      </c>
      <c r="F53" s="591">
        <f t="shared" ref="F53:AA53" si="7">F51/F50</f>
        <v>0.40154543032240875</v>
      </c>
      <c r="G53" s="591">
        <f t="shared" si="7"/>
        <v>0.41121495327102808</v>
      </c>
      <c r="H53" s="591">
        <f t="shared" si="7"/>
        <v>0.42964678633468439</v>
      </c>
      <c r="I53" s="591">
        <f>I51/I50</f>
        <v>0.43035766211107879</v>
      </c>
      <c r="J53" s="591">
        <f t="shared" si="7"/>
        <v>0.37638748738647831</v>
      </c>
      <c r="K53" s="591">
        <f t="shared" si="7"/>
        <v>0.31368538490145037</v>
      </c>
      <c r="L53" s="591">
        <f t="shared" si="7"/>
        <v>0.33590609422736778</v>
      </c>
      <c r="M53" s="591">
        <f t="shared" si="7"/>
        <v>0.35748934293693957</v>
      </c>
      <c r="N53" s="591">
        <f t="shared" si="7"/>
        <v>0.33872250198780807</v>
      </c>
      <c r="O53" s="591">
        <f t="shared" si="7"/>
        <v>0.31725755995828991</v>
      </c>
      <c r="P53" s="591">
        <f t="shared" si="7"/>
        <v>0.32288068030826467</v>
      </c>
      <c r="Q53" s="591">
        <f t="shared" si="7"/>
        <v>0.32410312372118394</v>
      </c>
      <c r="R53" s="591">
        <f t="shared" si="7"/>
        <v>0.32316305108467464</v>
      </c>
      <c r="S53" s="591">
        <f t="shared" si="7"/>
        <v>0.32830867099986172</v>
      </c>
      <c r="T53" s="591">
        <f t="shared" si="7"/>
        <v>0.33470198675496687</v>
      </c>
      <c r="U53" s="600">
        <f t="shared" si="7"/>
        <v>0.33288753799392096</v>
      </c>
      <c r="V53" s="591">
        <f t="shared" si="7"/>
        <v>0.32563373608149732</v>
      </c>
      <c r="W53" s="591">
        <f t="shared" si="7"/>
        <v>0.30639380275176326</v>
      </c>
      <c r="X53" s="601">
        <f t="shared" si="7"/>
        <v>0.29106392907139528</v>
      </c>
      <c r="Y53" s="591">
        <f t="shared" si="7"/>
        <v>0.28696079636229571</v>
      </c>
      <c r="Z53" s="591">
        <f t="shared" si="7"/>
        <v>0.27084750374098759</v>
      </c>
      <c r="AA53" s="591">
        <f t="shared" si="7"/>
        <v>0.28214813598291999</v>
      </c>
      <c r="AB53" s="591">
        <f t="shared" ref="AB53" si="8">AB51/AB50</f>
        <v>0.31575852606820859</v>
      </c>
      <c r="AC53" s="567"/>
      <c r="AD53" s="14"/>
      <c r="AE53" s="14"/>
      <c r="AF53" s="14"/>
    </row>
    <row r="54" spans="1:32">
      <c r="A54" s="889" t="s">
        <v>367</v>
      </c>
      <c r="B54" s="873" t="s">
        <v>368</v>
      </c>
      <c r="C54" s="39" t="s">
        <v>17</v>
      </c>
      <c r="D54" s="485" t="s">
        <v>140</v>
      </c>
      <c r="E54" s="557">
        <v>116.1</v>
      </c>
      <c r="F54" s="557">
        <v>445.5</v>
      </c>
      <c r="G54" s="557">
        <v>420.6</v>
      </c>
      <c r="H54" s="558">
        <v>422.4</v>
      </c>
      <c r="I54" s="557">
        <v>374.1</v>
      </c>
      <c r="J54" s="557">
        <v>371.7</v>
      </c>
      <c r="K54" s="557">
        <v>392.1</v>
      </c>
      <c r="L54" s="557">
        <v>427.2</v>
      </c>
      <c r="M54" s="557">
        <v>324</v>
      </c>
      <c r="N54" s="558">
        <v>71.7</v>
      </c>
      <c r="O54" s="557">
        <v>71.7</v>
      </c>
      <c r="P54" s="557">
        <v>71.400000000000006</v>
      </c>
      <c r="Q54" s="557">
        <v>71.7</v>
      </c>
      <c r="R54" s="557">
        <v>72.3</v>
      </c>
      <c r="S54" s="557">
        <v>72.599999999999994</v>
      </c>
      <c r="T54" s="557">
        <v>72.3</v>
      </c>
      <c r="U54" s="557">
        <v>71.400000000000006</v>
      </c>
      <c r="V54" s="559">
        <v>71.7</v>
      </c>
      <c r="W54" s="557">
        <v>72</v>
      </c>
      <c r="X54" s="557">
        <v>72.3</v>
      </c>
      <c r="Y54" s="560">
        <v>72.599999999999994</v>
      </c>
      <c r="Z54" s="557">
        <v>71.400000000000006</v>
      </c>
      <c r="AA54" s="557">
        <v>71.7</v>
      </c>
      <c r="AB54" s="557">
        <v>71.7</v>
      </c>
      <c r="AC54" s="561">
        <f>SUM(E54:AB54)</f>
        <v>4372.1999999999989</v>
      </c>
      <c r="AD54" s="492"/>
      <c r="AE54" s="492"/>
      <c r="AF54" s="14"/>
    </row>
    <row r="55" spans="1:32">
      <c r="A55" s="890"/>
      <c r="B55" s="874"/>
      <c r="C55" s="54" t="s">
        <v>33</v>
      </c>
      <c r="D55" s="514" t="s">
        <v>140</v>
      </c>
      <c r="E55" s="568">
        <v>35.700000000000003</v>
      </c>
      <c r="F55" s="40">
        <v>258</v>
      </c>
      <c r="G55" s="40">
        <v>246</v>
      </c>
      <c r="H55" s="562">
        <v>244.8</v>
      </c>
      <c r="I55" s="40">
        <v>228.9</v>
      </c>
      <c r="J55" s="40">
        <v>227.7</v>
      </c>
      <c r="K55" s="40">
        <v>233.1</v>
      </c>
      <c r="L55" s="40">
        <v>242.7</v>
      </c>
      <c r="M55" s="40">
        <v>162.6</v>
      </c>
      <c r="N55" s="562">
        <v>6</v>
      </c>
      <c r="O55" s="40">
        <v>6</v>
      </c>
      <c r="P55" s="40">
        <v>6</v>
      </c>
      <c r="Q55" s="40">
        <v>6</v>
      </c>
      <c r="R55" s="40">
        <v>6</v>
      </c>
      <c r="S55" s="40">
        <v>6.3</v>
      </c>
      <c r="T55" s="40">
        <v>6.3</v>
      </c>
      <c r="U55" s="40">
        <v>5.7</v>
      </c>
      <c r="V55" s="563">
        <v>6</v>
      </c>
      <c r="W55" s="40">
        <v>6.3</v>
      </c>
      <c r="X55" s="40">
        <v>6</v>
      </c>
      <c r="Y55" s="564">
        <v>6.3</v>
      </c>
      <c r="Z55" s="40">
        <v>5.7</v>
      </c>
      <c r="AA55" s="40">
        <v>6</v>
      </c>
      <c r="AB55" s="40">
        <v>6.3</v>
      </c>
      <c r="AC55" s="565">
        <f>SUM(E55:AB55)</f>
        <v>1970.3999999999996</v>
      </c>
      <c r="AD55" s="493"/>
      <c r="AE55" s="494"/>
      <c r="AF55" s="493"/>
    </row>
    <row r="56" spans="1:32">
      <c r="A56" s="891"/>
      <c r="B56" s="875"/>
      <c r="C56" s="54" t="s">
        <v>293</v>
      </c>
      <c r="D56" s="514" t="s">
        <v>347</v>
      </c>
      <c r="E56" s="566">
        <v>30</v>
      </c>
      <c r="F56" s="566">
        <v>28</v>
      </c>
      <c r="G56" s="566">
        <v>28</v>
      </c>
      <c r="H56" s="566">
        <v>25</v>
      </c>
      <c r="I56" s="566">
        <v>24</v>
      </c>
      <c r="J56" s="566">
        <v>25</v>
      </c>
      <c r="K56" s="566">
        <v>29</v>
      </c>
      <c r="L56" s="566">
        <v>31</v>
      </c>
      <c r="M56" s="566">
        <v>3</v>
      </c>
      <c r="N56" s="566">
        <v>3</v>
      </c>
      <c r="O56" s="566">
        <v>3</v>
      </c>
      <c r="P56" s="566">
        <v>4</v>
      </c>
      <c r="Q56" s="566">
        <v>3</v>
      </c>
      <c r="R56" s="566">
        <v>2</v>
      </c>
      <c r="S56" s="566">
        <v>3</v>
      </c>
      <c r="T56" s="566">
        <v>2</v>
      </c>
      <c r="U56" s="566">
        <v>2</v>
      </c>
      <c r="V56" s="566">
        <v>2</v>
      </c>
      <c r="W56" s="566">
        <v>2</v>
      </c>
      <c r="X56" s="566">
        <v>3</v>
      </c>
      <c r="Y56" s="566">
        <v>3</v>
      </c>
      <c r="Z56" s="566">
        <v>3</v>
      </c>
      <c r="AA56" s="566">
        <v>3</v>
      </c>
      <c r="AB56" s="566">
        <v>3</v>
      </c>
      <c r="AC56" s="567"/>
      <c r="AD56" s="14"/>
      <c r="AE56" s="14"/>
      <c r="AF56" s="14"/>
    </row>
    <row r="57" spans="1:32" ht="13.5" thickBot="1">
      <c r="A57" s="891"/>
      <c r="B57" s="875"/>
      <c r="C57" s="54" t="s">
        <v>18</v>
      </c>
      <c r="D57" s="486"/>
      <c r="E57" s="591">
        <f>E55/E54</f>
        <v>0.30749354005167961</v>
      </c>
      <c r="F57" s="591">
        <f t="shared" ref="F57:AB57" si="9">F55/F54</f>
        <v>0.57912457912457915</v>
      </c>
      <c r="G57" s="591">
        <f t="shared" si="9"/>
        <v>0.58487874465049927</v>
      </c>
      <c r="H57" s="603">
        <f t="shared" si="9"/>
        <v>0.57954545454545459</v>
      </c>
      <c r="I57" s="591">
        <f>I55/I54</f>
        <v>0.61186848436246988</v>
      </c>
      <c r="J57" s="591">
        <f t="shared" si="9"/>
        <v>0.61259079903147695</v>
      </c>
      <c r="K57" s="591">
        <f t="shared" si="9"/>
        <v>0.59449120122417742</v>
      </c>
      <c r="L57" s="591">
        <f t="shared" si="9"/>
        <v>0.5681179775280899</v>
      </c>
      <c r="M57" s="591">
        <f t="shared" si="9"/>
        <v>0.50185185185185188</v>
      </c>
      <c r="N57" s="603">
        <f t="shared" si="9"/>
        <v>8.3682008368200833E-2</v>
      </c>
      <c r="O57" s="591">
        <f t="shared" si="9"/>
        <v>8.3682008368200833E-2</v>
      </c>
      <c r="P57" s="591">
        <f t="shared" si="9"/>
        <v>8.4033613445378144E-2</v>
      </c>
      <c r="Q57" s="591">
        <f t="shared" si="9"/>
        <v>8.3682008368200833E-2</v>
      </c>
      <c r="R57" s="591">
        <f t="shared" si="9"/>
        <v>8.2987551867219914E-2</v>
      </c>
      <c r="S57" s="591">
        <f t="shared" si="9"/>
        <v>8.6776859504132234E-2</v>
      </c>
      <c r="T57" s="591">
        <f t="shared" si="9"/>
        <v>8.7136929460580909E-2</v>
      </c>
      <c r="U57" s="591">
        <f t="shared" si="9"/>
        <v>7.9831932773109238E-2</v>
      </c>
      <c r="V57" s="600">
        <f t="shared" si="9"/>
        <v>8.3682008368200833E-2</v>
      </c>
      <c r="W57" s="591">
        <f t="shared" si="9"/>
        <v>8.7499999999999994E-2</v>
      </c>
      <c r="X57" s="591">
        <f t="shared" si="9"/>
        <v>8.2987551867219914E-2</v>
      </c>
      <c r="Y57" s="601">
        <f t="shared" si="9"/>
        <v>8.6776859504132234E-2</v>
      </c>
      <c r="Z57" s="591">
        <f t="shared" si="9"/>
        <v>7.9831932773109238E-2</v>
      </c>
      <c r="AA57" s="591">
        <f t="shared" si="9"/>
        <v>8.3682008368200833E-2</v>
      </c>
      <c r="AB57" s="591">
        <f t="shared" si="9"/>
        <v>8.7866108786610872E-2</v>
      </c>
      <c r="AC57" s="567"/>
      <c r="AD57" s="14"/>
      <c r="AE57" s="14"/>
      <c r="AF57" s="14"/>
    </row>
    <row r="58" spans="1:32">
      <c r="A58" s="889" t="s">
        <v>369</v>
      </c>
      <c r="B58" s="873" t="s">
        <v>370</v>
      </c>
      <c r="C58" s="39" t="s">
        <v>17</v>
      </c>
      <c r="D58" s="485" t="s">
        <v>140</v>
      </c>
      <c r="E58" s="557">
        <v>206</v>
      </c>
      <c r="F58" s="557">
        <v>182.6</v>
      </c>
      <c r="G58" s="557">
        <v>170.8</v>
      </c>
      <c r="H58" s="558">
        <v>165.4</v>
      </c>
      <c r="I58" s="557">
        <v>165.6</v>
      </c>
      <c r="J58" s="557">
        <v>175</v>
      </c>
      <c r="K58" s="557">
        <v>213</v>
      </c>
      <c r="L58" s="557">
        <v>249.6</v>
      </c>
      <c r="M58" s="557">
        <v>250</v>
      </c>
      <c r="N58" s="558">
        <v>262.2</v>
      </c>
      <c r="O58" s="557">
        <v>257.8</v>
      </c>
      <c r="P58" s="557">
        <v>255</v>
      </c>
      <c r="Q58" s="557">
        <v>258.2</v>
      </c>
      <c r="R58" s="557">
        <v>245.4</v>
      </c>
      <c r="S58" s="557">
        <v>264.2</v>
      </c>
      <c r="T58" s="557">
        <v>291</v>
      </c>
      <c r="U58" s="557">
        <v>327</v>
      </c>
      <c r="V58" s="559">
        <v>341.8</v>
      </c>
      <c r="W58" s="557">
        <v>359.2</v>
      </c>
      <c r="X58" s="557">
        <v>366</v>
      </c>
      <c r="Y58" s="560">
        <v>359</v>
      </c>
      <c r="Z58" s="557">
        <v>341</v>
      </c>
      <c r="AA58" s="557">
        <v>294.60000000000002</v>
      </c>
      <c r="AB58" s="557">
        <v>247.2</v>
      </c>
      <c r="AC58" s="561">
        <f>SUM(E58:AB58)</f>
        <v>6247.5999999999995</v>
      </c>
      <c r="AD58" s="492"/>
      <c r="AE58" s="492"/>
      <c r="AF58" s="14"/>
    </row>
    <row r="59" spans="1:32">
      <c r="A59" s="890"/>
      <c r="B59" s="874"/>
      <c r="C59" s="54" t="s">
        <v>33</v>
      </c>
      <c r="D59" s="514" t="s">
        <v>140</v>
      </c>
      <c r="E59" s="40">
        <v>77.2</v>
      </c>
      <c r="F59" s="40">
        <v>73.2</v>
      </c>
      <c r="G59" s="40">
        <v>72.8</v>
      </c>
      <c r="H59" s="562">
        <v>72.599999999999994</v>
      </c>
      <c r="I59" s="40">
        <v>71.400000000000006</v>
      </c>
      <c r="J59" s="40">
        <v>73.400000000000006</v>
      </c>
      <c r="K59" s="40">
        <v>79.2</v>
      </c>
      <c r="L59" s="40">
        <v>88.4</v>
      </c>
      <c r="M59" s="40">
        <v>87.6</v>
      </c>
      <c r="N59" s="562">
        <v>83.8</v>
      </c>
      <c r="O59" s="40">
        <v>66.599999999999994</v>
      </c>
      <c r="P59" s="40">
        <v>69.2</v>
      </c>
      <c r="Q59" s="40">
        <v>72.599999999999994</v>
      </c>
      <c r="R59" s="40">
        <v>70</v>
      </c>
      <c r="S59" s="40">
        <v>71.599999999999994</v>
      </c>
      <c r="T59" s="40">
        <v>89.8</v>
      </c>
      <c r="U59" s="40">
        <v>103.8</v>
      </c>
      <c r="V59" s="563">
        <v>107.6</v>
      </c>
      <c r="W59" s="40">
        <v>104.6</v>
      </c>
      <c r="X59" s="40">
        <v>98</v>
      </c>
      <c r="Y59" s="564">
        <v>93.4</v>
      </c>
      <c r="Z59" s="40">
        <v>84.4</v>
      </c>
      <c r="AA59" s="40">
        <v>80</v>
      </c>
      <c r="AB59" s="40">
        <v>75.599999999999994</v>
      </c>
      <c r="AC59" s="565">
        <f>SUM(E59:AB59)</f>
        <v>1966.7999999999997</v>
      </c>
      <c r="AD59" s="493"/>
      <c r="AE59" s="494"/>
      <c r="AF59" s="493"/>
    </row>
    <row r="60" spans="1:32">
      <c r="A60" s="891"/>
      <c r="B60" s="875"/>
      <c r="C60" s="54" t="s">
        <v>293</v>
      </c>
      <c r="D60" s="514" t="s">
        <v>347</v>
      </c>
      <c r="E60" s="566">
        <v>11</v>
      </c>
      <c r="F60" s="566">
        <v>10</v>
      </c>
      <c r="G60" s="566">
        <v>9</v>
      </c>
      <c r="H60" s="566">
        <v>10</v>
      </c>
      <c r="I60" s="566">
        <v>11</v>
      </c>
      <c r="J60" s="566">
        <v>12</v>
      </c>
      <c r="K60" s="566">
        <v>13</v>
      </c>
      <c r="L60" s="566">
        <v>15</v>
      </c>
      <c r="M60" s="566">
        <v>14</v>
      </c>
      <c r="N60" s="566">
        <v>14</v>
      </c>
      <c r="O60" s="566">
        <v>13</v>
      </c>
      <c r="P60" s="566">
        <v>13</v>
      </c>
      <c r="Q60" s="566">
        <v>13</v>
      </c>
      <c r="R60" s="566">
        <v>13</v>
      </c>
      <c r="S60" s="566">
        <v>14</v>
      </c>
      <c r="T60" s="566">
        <v>17</v>
      </c>
      <c r="U60" s="566">
        <v>20</v>
      </c>
      <c r="V60" s="566">
        <v>19</v>
      </c>
      <c r="W60" s="566">
        <v>20</v>
      </c>
      <c r="X60" s="566">
        <v>19</v>
      </c>
      <c r="Y60" s="566">
        <v>19</v>
      </c>
      <c r="Z60" s="566">
        <v>16</v>
      </c>
      <c r="AA60" s="566">
        <v>15</v>
      </c>
      <c r="AB60" s="566">
        <v>13</v>
      </c>
      <c r="AC60" s="567"/>
      <c r="AD60" s="14"/>
      <c r="AE60" s="14"/>
      <c r="AF60" s="14"/>
    </row>
    <row r="61" spans="1:32" ht="13.5" thickBot="1">
      <c r="A61" s="891"/>
      <c r="B61" s="875"/>
      <c r="C61" s="54" t="s">
        <v>18</v>
      </c>
      <c r="D61" s="486"/>
      <c r="E61" s="591">
        <f>E59/E58</f>
        <v>0.37475728155339805</v>
      </c>
      <c r="F61" s="591">
        <f t="shared" ref="F61:AB61" si="10">F59/F58</f>
        <v>0.40087623220153346</v>
      </c>
      <c r="G61" s="591">
        <f t="shared" si="10"/>
        <v>0.42622950819672129</v>
      </c>
      <c r="H61" s="603">
        <f t="shared" si="10"/>
        <v>0.43893591293833129</v>
      </c>
      <c r="I61" s="591">
        <f t="shared" si="10"/>
        <v>0.4311594202898551</v>
      </c>
      <c r="J61" s="591">
        <f t="shared" si="10"/>
        <v>0.41942857142857148</v>
      </c>
      <c r="K61" s="591">
        <f t="shared" si="10"/>
        <v>0.37183098591549296</v>
      </c>
      <c r="L61" s="591">
        <f t="shared" si="10"/>
        <v>0.35416666666666669</v>
      </c>
      <c r="M61" s="591">
        <f t="shared" si="10"/>
        <v>0.35039999999999999</v>
      </c>
      <c r="N61" s="603">
        <f t="shared" si="10"/>
        <v>0.31960335621662855</v>
      </c>
      <c r="O61" s="591">
        <f t="shared" si="10"/>
        <v>0.25833979829325054</v>
      </c>
      <c r="P61" s="591">
        <f t="shared" si="10"/>
        <v>0.27137254901960783</v>
      </c>
      <c r="Q61" s="591">
        <f t="shared" si="10"/>
        <v>0.28117738187451585</v>
      </c>
      <c r="R61" s="591">
        <f t="shared" si="10"/>
        <v>0.2852485737571312</v>
      </c>
      <c r="S61" s="591">
        <f t="shared" si="10"/>
        <v>0.27100681302043905</v>
      </c>
      <c r="T61" s="591">
        <f t="shared" si="10"/>
        <v>0.30859106529209623</v>
      </c>
      <c r="U61" s="591">
        <f t="shared" si="10"/>
        <v>0.31743119266055048</v>
      </c>
      <c r="V61" s="600">
        <f t="shared" si="10"/>
        <v>0.31480397893504969</v>
      </c>
      <c r="W61" s="591">
        <f t="shared" si="10"/>
        <v>0.29120267260579064</v>
      </c>
      <c r="X61" s="591">
        <f t="shared" si="10"/>
        <v>0.26775956284153007</v>
      </c>
      <c r="Y61" s="601">
        <f t="shared" si="10"/>
        <v>0.26016713091922006</v>
      </c>
      <c r="Z61" s="591">
        <f t="shared" si="10"/>
        <v>0.24750733137829914</v>
      </c>
      <c r="AA61" s="591">
        <f t="shared" si="10"/>
        <v>0.27155465037338761</v>
      </c>
      <c r="AB61" s="591">
        <f t="shared" si="10"/>
        <v>0.30582524271844658</v>
      </c>
      <c r="AC61" s="567"/>
      <c r="AD61" s="14"/>
      <c r="AE61" s="14"/>
      <c r="AF61" s="14"/>
    </row>
    <row r="62" spans="1:32">
      <c r="A62" s="892" t="s">
        <v>371</v>
      </c>
      <c r="B62" s="873" t="s">
        <v>58</v>
      </c>
      <c r="C62" s="39" t="s">
        <v>17</v>
      </c>
      <c r="D62" s="485"/>
      <c r="E62" s="581"/>
      <c r="F62" s="581"/>
      <c r="G62" s="581"/>
      <c r="H62" s="582"/>
      <c r="I62" s="581"/>
      <c r="J62" s="581"/>
      <c r="K62" s="581"/>
      <c r="L62" s="581"/>
      <c r="M62" s="581"/>
      <c r="N62" s="582"/>
      <c r="O62" s="581"/>
      <c r="P62" s="581"/>
      <c r="Q62" s="581"/>
      <c r="R62" s="581"/>
      <c r="S62" s="581"/>
      <c r="T62" s="581"/>
      <c r="U62" s="581"/>
      <c r="V62" s="583"/>
      <c r="W62" s="581"/>
      <c r="X62" s="581"/>
      <c r="Y62" s="584"/>
      <c r="Z62" s="581"/>
      <c r="AA62" s="581"/>
      <c r="AB62" s="581"/>
      <c r="AC62" s="599"/>
      <c r="AD62" s="492"/>
      <c r="AE62" s="492"/>
      <c r="AF62" s="14"/>
    </row>
    <row r="63" spans="1:32">
      <c r="A63" s="893"/>
      <c r="B63" s="874"/>
      <c r="C63" s="54" t="s">
        <v>33</v>
      </c>
      <c r="D63" s="486"/>
      <c r="E63" s="553"/>
      <c r="F63" s="553"/>
      <c r="G63" s="553"/>
      <c r="H63" s="586"/>
      <c r="I63" s="553"/>
      <c r="J63" s="553"/>
      <c r="K63" s="553"/>
      <c r="L63" s="553"/>
      <c r="M63" s="553"/>
      <c r="N63" s="586"/>
      <c r="O63" s="553"/>
      <c r="P63" s="553"/>
      <c r="Q63" s="553"/>
      <c r="R63" s="553"/>
      <c r="S63" s="553"/>
      <c r="T63" s="553"/>
      <c r="U63" s="553"/>
      <c r="V63" s="587"/>
      <c r="W63" s="553"/>
      <c r="X63" s="553"/>
      <c r="Y63" s="588"/>
      <c r="Z63" s="553"/>
      <c r="AA63" s="553"/>
      <c r="AB63" s="553"/>
      <c r="AC63" s="567"/>
      <c r="AD63" s="493"/>
      <c r="AE63" s="494"/>
      <c r="AF63" s="493"/>
    </row>
    <row r="64" spans="1:32">
      <c r="A64" s="894"/>
      <c r="B64" s="875"/>
      <c r="C64" s="54" t="s">
        <v>293</v>
      </c>
      <c r="D64" s="486"/>
      <c r="E64" s="553"/>
      <c r="F64" s="553"/>
      <c r="G64" s="553"/>
      <c r="H64" s="586"/>
      <c r="I64" s="553"/>
      <c r="J64" s="553"/>
      <c r="K64" s="553"/>
      <c r="L64" s="553"/>
      <c r="M64" s="553"/>
      <c r="N64" s="586"/>
      <c r="O64" s="553"/>
      <c r="P64" s="553"/>
      <c r="Q64" s="553"/>
      <c r="R64" s="553"/>
      <c r="S64" s="553"/>
      <c r="T64" s="553"/>
      <c r="U64" s="553"/>
      <c r="V64" s="587"/>
      <c r="W64" s="553"/>
      <c r="X64" s="553"/>
      <c r="Y64" s="588"/>
      <c r="Z64" s="553"/>
      <c r="AA64" s="553"/>
      <c r="AB64" s="553"/>
      <c r="AC64" s="567"/>
      <c r="AD64" s="14"/>
      <c r="AE64" s="14"/>
      <c r="AF64" s="14"/>
    </row>
    <row r="65" spans="1:32" ht="13.5" thickBot="1">
      <c r="A65" s="894"/>
      <c r="B65" s="875"/>
      <c r="C65" s="54" t="s">
        <v>18</v>
      </c>
      <c r="D65" s="486"/>
      <c r="E65" s="591"/>
      <c r="F65" s="591"/>
      <c r="G65" s="591"/>
      <c r="H65" s="603"/>
      <c r="I65" s="591"/>
      <c r="J65" s="591"/>
      <c r="K65" s="591"/>
      <c r="L65" s="591"/>
      <c r="M65" s="591"/>
      <c r="N65" s="603"/>
      <c r="O65" s="591"/>
      <c r="P65" s="591"/>
      <c r="Q65" s="591"/>
      <c r="R65" s="591"/>
      <c r="S65" s="591"/>
      <c r="T65" s="591"/>
      <c r="U65" s="591"/>
      <c r="V65" s="600"/>
      <c r="W65" s="591"/>
      <c r="X65" s="591"/>
      <c r="Y65" s="601"/>
      <c r="Z65" s="591"/>
      <c r="AA65" s="591"/>
      <c r="AB65" s="591"/>
      <c r="AC65" s="567"/>
      <c r="AD65" s="14"/>
      <c r="AE65" s="14"/>
      <c r="AF65" s="14"/>
    </row>
    <row r="66" spans="1:32">
      <c r="A66" s="889" t="s">
        <v>372</v>
      </c>
      <c r="B66" s="873" t="s">
        <v>373</v>
      </c>
      <c r="C66" s="39" t="s">
        <v>17</v>
      </c>
      <c r="D66" s="485" t="s">
        <v>140</v>
      </c>
      <c r="E66" s="557">
        <v>13</v>
      </c>
      <c r="F66" s="557">
        <v>10.199999999999999</v>
      </c>
      <c r="G66" s="557">
        <v>8.8000000000000007</v>
      </c>
      <c r="H66" s="558">
        <v>8.8000000000000007</v>
      </c>
      <c r="I66" s="557">
        <v>9.1999999999999993</v>
      </c>
      <c r="J66" s="557">
        <v>9.1999999999999993</v>
      </c>
      <c r="K66" s="557">
        <v>14</v>
      </c>
      <c r="L66" s="557">
        <v>16.8</v>
      </c>
      <c r="M66" s="557">
        <v>14.6</v>
      </c>
      <c r="N66" s="558">
        <v>15.4</v>
      </c>
      <c r="O66" s="557">
        <v>16</v>
      </c>
      <c r="P66" s="557">
        <v>14.6</v>
      </c>
      <c r="Q66" s="557">
        <v>15.4</v>
      </c>
      <c r="R66" s="557">
        <v>14.6</v>
      </c>
      <c r="S66" s="557">
        <v>15.4</v>
      </c>
      <c r="T66" s="557">
        <v>15.2</v>
      </c>
      <c r="U66" s="557">
        <v>18.600000000000001</v>
      </c>
      <c r="V66" s="559">
        <v>16.600000000000001</v>
      </c>
      <c r="W66" s="557">
        <v>20.399999999999999</v>
      </c>
      <c r="X66" s="557">
        <v>23</v>
      </c>
      <c r="Y66" s="560">
        <v>28.2</v>
      </c>
      <c r="Z66" s="557">
        <v>24.8</v>
      </c>
      <c r="AA66" s="557">
        <v>19.2</v>
      </c>
      <c r="AB66" s="557">
        <v>16.600000000000001</v>
      </c>
      <c r="AC66" s="561">
        <f>SUM(E66:AB66)</f>
        <v>378.59999999999997</v>
      </c>
      <c r="AD66" s="492"/>
      <c r="AE66" s="492"/>
      <c r="AF66" s="14"/>
    </row>
    <row r="67" spans="1:32">
      <c r="A67" s="890"/>
      <c r="B67" s="874"/>
      <c r="C67" s="54" t="s">
        <v>33</v>
      </c>
      <c r="D67" s="514" t="s">
        <v>140</v>
      </c>
      <c r="E67" s="40">
        <v>1.2</v>
      </c>
      <c r="F67" s="40">
        <v>0.8</v>
      </c>
      <c r="G67" s="40">
        <v>0.4</v>
      </c>
      <c r="H67" s="562">
        <v>0.4</v>
      </c>
      <c r="I67" s="40">
        <v>0.6</v>
      </c>
      <c r="J67" s="40">
        <v>0.8</v>
      </c>
      <c r="K67" s="40">
        <v>1</v>
      </c>
      <c r="L67" s="40">
        <v>1.6</v>
      </c>
      <c r="M67" s="40">
        <v>0.8</v>
      </c>
      <c r="N67" s="562">
        <v>0.4</v>
      </c>
      <c r="O67" s="40">
        <v>0.6</v>
      </c>
      <c r="P67" s="40">
        <v>0.4</v>
      </c>
      <c r="Q67" s="40">
        <v>1</v>
      </c>
      <c r="R67" s="40">
        <v>1</v>
      </c>
      <c r="S67" s="40">
        <v>0.4</v>
      </c>
      <c r="T67" s="40">
        <v>0.2</v>
      </c>
      <c r="U67" s="40">
        <v>0.4</v>
      </c>
      <c r="V67" s="563">
        <v>0</v>
      </c>
      <c r="W67" s="40">
        <v>1</v>
      </c>
      <c r="X67" s="40">
        <v>0.2</v>
      </c>
      <c r="Y67" s="564">
        <v>0.6</v>
      </c>
      <c r="Z67" s="40">
        <v>0.6</v>
      </c>
      <c r="AA67" s="40">
        <v>0.4</v>
      </c>
      <c r="AB67" s="40">
        <v>1.2</v>
      </c>
      <c r="AC67" s="565">
        <f>SUM(E67:AB67)</f>
        <v>15.999999999999998</v>
      </c>
      <c r="AD67" s="493"/>
      <c r="AE67" s="494"/>
      <c r="AF67" s="493"/>
    </row>
    <row r="68" spans="1:32">
      <c r="A68" s="891"/>
      <c r="B68" s="875"/>
      <c r="C68" s="54" t="s">
        <v>293</v>
      </c>
      <c r="D68" s="514" t="s">
        <v>347</v>
      </c>
      <c r="E68" s="566">
        <v>0</v>
      </c>
      <c r="F68" s="566">
        <v>0</v>
      </c>
      <c r="G68" s="566">
        <v>0</v>
      </c>
      <c r="H68" s="566">
        <v>0</v>
      </c>
      <c r="I68" s="566">
        <v>0</v>
      </c>
      <c r="J68" s="566">
        <v>0</v>
      </c>
      <c r="K68" s="566">
        <v>0</v>
      </c>
      <c r="L68" s="566">
        <v>0</v>
      </c>
      <c r="M68" s="566">
        <v>1</v>
      </c>
      <c r="N68" s="566">
        <v>1</v>
      </c>
      <c r="O68" s="566">
        <v>0</v>
      </c>
      <c r="P68" s="566">
        <v>0</v>
      </c>
      <c r="Q68" s="566">
        <v>0</v>
      </c>
      <c r="R68" s="566">
        <v>0</v>
      </c>
      <c r="S68" s="566">
        <v>0</v>
      </c>
      <c r="T68" s="566">
        <v>0</v>
      </c>
      <c r="U68" s="566">
        <v>1</v>
      </c>
      <c r="V68" s="566">
        <v>1</v>
      </c>
      <c r="W68" s="566">
        <v>1</v>
      </c>
      <c r="X68" s="566">
        <v>1</v>
      </c>
      <c r="Y68" s="566">
        <v>1</v>
      </c>
      <c r="Z68" s="566">
        <v>1</v>
      </c>
      <c r="AA68" s="566">
        <v>1</v>
      </c>
      <c r="AB68" s="566">
        <v>1</v>
      </c>
      <c r="AC68" s="567"/>
      <c r="AD68" s="14"/>
      <c r="AE68" s="14"/>
      <c r="AF68" s="14"/>
    </row>
    <row r="69" spans="1:32" ht="13.5" thickBot="1">
      <c r="A69" s="891"/>
      <c r="B69" s="875"/>
      <c r="C69" s="54" t="s">
        <v>18</v>
      </c>
      <c r="D69" s="486"/>
      <c r="E69" s="591">
        <f t="shared" ref="E69:AB69" si="11">E67/E66</f>
        <v>9.2307692307692299E-2</v>
      </c>
      <c r="F69" s="591">
        <f t="shared" si="11"/>
        <v>7.8431372549019621E-2</v>
      </c>
      <c r="G69" s="591">
        <f t="shared" si="11"/>
        <v>4.5454545454545456E-2</v>
      </c>
      <c r="H69" s="603">
        <f t="shared" si="11"/>
        <v>4.5454545454545456E-2</v>
      </c>
      <c r="I69" s="591">
        <f t="shared" si="11"/>
        <v>6.5217391304347824E-2</v>
      </c>
      <c r="J69" s="591">
        <f t="shared" si="11"/>
        <v>8.6956521739130446E-2</v>
      </c>
      <c r="K69" s="591">
        <f t="shared" si="11"/>
        <v>7.1428571428571425E-2</v>
      </c>
      <c r="L69" s="591">
        <f t="shared" si="11"/>
        <v>9.5238095238095233E-2</v>
      </c>
      <c r="M69" s="591">
        <f t="shared" si="11"/>
        <v>5.4794520547945209E-2</v>
      </c>
      <c r="N69" s="603">
        <f t="shared" si="11"/>
        <v>2.5974025974025976E-2</v>
      </c>
      <c r="O69" s="591">
        <f>O67/O66</f>
        <v>3.7499999999999999E-2</v>
      </c>
      <c r="P69" s="591">
        <f t="shared" si="11"/>
        <v>2.7397260273972605E-2</v>
      </c>
      <c r="Q69" s="591">
        <f t="shared" si="11"/>
        <v>6.4935064935064929E-2</v>
      </c>
      <c r="R69" s="591">
        <f t="shared" si="11"/>
        <v>6.8493150684931503E-2</v>
      </c>
      <c r="S69" s="591">
        <f t="shared" si="11"/>
        <v>2.5974025974025976E-2</v>
      </c>
      <c r="T69" s="591">
        <f t="shared" si="11"/>
        <v>1.3157894736842106E-2</v>
      </c>
      <c r="U69" s="591">
        <f t="shared" si="11"/>
        <v>2.150537634408602E-2</v>
      </c>
      <c r="V69" s="600">
        <f t="shared" si="11"/>
        <v>0</v>
      </c>
      <c r="W69" s="591">
        <f t="shared" si="11"/>
        <v>4.9019607843137261E-2</v>
      </c>
      <c r="X69" s="591">
        <f t="shared" si="11"/>
        <v>8.6956521739130436E-3</v>
      </c>
      <c r="Y69" s="601">
        <f t="shared" si="11"/>
        <v>2.1276595744680851E-2</v>
      </c>
      <c r="Z69" s="591">
        <f t="shared" si="11"/>
        <v>2.4193548387096774E-2</v>
      </c>
      <c r="AA69" s="591">
        <f t="shared" si="11"/>
        <v>2.0833333333333336E-2</v>
      </c>
      <c r="AB69" s="591">
        <f t="shared" si="11"/>
        <v>7.2289156626506021E-2</v>
      </c>
      <c r="AC69" s="567"/>
      <c r="AD69" s="14"/>
      <c r="AE69" s="14"/>
      <c r="AF69" s="14"/>
    </row>
    <row r="70" spans="1:32">
      <c r="A70" s="889" t="s">
        <v>400</v>
      </c>
      <c r="B70" s="873" t="s">
        <v>374</v>
      </c>
      <c r="C70" s="39" t="s">
        <v>17</v>
      </c>
      <c r="D70" s="485"/>
      <c r="E70" s="581">
        <v>0</v>
      </c>
      <c r="F70" s="581">
        <v>0</v>
      </c>
      <c r="G70" s="581">
        <v>0</v>
      </c>
      <c r="H70" s="581">
        <v>0</v>
      </c>
      <c r="I70" s="581">
        <v>0</v>
      </c>
      <c r="J70" s="581">
        <v>0</v>
      </c>
      <c r="K70" s="581">
        <v>0</v>
      </c>
      <c r="L70" s="581">
        <v>0</v>
      </c>
      <c r="M70" s="581">
        <v>0</v>
      </c>
      <c r="N70" s="581">
        <v>0</v>
      </c>
      <c r="O70" s="581">
        <v>0</v>
      </c>
      <c r="P70" s="581">
        <v>0</v>
      </c>
      <c r="Q70" s="581">
        <v>0</v>
      </c>
      <c r="R70" s="581">
        <v>0</v>
      </c>
      <c r="S70" s="581">
        <v>0</v>
      </c>
      <c r="T70" s="581">
        <v>0</v>
      </c>
      <c r="U70" s="581">
        <v>0</v>
      </c>
      <c r="V70" s="581">
        <v>0</v>
      </c>
      <c r="W70" s="581">
        <v>0</v>
      </c>
      <c r="X70" s="581">
        <v>0</v>
      </c>
      <c r="Y70" s="581">
        <v>0</v>
      </c>
      <c r="Z70" s="581">
        <v>0</v>
      </c>
      <c r="AA70" s="581">
        <v>0</v>
      </c>
      <c r="AB70" s="581">
        <v>0</v>
      </c>
      <c r="AC70" s="599"/>
      <c r="AD70" s="492"/>
      <c r="AE70" s="492"/>
      <c r="AF70" s="14"/>
    </row>
    <row r="71" spans="1:32">
      <c r="A71" s="890"/>
      <c r="B71" s="874"/>
      <c r="C71" s="54" t="s">
        <v>33</v>
      </c>
      <c r="D71" s="486"/>
      <c r="E71" s="553"/>
      <c r="F71" s="553"/>
      <c r="G71" s="553"/>
      <c r="H71" s="586"/>
      <c r="I71" s="553"/>
      <c r="J71" s="553"/>
      <c r="K71" s="553"/>
      <c r="L71" s="553"/>
      <c r="M71" s="553"/>
      <c r="N71" s="586"/>
      <c r="O71" s="553"/>
      <c r="P71" s="553"/>
      <c r="Q71" s="553"/>
      <c r="R71" s="553"/>
      <c r="S71" s="553"/>
      <c r="T71" s="553"/>
      <c r="U71" s="553"/>
      <c r="V71" s="587"/>
      <c r="W71" s="553"/>
      <c r="X71" s="553"/>
      <c r="Y71" s="588"/>
      <c r="Z71" s="553"/>
      <c r="AA71" s="553"/>
      <c r="AB71" s="553"/>
      <c r="AC71" s="567"/>
      <c r="AD71" s="493"/>
      <c r="AE71" s="494"/>
      <c r="AF71" s="493"/>
    </row>
    <row r="72" spans="1:32">
      <c r="A72" s="891"/>
      <c r="B72" s="875"/>
      <c r="C72" s="54" t="s">
        <v>293</v>
      </c>
      <c r="D72" s="486"/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567"/>
      <c r="AD72" s="14"/>
      <c r="AE72" s="14"/>
      <c r="AF72" s="14"/>
    </row>
    <row r="73" spans="1:32" ht="13.5" thickBot="1">
      <c r="A73" s="891"/>
      <c r="B73" s="875"/>
      <c r="C73" s="54" t="s">
        <v>18</v>
      </c>
      <c r="D73" s="486"/>
      <c r="E73" s="591"/>
      <c r="F73" s="591"/>
      <c r="G73" s="591"/>
      <c r="H73" s="603"/>
      <c r="I73" s="591"/>
      <c r="J73" s="591"/>
      <c r="K73" s="591"/>
      <c r="L73" s="591"/>
      <c r="M73" s="591"/>
      <c r="N73" s="603"/>
      <c r="O73" s="591"/>
      <c r="P73" s="591"/>
      <c r="Q73" s="591"/>
      <c r="R73" s="591"/>
      <c r="S73" s="591"/>
      <c r="T73" s="591"/>
      <c r="U73" s="591"/>
      <c r="V73" s="600"/>
      <c r="W73" s="591"/>
      <c r="X73" s="591"/>
      <c r="Y73" s="601"/>
      <c r="Z73" s="591"/>
      <c r="AA73" s="591"/>
      <c r="AB73" s="591"/>
      <c r="AC73" s="567"/>
      <c r="AD73" s="14"/>
      <c r="AE73" s="14"/>
      <c r="AF73" s="14"/>
    </row>
    <row r="74" spans="1:32">
      <c r="A74" s="889" t="s">
        <v>375</v>
      </c>
      <c r="B74" s="873" t="s">
        <v>376</v>
      </c>
      <c r="C74" s="39" t="s">
        <v>17</v>
      </c>
      <c r="D74" s="485" t="s">
        <v>140</v>
      </c>
      <c r="E74" s="557">
        <v>990</v>
      </c>
      <c r="F74" s="557">
        <v>882</v>
      </c>
      <c r="G74" s="557">
        <v>818.1</v>
      </c>
      <c r="H74" s="558">
        <v>788.7</v>
      </c>
      <c r="I74" s="557">
        <v>786.3</v>
      </c>
      <c r="J74" s="557">
        <v>907.2</v>
      </c>
      <c r="K74" s="557">
        <v>1180.8</v>
      </c>
      <c r="L74" s="557">
        <v>1394.7</v>
      </c>
      <c r="M74" s="557">
        <v>1450.2</v>
      </c>
      <c r="N74" s="558">
        <v>1425.9</v>
      </c>
      <c r="O74" s="557">
        <v>1395</v>
      </c>
      <c r="P74" s="557">
        <v>1362</v>
      </c>
      <c r="Q74" s="557">
        <v>1351.2</v>
      </c>
      <c r="R74" s="557">
        <v>1315.2</v>
      </c>
      <c r="S74" s="557">
        <v>1412.1</v>
      </c>
      <c r="T74" s="557">
        <v>1588.8</v>
      </c>
      <c r="U74" s="557">
        <v>1730.4</v>
      </c>
      <c r="V74" s="559">
        <v>1812.9</v>
      </c>
      <c r="W74" s="557">
        <v>1927.5</v>
      </c>
      <c r="X74" s="557">
        <v>1940.7</v>
      </c>
      <c r="Y74" s="560">
        <v>1928.1</v>
      </c>
      <c r="Z74" s="557">
        <v>1795.8</v>
      </c>
      <c r="AA74" s="557">
        <v>1502.7</v>
      </c>
      <c r="AB74" s="557">
        <v>1230.5999999999999</v>
      </c>
      <c r="AC74" s="561">
        <f>SUM(E74:AB74)</f>
        <v>32916.9</v>
      </c>
      <c r="AD74" s="492"/>
      <c r="AE74" s="492"/>
      <c r="AF74" s="14"/>
    </row>
    <row r="75" spans="1:32">
      <c r="A75" s="890"/>
      <c r="B75" s="874"/>
      <c r="C75" s="54" t="s">
        <v>33</v>
      </c>
      <c r="D75" s="514" t="s">
        <v>140</v>
      </c>
      <c r="E75" s="40">
        <v>384.6</v>
      </c>
      <c r="F75" s="40">
        <v>382.8</v>
      </c>
      <c r="G75" s="40">
        <v>389.1</v>
      </c>
      <c r="H75" s="562">
        <v>379.2</v>
      </c>
      <c r="I75" s="40">
        <v>374.1</v>
      </c>
      <c r="J75" s="40">
        <v>386.1</v>
      </c>
      <c r="K75" s="40">
        <v>400.5</v>
      </c>
      <c r="L75" s="40">
        <v>471.6</v>
      </c>
      <c r="M75" s="40">
        <v>498.3</v>
      </c>
      <c r="N75" s="562">
        <v>433.8</v>
      </c>
      <c r="O75" s="40">
        <v>429.9</v>
      </c>
      <c r="P75" s="40">
        <v>421.8</v>
      </c>
      <c r="Q75" s="40">
        <v>424.2</v>
      </c>
      <c r="R75" s="40">
        <v>421.2</v>
      </c>
      <c r="S75" s="40">
        <v>447.6</v>
      </c>
      <c r="T75" s="40">
        <v>493.2</v>
      </c>
      <c r="U75" s="40">
        <v>531.9</v>
      </c>
      <c r="V75" s="563">
        <v>538.79999999999995</v>
      </c>
      <c r="W75" s="40">
        <v>549.29999999999995</v>
      </c>
      <c r="X75" s="40">
        <v>521.1</v>
      </c>
      <c r="Y75" s="564">
        <v>500.1</v>
      </c>
      <c r="Z75" s="40">
        <v>480</v>
      </c>
      <c r="AA75" s="40">
        <v>452.1</v>
      </c>
      <c r="AB75" s="40">
        <v>427.8</v>
      </c>
      <c r="AC75" s="565">
        <f>SUM(E75:AB75)</f>
        <v>10739.1</v>
      </c>
      <c r="AD75" s="493"/>
      <c r="AE75" s="494"/>
      <c r="AF75" s="493"/>
    </row>
    <row r="76" spans="1:32">
      <c r="A76" s="891"/>
      <c r="B76" s="875"/>
      <c r="C76" s="54" t="s">
        <v>293</v>
      </c>
      <c r="D76" s="514" t="s">
        <v>347</v>
      </c>
      <c r="E76" s="566">
        <v>55</v>
      </c>
      <c r="F76" s="566">
        <v>49</v>
      </c>
      <c r="G76" s="566">
        <v>47</v>
      </c>
      <c r="H76" s="566">
        <v>48</v>
      </c>
      <c r="I76" s="566">
        <v>50</v>
      </c>
      <c r="J76" s="566">
        <v>56</v>
      </c>
      <c r="K76" s="566">
        <v>81</v>
      </c>
      <c r="L76" s="566">
        <v>82</v>
      </c>
      <c r="M76" s="566">
        <v>84</v>
      </c>
      <c r="N76" s="566">
        <v>82</v>
      </c>
      <c r="O76" s="566">
        <v>82</v>
      </c>
      <c r="P76" s="566">
        <v>78</v>
      </c>
      <c r="Q76" s="566">
        <v>76</v>
      </c>
      <c r="R76" s="566">
        <v>78</v>
      </c>
      <c r="S76" s="566">
        <v>84</v>
      </c>
      <c r="T76" s="566">
        <v>100</v>
      </c>
      <c r="U76" s="566">
        <v>102</v>
      </c>
      <c r="V76" s="566">
        <v>107</v>
      </c>
      <c r="W76" s="566">
        <v>112</v>
      </c>
      <c r="X76" s="566">
        <v>109</v>
      </c>
      <c r="Y76" s="566">
        <v>107</v>
      </c>
      <c r="Z76" s="566">
        <v>88</v>
      </c>
      <c r="AA76" s="566">
        <v>78</v>
      </c>
      <c r="AB76" s="566">
        <v>64</v>
      </c>
      <c r="AC76" s="567"/>
      <c r="AD76" s="14"/>
      <c r="AE76" s="14"/>
      <c r="AF76" s="14"/>
    </row>
    <row r="77" spans="1:32" ht="13.5" thickBot="1">
      <c r="A77" s="891"/>
      <c r="B77" s="875"/>
      <c r="C77" s="54" t="s">
        <v>18</v>
      </c>
      <c r="D77" s="486"/>
      <c r="E77" s="591">
        <f t="shared" ref="E77:AB77" si="12">E75/E74</f>
        <v>0.38848484848484849</v>
      </c>
      <c r="F77" s="591">
        <f t="shared" si="12"/>
        <v>0.43401360544217688</v>
      </c>
      <c r="G77" s="591">
        <f t="shared" si="12"/>
        <v>0.47561422808947562</v>
      </c>
      <c r="H77" s="603">
        <f t="shared" si="12"/>
        <v>0.48079117535184479</v>
      </c>
      <c r="I77" s="591">
        <f t="shared" si="12"/>
        <v>0.47577260587562004</v>
      </c>
      <c r="J77" s="591">
        <f t="shared" si="12"/>
        <v>0.42559523809523808</v>
      </c>
      <c r="K77" s="591">
        <f t="shared" si="12"/>
        <v>0.33917682926829268</v>
      </c>
      <c r="L77" s="591">
        <f t="shared" si="12"/>
        <v>0.3381372338137234</v>
      </c>
      <c r="M77" s="591">
        <f t="shared" si="12"/>
        <v>0.34360777823748451</v>
      </c>
      <c r="N77" s="603">
        <f t="shared" si="12"/>
        <v>0.30422890805806857</v>
      </c>
      <c r="O77" s="591">
        <f t="shared" si="12"/>
        <v>0.30817204301075268</v>
      </c>
      <c r="P77" s="591">
        <f t="shared" si="12"/>
        <v>0.30969162995594712</v>
      </c>
      <c r="Q77" s="591">
        <f>Q75/Q74</f>
        <v>0.31394316163410302</v>
      </c>
      <c r="R77" s="591">
        <f t="shared" si="12"/>
        <v>0.3202554744525547</v>
      </c>
      <c r="S77" s="591">
        <f t="shared" si="12"/>
        <v>0.31697471850435527</v>
      </c>
      <c r="T77" s="591">
        <f t="shared" si="12"/>
        <v>0.31042296072507553</v>
      </c>
      <c r="U77" s="591">
        <f t="shared" si="12"/>
        <v>0.30738557558945906</v>
      </c>
      <c r="V77" s="600">
        <f t="shared" si="12"/>
        <v>0.29720337580671846</v>
      </c>
      <c r="W77" s="591">
        <f t="shared" si="12"/>
        <v>0.28498054474708168</v>
      </c>
      <c r="X77" s="591">
        <f t="shared" si="12"/>
        <v>0.26851136187973412</v>
      </c>
      <c r="Y77" s="601">
        <f t="shared" si="12"/>
        <v>0.25937451377003268</v>
      </c>
      <c r="Z77" s="591">
        <f t="shared" si="12"/>
        <v>0.26729034413631808</v>
      </c>
      <c r="AA77" s="591">
        <f t="shared" si="12"/>
        <v>0.3008584547813935</v>
      </c>
      <c r="AB77" s="591">
        <f t="shared" si="12"/>
        <v>0.34763529985372993</v>
      </c>
      <c r="AC77" s="567"/>
      <c r="AD77" s="14"/>
      <c r="AE77" s="14"/>
      <c r="AF77" s="14"/>
    </row>
    <row r="78" spans="1:32">
      <c r="A78" s="889" t="s">
        <v>377</v>
      </c>
      <c r="B78" s="873" t="s">
        <v>378</v>
      </c>
      <c r="C78" s="39" t="s">
        <v>17</v>
      </c>
      <c r="D78" s="485" t="s">
        <v>140</v>
      </c>
      <c r="E78" s="557">
        <v>850.5</v>
      </c>
      <c r="F78" s="557">
        <v>242.4</v>
      </c>
      <c r="G78" s="557">
        <v>255</v>
      </c>
      <c r="H78" s="558">
        <v>266.39999999999998</v>
      </c>
      <c r="I78" s="557">
        <v>263.7</v>
      </c>
      <c r="J78" s="557">
        <v>258.89999999999998</v>
      </c>
      <c r="K78" s="557">
        <v>284.10000000000002</v>
      </c>
      <c r="L78" s="557">
        <v>261.60000000000002</v>
      </c>
      <c r="M78" s="557">
        <v>561</v>
      </c>
      <c r="N78" s="558">
        <v>957.3</v>
      </c>
      <c r="O78" s="557">
        <v>878.1</v>
      </c>
      <c r="P78" s="557">
        <v>845.7</v>
      </c>
      <c r="Q78" s="557">
        <v>835.8</v>
      </c>
      <c r="R78" s="557">
        <v>793.2</v>
      </c>
      <c r="S78" s="557">
        <v>847.8</v>
      </c>
      <c r="T78" s="557">
        <v>900</v>
      </c>
      <c r="U78" s="557">
        <v>841.8</v>
      </c>
      <c r="V78" s="559">
        <v>837.9</v>
      </c>
      <c r="W78" s="557">
        <v>866.4</v>
      </c>
      <c r="X78" s="557">
        <v>919.2</v>
      </c>
      <c r="Y78" s="560">
        <v>971.4</v>
      </c>
      <c r="Z78" s="557">
        <v>978.6</v>
      </c>
      <c r="AA78" s="557">
        <v>966</v>
      </c>
      <c r="AB78" s="557">
        <v>963.6</v>
      </c>
      <c r="AC78" s="561">
        <f>SUM(E78:AB78)</f>
        <v>16646.399999999998</v>
      </c>
      <c r="AD78" s="492"/>
      <c r="AE78" s="492"/>
      <c r="AF78" s="14"/>
    </row>
    <row r="79" spans="1:32">
      <c r="A79" s="890"/>
      <c r="B79" s="874"/>
      <c r="C79" s="54" t="s">
        <v>33</v>
      </c>
      <c r="D79" s="514" t="s">
        <v>140</v>
      </c>
      <c r="E79" s="40">
        <v>569.1</v>
      </c>
      <c r="F79" s="40">
        <v>33.9</v>
      </c>
      <c r="G79" s="40">
        <v>34.799999999999997</v>
      </c>
      <c r="H79" s="562">
        <v>35.700000000000003</v>
      </c>
      <c r="I79" s="40">
        <v>35.1</v>
      </c>
      <c r="J79" s="40">
        <v>34.799999999999997</v>
      </c>
      <c r="K79" s="40">
        <v>38.1</v>
      </c>
      <c r="L79" s="40">
        <v>36</v>
      </c>
      <c r="M79" s="40">
        <v>278.39999999999998</v>
      </c>
      <c r="N79" s="562">
        <v>625.20000000000005</v>
      </c>
      <c r="O79" s="40">
        <v>609.9</v>
      </c>
      <c r="P79" s="40">
        <v>598.20000000000005</v>
      </c>
      <c r="Q79" s="40">
        <v>597.29999999999995</v>
      </c>
      <c r="R79" s="40">
        <v>589.79999999999995</v>
      </c>
      <c r="S79" s="40">
        <v>606.9</v>
      </c>
      <c r="T79" s="40">
        <v>618</v>
      </c>
      <c r="U79" s="40">
        <v>595.5</v>
      </c>
      <c r="V79" s="563">
        <v>596.70000000000005</v>
      </c>
      <c r="W79" s="40">
        <v>608.4</v>
      </c>
      <c r="X79" s="40">
        <v>620.4</v>
      </c>
      <c r="Y79" s="564">
        <v>635.1</v>
      </c>
      <c r="Z79" s="40">
        <v>642.29999999999995</v>
      </c>
      <c r="AA79" s="40">
        <v>644.70000000000005</v>
      </c>
      <c r="AB79" s="40">
        <v>647.4</v>
      </c>
      <c r="AC79" s="565">
        <f>SUM(E79:AB79)</f>
        <v>10331.699999999999</v>
      </c>
      <c r="AD79" s="493"/>
      <c r="AE79" s="494"/>
      <c r="AF79" s="493"/>
    </row>
    <row r="80" spans="1:32">
      <c r="A80" s="891"/>
      <c r="B80" s="875"/>
      <c r="C80" s="54" t="s">
        <v>293</v>
      </c>
      <c r="D80" s="514" t="s">
        <v>347</v>
      </c>
      <c r="E80" s="566">
        <v>15</v>
      </c>
      <c r="F80" s="566">
        <v>15</v>
      </c>
      <c r="G80" s="566">
        <v>14</v>
      </c>
      <c r="H80" s="566">
        <v>14</v>
      </c>
      <c r="I80" s="566">
        <v>16</v>
      </c>
      <c r="J80" s="566">
        <v>14</v>
      </c>
      <c r="K80" s="566">
        <v>13</v>
      </c>
      <c r="L80" s="566">
        <v>14</v>
      </c>
      <c r="M80" s="566">
        <v>66</v>
      </c>
      <c r="N80" s="566">
        <v>62</v>
      </c>
      <c r="O80" s="566">
        <v>59</v>
      </c>
      <c r="P80" s="566">
        <v>57</v>
      </c>
      <c r="Q80" s="566">
        <v>57</v>
      </c>
      <c r="R80" s="566">
        <v>58</v>
      </c>
      <c r="S80" s="566">
        <v>61</v>
      </c>
      <c r="T80" s="566">
        <v>59</v>
      </c>
      <c r="U80" s="566">
        <v>57</v>
      </c>
      <c r="V80" s="566">
        <v>57</v>
      </c>
      <c r="W80" s="566">
        <v>60</v>
      </c>
      <c r="X80" s="566">
        <v>62</v>
      </c>
      <c r="Y80" s="566">
        <v>64</v>
      </c>
      <c r="Z80" s="566">
        <v>64</v>
      </c>
      <c r="AA80" s="566">
        <v>65</v>
      </c>
      <c r="AB80" s="566">
        <v>64</v>
      </c>
      <c r="AC80" s="567"/>
      <c r="AD80" s="14"/>
      <c r="AE80" s="14"/>
      <c r="AF80" s="14"/>
    </row>
    <row r="81" spans="1:32" ht="13.5" thickBot="1">
      <c r="A81" s="891"/>
      <c r="B81" s="875"/>
      <c r="C81" s="54" t="s">
        <v>18</v>
      </c>
      <c r="D81" s="486"/>
      <c r="E81" s="591">
        <f t="shared" ref="E81:AB81" si="13">E79/E78</f>
        <v>0.66913580246913584</v>
      </c>
      <c r="F81" s="591">
        <f t="shared" si="13"/>
        <v>0.13985148514851484</v>
      </c>
      <c r="G81" s="591">
        <f t="shared" si="13"/>
        <v>0.13647058823529409</v>
      </c>
      <c r="H81" s="603">
        <f t="shared" si="13"/>
        <v>0.13400900900900903</v>
      </c>
      <c r="I81" s="591">
        <f t="shared" si="13"/>
        <v>0.13310580204778158</v>
      </c>
      <c r="J81" s="591">
        <f t="shared" si="13"/>
        <v>0.13441483198146004</v>
      </c>
      <c r="K81" s="591">
        <f t="shared" si="13"/>
        <v>0.13410770855332629</v>
      </c>
      <c r="L81" s="591">
        <f t="shared" si="13"/>
        <v>0.13761467889908255</v>
      </c>
      <c r="M81" s="591">
        <f t="shared" si="13"/>
        <v>0.49625668449197857</v>
      </c>
      <c r="N81" s="603">
        <f t="shared" si="13"/>
        <v>0.65308680664368546</v>
      </c>
      <c r="O81" s="591">
        <f t="shared" si="13"/>
        <v>0.69456781687734881</v>
      </c>
      <c r="P81" s="591">
        <f t="shared" si="13"/>
        <v>0.70734302944306493</v>
      </c>
      <c r="Q81" s="591">
        <f t="shared" si="13"/>
        <v>0.71464465183058146</v>
      </c>
      <c r="R81" s="591">
        <f t="shared" si="13"/>
        <v>0.74357034795763988</v>
      </c>
      <c r="S81" s="591">
        <f t="shared" si="13"/>
        <v>0.71585279547062985</v>
      </c>
      <c r="T81" s="591">
        <f t="shared" si="13"/>
        <v>0.68666666666666665</v>
      </c>
      <c r="U81" s="591">
        <f t="shared" si="13"/>
        <v>0.70741268709907346</v>
      </c>
      <c r="V81" s="600">
        <f t="shared" si="13"/>
        <v>0.71213748657357689</v>
      </c>
      <c r="W81" s="591">
        <f t="shared" si="13"/>
        <v>0.70221606648199442</v>
      </c>
      <c r="X81" s="591">
        <f t="shared" si="13"/>
        <v>0.67493472584856395</v>
      </c>
      <c r="Y81" s="601">
        <f t="shared" si="13"/>
        <v>0.6537986411365041</v>
      </c>
      <c r="Z81" s="591">
        <f t="shared" si="13"/>
        <v>0.65634580012262411</v>
      </c>
      <c r="AA81" s="591">
        <f t="shared" si="13"/>
        <v>0.66739130434782612</v>
      </c>
      <c r="AB81" s="591">
        <f t="shared" si="13"/>
        <v>0.67185554171855533</v>
      </c>
      <c r="AC81" s="567"/>
      <c r="AD81" s="14"/>
      <c r="AE81" s="14"/>
      <c r="AF81" s="14"/>
    </row>
    <row r="82" spans="1:32">
      <c r="A82" s="889" t="s">
        <v>379</v>
      </c>
      <c r="B82" s="873" t="s">
        <v>380</v>
      </c>
      <c r="C82" s="39" t="s">
        <v>17</v>
      </c>
      <c r="D82" s="485" t="s">
        <v>140</v>
      </c>
      <c r="E82" s="557">
        <v>361.6</v>
      </c>
      <c r="F82" s="557">
        <v>345.8</v>
      </c>
      <c r="G82" s="557">
        <v>335.6</v>
      </c>
      <c r="H82" s="558">
        <v>322</v>
      </c>
      <c r="I82" s="557">
        <v>315.60000000000002</v>
      </c>
      <c r="J82" s="557">
        <v>329.6</v>
      </c>
      <c r="K82" s="557">
        <v>377.2</v>
      </c>
      <c r="L82" s="557">
        <v>467.4</v>
      </c>
      <c r="M82" s="557">
        <v>516.6</v>
      </c>
      <c r="N82" s="558">
        <v>554</v>
      </c>
      <c r="O82" s="557">
        <v>455</v>
      </c>
      <c r="P82" s="557">
        <v>494.4</v>
      </c>
      <c r="Q82" s="557">
        <v>502.4</v>
      </c>
      <c r="R82" s="557">
        <v>531</v>
      </c>
      <c r="S82" s="557">
        <v>540.79999999999995</v>
      </c>
      <c r="T82" s="557">
        <v>585.79999999999995</v>
      </c>
      <c r="U82" s="557">
        <v>602.4</v>
      </c>
      <c r="V82" s="559">
        <v>634</v>
      </c>
      <c r="W82" s="557">
        <v>646.79999999999995</v>
      </c>
      <c r="X82" s="557">
        <v>657</v>
      </c>
      <c r="Y82" s="560">
        <v>651.20000000000005</v>
      </c>
      <c r="Z82" s="557">
        <v>651.79999999999995</v>
      </c>
      <c r="AA82" s="557">
        <v>544.4</v>
      </c>
      <c r="AB82" s="557">
        <v>434</v>
      </c>
      <c r="AC82" s="561">
        <f>SUM(E82:AB82)</f>
        <v>11856.399999999998</v>
      </c>
      <c r="AD82" s="492"/>
      <c r="AE82" s="492"/>
      <c r="AF82" s="14"/>
    </row>
    <row r="83" spans="1:32">
      <c r="A83" s="890"/>
      <c r="B83" s="874"/>
      <c r="C83" s="54" t="s">
        <v>33</v>
      </c>
      <c r="D83" s="514" t="s">
        <v>140</v>
      </c>
      <c r="E83" s="40">
        <v>90.6</v>
      </c>
      <c r="F83" s="40">
        <v>95</v>
      </c>
      <c r="G83" s="40">
        <v>105.6</v>
      </c>
      <c r="H83" s="562">
        <v>102.4</v>
      </c>
      <c r="I83" s="40">
        <v>96.6</v>
      </c>
      <c r="J83" s="40">
        <v>83</v>
      </c>
      <c r="K83" s="40">
        <v>93.4</v>
      </c>
      <c r="L83" s="40">
        <v>120</v>
      </c>
      <c r="M83" s="40">
        <v>153</v>
      </c>
      <c r="N83" s="562">
        <v>150.6</v>
      </c>
      <c r="O83" s="40">
        <v>118</v>
      </c>
      <c r="P83" s="40">
        <v>140.4</v>
      </c>
      <c r="Q83" s="40">
        <v>123</v>
      </c>
      <c r="R83" s="40">
        <v>159.4</v>
      </c>
      <c r="S83" s="40">
        <v>161</v>
      </c>
      <c r="T83" s="40">
        <v>166.6</v>
      </c>
      <c r="U83" s="40">
        <v>161.80000000000001</v>
      </c>
      <c r="V83" s="563">
        <v>166.6</v>
      </c>
      <c r="W83" s="40">
        <v>178</v>
      </c>
      <c r="X83" s="40">
        <v>150.80000000000001</v>
      </c>
      <c r="Y83" s="564">
        <v>153.4</v>
      </c>
      <c r="Z83" s="40">
        <v>165.4</v>
      </c>
      <c r="AA83" s="40">
        <v>152.19999999999999</v>
      </c>
      <c r="AB83" s="40">
        <v>112.8</v>
      </c>
      <c r="AC83" s="565">
        <f>SUM(E83:AB83)</f>
        <v>3199.6000000000004</v>
      </c>
      <c r="AD83" s="493"/>
      <c r="AE83" s="494"/>
      <c r="AF83" s="493"/>
    </row>
    <row r="84" spans="1:32">
      <c r="A84" s="891"/>
      <c r="B84" s="875"/>
      <c r="C84" s="54" t="s">
        <v>293</v>
      </c>
      <c r="D84" s="514" t="s">
        <v>347</v>
      </c>
      <c r="E84" s="566">
        <v>22</v>
      </c>
      <c r="F84" s="566">
        <v>22</v>
      </c>
      <c r="G84" s="566">
        <v>20</v>
      </c>
      <c r="H84" s="566">
        <v>20</v>
      </c>
      <c r="I84" s="566">
        <v>20</v>
      </c>
      <c r="J84" s="566">
        <v>19</v>
      </c>
      <c r="K84" s="566">
        <v>29</v>
      </c>
      <c r="L84" s="566">
        <v>27</v>
      </c>
      <c r="M84" s="566">
        <v>30</v>
      </c>
      <c r="N84" s="566">
        <v>31</v>
      </c>
      <c r="O84" s="566">
        <v>28</v>
      </c>
      <c r="P84" s="566">
        <v>31</v>
      </c>
      <c r="Q84" s="566">
        <v>27</v>
      </c>
      <c r="R84" s="566">
        <v>32</v>
      </c>
      <c r="S84" s="566">
        <v>34</v>
      </c>
      <c r="T84" s="566">
        <v>34</v>
      </c>
      <c r="U84" s="566">
        <v>39</v>
      </c>
      <c r="V84" s="566">
        <v>38</v>
      </c>
      <c r="W84" s="566">
        <v>36</v>
      </c>
      <c r="X84" s="566">
        <v>38</v>
      </c>
      <c r="Y84" s="566">
        <v>39</v>
      </c>
      <c r="Z84" s="566">
        <v>33</v>
      </c>
      <c r="AA84" s="566">
        <v>29</v>
      </c>
      <c r="AB84" s="566">
        <v>23</v>
      </c>
      <c r="AC84" s="567"/>
      <c r="AD84" s="14"/>
      <c r="AE84" s="14"/>
      <c r="AF84" s="14"/>
    </row>
    <row r="85" spans="1:32" ht="13.5" thickBot="1">
      <c r="A85" s="891"/>
      <c r="B85" s="875"/>
      <c r="C85" s="54" t="s">
        <v>18</v>
      </c>
      <c r="D85" s="486"/>
      <c r="E85" s="591">
        <f t="shared" ref="E85:AB85" si="14">E83/E82</f>
        <v>0.2505530973451327</v>
      </c>
      <c r="F85" s="591">
        <f t="shared" si="14"/>
        <v>0.27472527472527469</v>
      </c>
      <c r="G85" s="591">
        <f t="shared" si="14"/>
        <v>0.31466030989272942</v>
      </c>
      <c r="H85" s="603">
        <f t="shared" si="14"/>
        <v>0.31801242236024846</v>
      </c>
      <c r="I85" s="591">
        <f t="shared" si="14"/>
        <v>0.30608365019011402</v>
      </c>
      <c r="J85" s="591">
        <f t="shared" si="14"/>
        <v>0.25182038834951453</v>
      </c>
      <c r="K85" s="591">
        <f t="shared" si="14"/>
        <v>0.24761399787910926</v>
      </c>
      <c r="L85" s="591">
        <f t="shared" si="14"/>
        <v>0.25673940949935814</v>
      </c>
      <c r="M85" s="591">
        <f t="shared" si="14"/>
        <v>0.29616724738675959</v>
      </c>
      <c r="N85" s="603">
        <f t="shared" si="14"/>
        <v>0.27184115523465702</v>
      </c>
      <c r="O85" s="591">
        <f t="shared" si="14"/>
        <v>0.25934065934065936</v>
      </c>
      <c r="P85" s="591">
        <f t="shared" si="14"/>
        <v>0.28398058252427189</v>
      </c>
      <c r="Q85" s="591">
        <f t="shared" si="14"/>
        <v>0.24482484076433123</v>
      </c>
      <c r="R85" s="591">
        <f t="shared" si="14"/>
        <v>0.30018832391713751</v>
      </c>
      <c r="S85" s="591">
        <f t="shared" si="14"/>
        <v>0.29770710059171601</v>
      </c>
      <c r="T85" s="591">
        <f t="shared" si="14"/>
        <v>0.28439740525776719</v>
      </c>
      <c r="U85" s="591">
        <f t="shared" si="14"/>
        <v>0.26859229747675967</v>
      </c>
      <c r="V85" s="600">
        <f t="shared" si="14"/>
        <v>0.26277602523659305</v>
      </c>
      <c r="W85" s="591">
        <f t="shared" si="14"/>
        <v>0.2752009894867038</v>
      </c>
      <c r="X85" s="591">
        <f t="shared" si="14"/>
        <v>0.22952815829528159</v>
      </c>
      <c r="Y85" s="601">
        <f t="shared" si="14"/>
        <v>0.23556511056511056</v>
      </c>
      <c r="Z85" s="591">
        <f t="shared" si="14"/>
        <v>0.25375882172445541</v>
      </c>
      <c r="AA85" s="591">
        <f t="shared" si="14"/>
        <v>0.2795738427626745</v>
      </c>
      <c r="AB85" s="591">
        <f t="shared" si="14"/>
        <v>0.25990783410138246</v>
      </c>
      <c r="AC85" s="567"/>
      <c r="AD85" s="14"/>
      <c r="AE85" s="14"/>
      <c r="AF85" s="14"/>
    </row>
    <row r="86" spans="1:32">
      <c r="A86" s="869" t="s">
        <v>381</v>
      </c>
      <c r="B86" s="873" t="s">
        <v>426</v>
      </c>
      <c r="C86" s="39" t="s">
        <v>17</v>
      </c>
      <c r="D86" s="485"/>
      <c r="E86" s="557">
        <v>146.80000000000001</v>
      </c>
      <c r="F86" s="557">
        <v>176.4</v>
      </c>
      <c r="G86" s="557">
        <v>186.2</v>
      </c>
      <c r="H86" s="558">
        <v>179.2</v>
      </c>
      <c r="I86" s="557">
        <v>166</v>
      </c>
      <c r="J86" s="557">
        <v>179.4</v>
      </c>
      <c r="K86" s="557">
        <v>196.4</v>
      </c>
      <c r="L86" s="557">
        <v>179.6</v>
      </c>
      <c r="M86" s="557">
        <v>156.6</v>
      </c>
      <c r="N86" s="558">
        <v>141.4</v>
      </c>
      <c r="O86" s="557">
        <v>143</v>
      </c>
      <c r="P86" s="557">
        <v>128.6</v>
      </c>
      <c r="Q86" s="557">
        <v>126.4</v>
      </c>
      <c r="R86" s="557">
        <v>147</v>
      </c>
      <c r="S86" s="557">
        <v>137</v>
      </c>
      <c r="T86" s="557">
        <v>140.4</v>
      </c>
      <c r="U86" s="557">
        <v>149.19999999999999</v>
      </c>
      <c r="V86" s="559">
        <v>173.2</v>
      </c>
      <c r="W86" s="557">
        <v>173.2</v>
      </c>
      <c r="X86" s="557">
        <v>171.4</v>
      </c>
      <c r="Y86" s="560">
        <v>165</v>
      </c>
      <c r="Z86" s="557">
        <v>166.6</v>
      </c>
      <c r="AA86" s="557">
        <v>154.80000000000001</v>
      </c>
      <c r="AB86" s="557">
        <v>149.4</v>
      </c>
      <c r="AC86" s="561">
        <f>SUM(E86:AB86)</f>
        <v>3833.2</v>
      </c>
      <c r="AD86" s="492"/>
      <c r="AE86" s="492"/>
      <c r="AF86" s="14"/>
    </row>
    <row r="87" spans="1:32">
      <c r="A87" s="870"/>
      <c r="B87" s="874"/>
      <c r="C87" s="54" t="s">
        <v>33</v>
      </c>
      <c r="D87" s="486"/>
      <c r="E87" s="40">
        <v>8</v>
      </c>
      <c r="F87" s="40">
        <v>9.8000000000000007</v>
      </c>
      <c r="G87" s="40">
        <v>9.6</v>
      </c>
      <c r="H87" s="562">
        <v>9.6</v>
      </c>
      <c r="I87" s="40">
        <v>8.8000000000000007</v>
      </c>
      <c r="J87" s="40">
        <v>9.4</v>
      </c>
      <c r="K87" s="40">
        <v>10</v>
      </c>
      <c r="L87" s="40">
        <v>9.1999999999999993</v>
      </c>
      <c r="M87" s="40">
        <v>9.1999999999999993</v>
      </c>
      <c r="N87" s="562">
        <v>1.8</v>
      </c>
      <c r="O87" s="40">
        <v>0</v>
      </c>
      <c r="P87" s="40">
        <v>0</v>
      </c>
      <c r="Q87" s="40">
        <v>0</v>
      </c>
      <c r="R87" s="40">
        <v>0</v>
      </c>
      <c r="S87" s="40">
        <v>0</v>
      </c>
      <c r="T87" s="40">
        <v>4</v>
      </c>
      <c r="U87" s="40">
        <v>6.8</v>
      </c>
      <c r="V87" s="563">
        <v>8.1999999999999993</v>
      </c>
      <c r="W87" s="40">
        <v>8</v>
      </c>
      <c r="X87" s="40">
        <v>8</v>
      </c>
      <c r="Y87" s="564">
        <v>8.1999999999999993</v>
      </c>
      <c r="Z87" s="40">
        <v>8.8000000000000007</v>
      </c>
      <c r="AA87" s="40">
        <v>8.6</v>
      </c>
      <c r="AB87" s="40">
        <v>8.8000000000000007</v>
      </c>
      <c r="AC87" s="565">
        <f>SUM(E87:AB87)</f>
        <v>154.80000000000001</v>
      </c>
      <c r="AD87" s="493"/>
      <c r="AE87" s="494"/>
      <c r="AF87" s="493"/>
    </row>
    <row r="88" spans="1:32">
      <c r="A88" s="871"/>
      <c r="B88" s="875"/>
      <c r="C88" s="54" t="s">
        <v>293</v>
      </c>
      <c r="D88" s="514" t="s">
        <v>347</v>
      </c>
      <c r="E88" s="553">
        <v>11</v>
      </c>
      <c r="F88" s="553">
        <v>10</v>
      </c>
      <c r="G88" s="553">
        <v>12</v>
      </c>
      <c r="H88" s="586">
        <v>10</v>
      </c>
      <c r="I88" s="553">
        <v>11</v>
      </c>
      <c r="J88" s="553">
        <v>10</v>
      </c>
      <c r="K88" s="553">
        <v>12</v>
      </c>
      <c r="L88" s="553">
        <v>9</v>
      </c>
      <c r="M88" s="553">
        <v>9</v>
      </c>
      <c r="N88" s="586">
        <v>8</v>
      </c>
      <c r="O88" s="553">
        <v>6</v>
      </c>
      <c r="P88" s="553">
        <v>8</v>
      </c>
      <c r="Q88" s="553">
        <v>8</v>
      </c>
      <c r="R88" s="553">
        <v>7</v>
      </c>
      <c r="S88" s="553">
        <v>7</v>
      </c>
      <c r="T88" s="553">
        <v>9</v>
      </c>
      <c r="U88" s="553">
        <v>10</v>
      </c>
      <c r="V88" s="587">
        <v>10</v>
      </c>
      <c r="W88" s="553">
        <v>10</v>
      </c>
      <c r="X88" s="553">
        <v>9</v>
      </c>
      <c r="Y88" s="588">
        <v>9</v>
      </c>
      <c r="Z88" s="553">
        <v>9</v>
      </c>
      <c r="AA88" s="553">
        <v>10</v>
      </c>
      <c r="AB88" s="553">
        <v>9</v>
      </c>
      <c r="AC88" s="26"/>
      <c r="AD88" s="14"/>
      <c r="AE88" s="14"/>
      <c r="AF88" s="14"/>
    </row>
    <row r="89" spans="1:32" ht="13.5" thickBot="1">
      <c r="A89" s="872"/>
      <c r="B89" s="876"/>
      <c r="C89" s="60" t="s">
        <v>18</v>
      </c>
      <c r="D89" s="491"/>
      <c r="E89" s="591">
        <f t="shared" ref="E89:AB89" si="15">E87/E86</f>
        <v>5.4495912806539502E-2</v>
      </c>
      <c r="F89" s="591">
        <f t="shared" si="15"/>
        <v>5.5555555555555559E-2</v>
      </c>
      <c r="G89" s="591">
        <f t="shared" si="15"/>
        <v>5.155746509129968E-2</v>
      </c>
      <c r="H89" s="591">
        <f t="shared" si="15"/>
        <v>5.3571428571428575E-2</v>
      </c>
      <c r="I89" s="591">
        <f t="shared" si="15"/>
        <v>5.301204819277109E-2</v>
      </c>
      <c r="J89" s="591">
        <f t="shared" si="15"/>
        <v>5.2396878483835008E-2</v>
      </c>
      <c r="K89" s="591">
        <f t="shared" si="15"/>
        <v>5.091649694501018E-2</v>
      </c>
      <c r="L89" s="591">
        <f t="shared" si="15"/>
        <v>5.1224944320712694E-2</v>
      </c>
      <c r="M89" s="591">
        <f t="shared" si="15"/>
        <v>5.8748403575989781E-2</v>
      </c>
      <c r="N89" s="591">
        <f t="shared" si="15"/>
        <v>1.272984441301273E-2</v>
      </c>
      <c r="O89" s="591">
        <f t="shared" si="15"/>
        <v>0</v>
      </c>
      <c r="P89" s="591">
        <f t="shared" si="15"/>
        <v>0</v>
      </c>
      <c r="Q89" s="591">
        <f t="shared" si="15"/>
        <v>0</v>
      </c>
      <c r="R89" s="591">
        <f t="shared" si="15"/>
        <v>0</v>
      </c>
      <c r="S89" s="591">
        <f t="shared" si="15"/>
        <v>0</v>
      </c>
      <c r="T89" s="591">
        <f t="shared" si="15"/>
        <v>2.8490028490028491E-2</v>
      </c>
      <c r="U89" s="591">
        <f t="shared" si="15"/>
        <v>4.5576407506702415E-2</v>
      </c>
      <c r="V89" s="591">
        <f t="shared" si="15"/>
        <v>4.7344110854503463E-2</v>
      </c>
      <c r="W89" s="591">
        <f t="shared" si="15"/>
        <v>4.6189376443418015E-2</v>
      </c>
      <c r="X89" s="591">
        <f t="shared" si="15"/>
        <v>4.6674445740956826E-2</v>
      </c>
      <c r="Y89" s="591">
        <f t="shared" si="15"/>
        <v>4.9696969696969691E-2</v>
      </c>
      <c r="Z89" s="591">
        <f t="shared" si="15"/>
        <v>5.282112845138056E-2</v>
      </c>
      <c r="AA89" s="591">
        <f t="shared" si="15"/>
        <v>5.5555555555555552E-2</v>
      </c>
      <c r="AB89" s="591">
        <f t="shared" si="15"/>
        <v>5.8902275769745653E-2</v>
      </c>
      <c r="AC89" s="621"/>
      <c r="AD89" s="14"/>
      <c r="AE89" s="14"/>
      <c r="AF89" s="14"/>
    </row>
    <row r="90" spans="1:32">
      <c r="A90" s="659"/>
      <c r="B90" s="554" t="s">
        <v>382</v>
      </c>
      <c r="C90" s="41" t="s">
        <v>17</v>
      </c>
      <c r="D90" s="514" t="s">
        <v>383</v>
      </c>
      <c r="E90" s="660">
        <v>7.64</v>
      </c>
      <c r="F90" s="660">
        <v>5.6159999999999997</v>
      </c>
      <c r="G90" s="660">
        <v>6.1180000000000003</v>
      </c>
      <c r="H90" s="660">
        <v>7.0119999999999996</v>
      </c>
      <c r="I90" s="660">
        <v>5.6440000000000001</v>
      </c>
      <c r="J90" s="660">
        <v>7.14</v>
      </c>
      <c r="K90" s="660">
        <v>6.2359999999999998</v>
      </c>
      <c r="L90" s="660">
        <v>5.524</v>
      </c>
      <c r="M90" s="660">
        <v>7.0659999999999998</v>
      </c>
      <c r="N90" s="660">
        <v>6.0279999999999996</v>
      </c>
      <c r="O90" s="660">
        <v>7.1539999999999999</v>
      </c>
      <c r="P90" s="660">
        <v>5.6360000000000001</v>
      </c>
      <c r="Q90" s="660">
        <v>5.82</v>
      </c>
      <c r="R90" s="660">
        <v>7.1680000000000001</v>
      </c>
      <c r="S90" s="660">
        <v>6.1539999999999999</v>
      </c>
      <c r="T90" s="660">
        <v>7.2539999999999996</v>
      </c>
      <c r="U90" s="660">
        <v>5.91</v>
      </c>
      <c r="V90" s="660">
        <v>7.6820000000000004</v>
      </c>
      <c r="W90" s="660">
        <v>6.02</v>
      </c>
      <c r="X90" s="660">
        <v>7.3540000000000001</v>
      </c>
      <c r="Y90" s="660">
        <v>7.3280000000000003</v>
      </c>
      <c r="Z90" s="660">
        <v>6.7240000000000002</v>
      </c>
      <c r="AA90" s="660">
        <v>7.3520000000000003</v>
      </c>
      <c r="AB90" s="660">
        <v>7.6920000000000002</v>
      </c>
      <c r="AC90" s="618">
        <f>SUM(E90:AB90)</f>
        <v>159.27199999999999</v>
      </c>
      <c r="AD90" s="492"/>
      <c r="AE90" s="492"/>
      <c r="AF90" s="14"/>
    </row>
    <row r="91" spans="1:32" ht="13.5" thickBot="1">
      <c r="A91" s="146"/>
      <c r="B91" s="490" t="s">
        <v>384</v>
      </c>
      <c r="C91" s="60" t="s">
        <v>17</v>
      </c>
      <c r="D91" s="491" t="s">
        <v>383</v>
      </c>
      <c r="E91" s="622">
        <v>4.6639999999999997</v>
      </c>
      <c r="F91" s="622">
        <v>3.49</v>
      </c>
      <c r="G91" s="622">
        <v>4.0019999999999998</v>
      </c>
      <c r="H91" s="623">
        <v>4.0540000000000003</v>
      </c>
      <c r="I91" s="622">
        <v>3.48</v>
      </c>
      <c r="J91" s="622">
        <v>3.464</v>
      </c>
      <c r="K91" s="622">
        <v>4.5620000000000003</v>
      </c>
      <c r="L91" s="622">
        <v>3.786</v>
      </c>
      <c r="M91" s="622">
        <v>3.762</v>
      </c>
      <c r="N91" s="623">
        <v>4.0739999999999998</v>
      </c>
      <c r="O91" s="622">
        <v>4.1900000000000004</v>
      </c>
      <c r="P91" s="622">
        <v>3.6259999999999999</v>
      </c>
      <c r="Q91" s="622">
        <v>4.33</v>
      </c>
      <c r="R91" s="622">
        <v>3.3780000000000001</v>
      </c>
      <c r="S91" s="622">
        <v>4.01</v>
      </c>
      <c r="T91" s="622">
        <v>4.1840000000000002</v>
      </c>
      <c r="U91" s="622">
        <v>4.34</v>
      </c>
      <c r="V91" s="624">
        <v>4.9080000000000004</v>
      </c>
      <c r="W91" s="622">
        <v>5.024</v>
      </c>
      <c r="X91" s="622">
        <v>4.6159999999999997</v>
      </c>
      <c r="Y91" s="625">
        <v>4.3780000000000001</v>
      </c>
      <c r="Z91" s="622">
        <v>5.37</v>
      </c>
      <c r="AA91" s="622">
        <v>4.8319999999999999</v>
      </c>
      <c r="AB91" s="622">
        <v>5.1619999999999999</v>
      </c>
      <c r="AC91" s="626">
        <f>SUM(E91:AB91)</f>
        <v>101.68599999999999</v>
      </c>
      <c r="AD91" s="492"/>
      <c r="AE91" s="492"/>
      <c r="AF91" s="14"/>
    </row>
    <row r="92" spans="1:32">
      <c r="A92" s="877" t="s">
        <v>385</v>
      </c>
      <c r="B92" s="878"/>
      <c r="C92" s="41" t="s">
        <v>17</v>
      </c>
      <c r="D92" s="514"/>
      <c r="E92" s="627">
        <f>SUM(E42,E46,,E50,E54,E58,E62,E66,E70,E74,E78,E82,E86)</f>
        <v>4005.7000000000003</v>
      </c>
      <c r="F92" s="627">
        <f t="shared" ref="F92:AB92" si="16">SUM(F42,F46,,F50,F54,F58,F62,F66,F70,F74,F78,F82,F86)</f>
        <v>3462.4000000000005</v>
      </c>
      <c r="G92" s="627">
        <f t="shared" si="16"/>
        <v>3303.5999999999995</v>
      </c>
      <c r="H92" s="627">
        <f t="shared" si="16"/>
        <v>3235.9</v>
      </c>
      <c r="I92" s="627">
        <f t="shared" si="16"/>
        <v>3159.2</v>
      </c>
      <c r="J92" s="627">
        <f t="shared" si="16"/>
        <v>3471.4</v>
      </c>
      <c r="K92" s="627">
        <f t="shared" si="16"/>
        <v>4338.8</v>
      </c>
      <c r="L92" s="627">
        <f t="shared" si="16"/>
        <v>4940.4000000000005</v>
      </c>
      <c r="M92" s="627">
        <f t="shared" si="16"/>
        <v>5383.3000000000011</v>
      </c>
      <c r="N92" s="627">
        <f t="shared" si="16"/>
        <v>5755.9</v>
      </c>
      <c r="O92" s="627">
        <f t="shared" si="16"/>
        <v>5578</v>
      </c>
      <c r="P92" s="627">
        <f t="shared" si="16"/>
        <v>5488.1</v>
      </c>
      <c r="Q92" s="627">
        <f t="shared" si="16"/>
        <v>5422.7999999999993</v>
      </c>
      <c r="R92" s="627">
        <f t="shared" si="16"/>
        <v>5325.2</v>
      </c>
      <c r="S92" s="627">
        <f t="shared" si="16"/>
        <v>5526</v>
      </c>
      <c r="T92" s="627">
        <f t="shared" si="16"/>
        <v>5927.9</v>
      </c>
      <c r="U92" s="627">
        <f t="shared" si="16"/>
        <v>6287.5</v>
      </c>
      <c r="V92" s="627">
        <f t="shared" si="16"/>
        <v>6504.4999999999991</v>
      </c>
      <c r="W92" s="627">
        <f t="shared" si="16"/>
        <v>6752</v>
      </c>
      <c r="X92" s="627">
        <f t="shared" si="16"/>
        <v>6825.2</v>
      </c>
      <c r="Y92" s="627">
        <f t="shared" si="16"/>
        <v>6726.3999999999987</v>
      </c>
      <c r="Z92" s="627">
        <f t="shared" si="16"/>
        <v>6338.1000000000013</v>
      </c>
      <c r="AA92" s="627">
        <f t="shared" si="16"/>
        <v>5471.0999999999995</v>
      </c>
      <c r="AB92" s="627">
        <f t="shared" si="16"/>
        <v>4718.7</v>
      </c>
      <c r="AC92" s="628">
        <f t="shared" ref="AC92" si="17">SUM(AB42,AC46,,AC50,AC54,AC58,AC62,AC66,AC70,AC74,AC78,AC82,AC86)</f>
        <v>122318.69999999997</v>
      </c>
      <c r="AD92" s="15"/>
      <c r="AE92" s="15"/>
      <c r="AF92" s="15"/>
    </row>
    <row r="93" spans="1:32" ht="13.5" thickBot="1">
      <c r="A93" s="879"/>
      <c r="B93" s="880"/>
      <c r="C93" s="44" t="s">
        <v>33</v>
      </c>
      <c r="D93" s="515"/>
      <c r="E93" s="629">
        <f>SUM(E43,E47,E51,E55,E59,E63,E67,E71,E75,E79,E83,E87)</f>
        <v>1660.6000000000001</v>
      </c>
      <c r="F93" s="629">
        <f t="shared" ref="F93:AC93" si="18">SUM(F43,F47,F51,F55,F59,F63,F67,F71,F75,F79,F83,F87)</f>
        <v>1325.4</v>
      </c>
      <c r="G93" s="629">
        <f t="shared" si="18"/>
        <v>1314.0999999999997</v>
      </c>
      <c r="H93" s="630">
        <f t="shared" si="18"/>
        <v>1308.7</v>
      </c>
      <c r="I93" s="629">
        <f t="shared" si="18"/>
        <v>1278.6999999999998</v>
      </c>
      <c r="J93" s="629">
        <f t="shared" si="18"/>
        <v>1282.8</v>
      </c>
      <c r="K93" s="629">
        <f t="shared" si="18"/>
        <v>1381.8000000000002</v>
      </c>
      <c r="L93" s="629">
        <f t="shared" si="18"/>
        <v>1621.8</v>
      </c>
      <c r="M93" s="629">
        <f t="shared" si="18"/>
        <v>1943.5000000000002</v>
      </c>
      <c r="N93" s="630">
        <f t="shared" si="18"/>
        <v>2088.2000000000003</v>
      </c>
      <c r="O93" s="629">
        <f t="shared" si="18"/>
        <v>1979.8000000000002</v>
      </c>
      <c r="P93" s="629">
        <f t="shared" si="18"/>
        <v>1982.8000000000002</v>
      </c>
      <c r="Q93" s="629">
        <f t="shared" si="18"/>
        <v>1956.5</v>
      </c>
      <c r="R93" s="629">
        <f t="shared" si="18"/>
        <v>1960.7</v>
      </c>
      <c r="S93" s="629">
        <f t="shared" si="18"/>
        <v>2026</v>
      </c>
      <c r="T93" s="629">
        <f t="shared" si="18"/>
        <v>2156.1999999999998</v>
      </c>
      <c r="U93" s="629">
        <f t="shared" si="18"/>
        <v>2252.5000000000005</v>
      </c>
      <c r="V93" s="631">
        <f t="shared" si="18"/>
        <v>2273.4</v>
      </c>
      <c r="W93" s="629">
        <f t="shared" si="18"/>
        <v>2275</v>
      </c>
      <c r="X93" s="629">
        <f t="shared" si="18"/>
        <v>2179.2000000000003</v>
      </c>
      <c r="Y93" s="632">
        <f t="shared" si="18"/>
        <v>2124.3999999999996</v>
      </c>
      <c r="Z93" s="629">
        <f t="shared" si="18"/>
        <v>2009.5</v>
      </c>
      <c r="AA93" s="629">
        <f t="shared" si="18"/>
        <v>1882.6</v>
      </c>
      <c r="AB93" s="629">
        <f t="shared" si="18"/>
        <v>1785.4</v>
      </c>
      <c r="AC93" s="633">
        <f t="shared" si="18"/>
        <v>44049.599999999999</v>
      </c>
      <c r="AD93" s="15"/>
      <c r="AE93" s="15"/>
      <c r="AF93" s="15"/>
    </row>
    <row r="94" spans="1:32">
      <c r="A94" s="881" t="s">
        <v>386</v>
      </c>
      <c r="B94" s="882"/>
      <c r="C94" s="39" t="s">
        <v>387</v>
      </c>
      <c r="D94" s="485"/>
      <c r="E94" s="634">
        <f t="shared" ref="E94:AC95" si="19">100-(E92/(E28+E32))*100</f>
        <v>0.13213662428321982</v>
      </c>
      <c r="F94" s="634">
        <f t="shared" si="19"/>
        <v>7.5036075036067018E-2</v>
      </c>
      <c r="G94" s="634">
        <f t="shared" si="19"/>
        <v>9.072763563784747E-2</v>
      </c>
      <c r="H94" s="635">
        <f t="shared" si="19"/>
        <v>5.2508030639970116E-2</v>
      </c>
      <c r="I94" s="634">
        <f t="shared" si="19"/>
        <v>8.855154965212364E-2</v>
      </c>
      <c r="J94" s="634">
        <f t="shared" si="19"/>
        <v>9.2096932020950817E-2</v>
      </c>
      <c r="K94" s="634">
        <f t="shared" si="19"/>
        <v>6.4492353049573126E-2</v>
      </c>
      <c r="L94" s="634">
        <f t="shared" si="19"/>
        <v>4.8555474629750961E-2</v>
      </c>
      <c r="M94" s="634">
        <f t="shared" si="19"/>
        <v>5.3841298132240922E-2</v>
      </c>
      <c r="N94" s="635">
        <f t="shared" si="19"/>
        <v>7.1180555555557135E-2</v>
      </c>
      <c r="O94" s="634">
        <f t="shared" si="19"/>
        <v>0.10029371731499737</v>
      </c>
      <c r="P94" s="634">
        <f t="shared" si="19"/>
        <v>8.9204442017106089E-2</v>
      </c>
      <c r="Q94" s="634">
        <f t="shared" si="19"/>
        <v>9.9480490770432084E-2</v>
      </c>
      <c r="R94" s="634">
        <f t="shared" si="19"/>
        <v>5.2552552552555198E-2</v>
      </c>
      <c r="S94" s="634">
        <f t="shared" si="19"/>
        <v>7.5946620375390239E-2</v>
      </c>
      <c r="T94" s="634">
        <f t="shared" si="19"/>
        <v>6.237777328209404E-2</v>
      </c>
      <c r="U94" s="634">
        <f t="shared" si="19"/>
        <v>5.5635034175807618E-2</v>
      </c>
      <c r="V94" s="636">
        <f t="shared" si="19"/>
        <v>5.6851356749959336E-2</v>
      </c>
      <c r="W94" s="634">
        <f t="shared" si="19"/>
        <v>5.0330106285329634E-2</v>
      </c>
      <c r="X94" s="634">
        <f t="shared" si="19"/>
        <v>6.7351899030711593E-2</v>
      </c>
      <c r="Y94" s="637">
        <f t="shared" si="19"/>
        <v>5.6461917922206339E-2</v>
      </c>
      <c r="Z94" s="634">
        <f t="shared" si="19"/>
        <v>7.0948822249533805E-2</v>
      </c>
      <c r="AA94" s="634">
        <f t="shared" si="19"/>
        <v>7.1232876712329585E-2</v>
      </c>
      <c r="AB94" s="634">
        <f t="shared" si="19"/>
        <v>6.9885641677259969E-2</v>
      </c>
      <c r="AC94" s="638">
        <f t="shared" si="19"/>
        <v>1.3846764089838359</v>
      </c>
      <c r="AD94" s="15"/>
      <c r="AE94" s="15"/>
      <c r="AF94" s="15"/>
    </row>
    <row r="95" spans="1:32" ht="13.5" thickBot="1">
      <c r="A95" s="883"/>
      <c r="B95" s="884"/>
      <c r="C95" s="60" t="s">
        <v>388</v>
      </c>
      <c r="D95" s="491"/>
      <c r="E95" s="639">
        <f t="shared" si="19"/>
        <v>0.97793679189027216</v>
      </c>
      <c r="F95" s="639">
        <f t="shared" si="19"/>
        <v>1.1190689346463785</v>
      </c>
      <c r="G95" s="639">
        <f t="shared" si="19"/>
        <v>1.0764829870521169</v>
      </c>
      <c r="H95" s="640">
        <f t="shared" si="19"/>
        <v>1.1257177394983273</v>
      </c>
      <c r="I95" s="639">
        <f t="shared" si="19"/>
        <v>1.105955143078134</v>
      </c>
      <c r="J95" s="639">
        <f t="shared" si="19"/>
        <v>1.1558021266759084</v>
      </c>
      <c r="K95" s="639">
        <f t="shared" si="19"/>
        <v>1.0313708637730912</v>
      </c>
      <c r="L95" s="639">
        <f t="shared" si="19"/>
        <v>0.84372707263389657</v>
      </c>
      <c r="M95" s="639">
        <f t="shared" si="19"/>
        <v>0.76082516339867823</v>
      </c>
      <c r="N95" s="640">
        <f t="shared" si="19"/>
        <v>0.84520417853750018</v>
      </c>
      <c r="O95" s="639">
        <f t="shared" si="19"/>
        <v>0.82156096583507576</v>
      </c>
      <c r="P95" s="639">
        <f t="shared" si="19"/>
        <v>0.79055338737114766</v>
      </c>
      <c r="Q95" s="639">
        <f t="shared" si="19"/>
        <v>0.85638998682475176</v>
      </c>
      <c r="R95" s="639">
        <f t="shared" si="19"/>
        <v>0.91469577521731082</v>
      </c>
      <c r="S95" s="639">
        <f t="shared" si="19"/>
        <v>0.8612252887062084</v>
      </c>
      <c r="T95" s="639">
        <f t="shared" si="19"/>
        <v>0.78225658015828969</v>
      </c>
      <c r="U95" s="639">
        <f t="shared" si="19"/>
        <v>0.86700114426544417</v>
      </c>
      <c r="V95" s="641">
        <f t="shared" si="19"/>
        <v>0.83747710023554589</v>
      </c>
      <c r="W95" s="639">
        <f t="shared" si="19"/>
        <v>0.89736887959574574</v>
      </c>
      <c r="X95" s="639">
        <f t="shared" si="19"/>
        <v>0.92744135297324704</v>
      </c>
      <c r="Y95" s="642">
        <f t="shared" si="19"/>
        <v>0.96037296037297892</v>
      </c>
      <c r="Z95" s="639">
        <f t="shared" si="19"/>
        <v>1.0000985318750679</v>
      </c>
      <c r="AA95" s="639">
        <f t="shared" si="19"/>
        <v>1.0823875577974036</v>
      </c>
      <c r="AB95" s="639">
        <f t="shared" si="19"/>
        <v>1.074911347517741</v>
      </c>
      <c r="AC95" s="643">
        <f t="shared" si="19"/>
        <v>0.92976182443833011</v>
      </c>
      <c r="AD95" s="15"/>
      <c r="AE95" s="15"/>
      <c r="AF95" s="15"/>
    </row>
    <row r="96" spans="1:32">
      <c r="A96" s="885" t="s">
        <v>389</v>
      </c>
      <c r="B96" s="886"/>
      <c r="C96" s="516" t="s">
        <v>17</v>
      </c>
      <c r="D96" s="517"/>
      <c r="E96" s="680">
        <f>E36</f>
        <v>4011</v>
      </c>
      <c r="F96" s="680">
        <f t="shared" ref="F96:AB96" si="20">F36</f>
        <v>3465</v>
      </c>
      <c r="G96" s="680">
        <f t="shared" si="20"/>
        <v>3306.6000000000004</v>
      </c>
      <c r="H96" s="680">
        <f t="shared" si="20"/>
        <v>3237.6</v>
      </c>
      <c r="I96" s="680">
        <f t="shared" si="20"/>
        <v>3162</v>
      </c>
      <c r="J96" s="680">
        <f t="shared" si="20"/>
        <v>3474.6</v>
      </c>
      <c r="K96" s="680">
        <f t="shared" si="20"/>
        <v>4341.6000000000004</v>
      </c>
      <c r="L96" s="680">
        <f t="shared" si="20"/>
        <v>4942.8</v>
      </c>
      <c r="M96" s="680">
        <f t="shared" si="20"/>
        <v>5386.2</v>
      </c>
      <c r="N96" s="680">
        <f t="shared" si="20"/>
        <v>5760</v>
      </c>
      <c r="O96" s="680">
        <f t="shared" si="20"/>
        <v>5583.6</v>
      </c>
      <c r="P96" s="680">
        <f t="shared" si="20"/>
        <v>5493</v>
      </c>
      <c r="Q96" s="680">
        <f t="shared" si="20"/>
        <v>5428.2</v>
      </c>
      <c r="R96" s="680">
        <f t="shared" si="20"/>
        <v>5328</v>
      </c>
      <c r="S96" s="680">
        <f t="shared" si="20"/>
        <v>5530.2</v>
      </c>
      <c r="T96" s="680">
        <f t="shared" si="20"/>
        <v>5931.6</v>
      </c>
      <c r="U96" s="680">
        <f t="shared" si="20"/>
        <v>6291</v>
      </c>
      <c r="V96" s="680">
        <f t="shared" si="20"/>
        <v>6508.2</v>
      </c>
      <c r="W96" s="680">
        <f t="shared" si="20"/>
        <v>6755.4</v>
      </c>
      <c r="X96" s="680">
        <f t="shared" si="20"/>
        <v>6829.7999999999993</v>
      </c>
      <c r="Y96" s="680">
        <f t="shared" si="20"/>
        <v>6730.2</v>
      </c>
      <c r="Z96" s="680">
        <f t="shared" si="20"/>
        <v>6342.6</v>
      </c>
      <c r="AA96" s="680">
        <f t="shared" si="20"/>
        <v>5475</v>
      </c>
      <c r="AB96" s="680">
        <f t="shared" si="20"/>
        <v>4722</v>
      </c>
      <c r="AC96" s="644"/>
      <c r="AD96" s="15"/>
      <c r="AE96" s="15"/>
      <c r="AF96" s="15"/>
    </row>
    <row r="97" spans="1:32" ht="13.5" thickBot="1">
      <c r="A97" s="887"/>
      <c r="B97" s="888"/>
      <c r="C97" s="518" t="s">
        <v>33</v>
      </c>
      <c r="D97" s="519"/>
      <c r="E97" s="680">
        <f>E37</f>
        <v>1060.8</v>
      </c>
      <c r="F97" s="681">
        <f t="shared" ref="F97:AB97" si="21">F37</f>
        <v>1340.4</v>
      </c>
      <c r="G97" s="681">
        <f t="shared" si="21"/>
        <v>1328.4</v>
      </c>
      <c r="H97" s="681">
        <f t="shared" si="21"/>
        <v>1323.6</v>
      </c>
      <c r="I97" s="681">
        <f t="shared" si="21"/>
        <v>1293</v>
      </c>
      <c r="J97" s="681">
        <f t="shared" si="21"/>
        <v>1297.8</v>
      </c>
      <c r="K97" s="681">
        <f t="shared" si="21"/>
        <v>1396.2</v>
      </c>
      <c r="L97" s="681">
        <f t="shared" si="21"/>
        <v>1635.6</v>
      </c>
      <c r="M97" s="681">
        <f t="shared" si="21"/>
        <v>1958.4</v>
      </c>
      <c r="N97" s="681">
        <f t="shared" si="21"/>
        <v>2106</v>
      </c>
      <c r="O97" s="681">
        <f t="shared" si="21"/>
        <v>1996.2</v>
      </c>
      <c r="P97" s="681">
        <f t="shared" si="21"/>
        <v>1998.6</v>
      </c>
      <c r="Q97" s="681">
        <f t="shared" si="21"/>
        <v>1973.3999999999999</v>
      </c>
      <c r="R97" s="681">
        <f t="shared" si="21"/>
        <v>1978.8000000000002</v>
      </c>
      <c r="S97" s="681">
        <f t="shared" si="21"/>
        <v>2043.6000000000001</v>
      </c>
      <c r="T97" s="681">
        <f t="shared" si="21"/>
        <v>2173.1999999999998</v>
      </c>
      <c r="U97" s="681">
        <f t="shared" si="21"/>
        <v>2272.1999999999998</v>
      </c>
      <c r="V97" s="681">
        <f t="shared" si="21"/>
        <v>2292.6000000000004</v>
      </c>
      <c r="W97" s="681">
        <f t="shared" si="21"/>
        <v>2295.6</v>
      </c>
      <c r="X97" s="681">
        <f t="shared" si="21"/>
        <v>2199.6</v>
      </c>
      <c r="Y97" s="681">
        <f t="shared" si="21"/>
        <v>2145</v>
      </c>
      <c r="Z97" s="681">
        <f t="shared" si="21"/>
        <v>2029.8000000000002</v>
      </c>
      <c r="AA97" s="681">
        <f t="shared" si="21"/>
        <v>1903.2</v>
      </c>
      <c r="AB97" s="681">
        <f t="shared" si="21"/>
        <v>1804.8000000000002</v>
      </c>
      <c r="AC97" s="645"/>
      <c r="AD97" s="15"/>
      <c r="AE97" s="15"/>
      <c r="AF97" s="15"/>
    </row>
  </sheetData>
  <mergeCells count="42">
    <mergeCell ref="A28:A31"/>
    <mergeCell ref="B28:B31"/>
    <mergeCell ref="A6:AC6"/>
    <mergeCell ref="E10:AB10"/>
    <mergeCell ref="A11:B11"/>
    <mergeCell ref="A14:A18"/>
    <mergeCell ref="B14:B18"/>
    <mergeCell ref="A21:A25"/>
    <mergeCell ref="B21:B25"/>
    <mergeCell ref="A32:A35"/>
    <mergeCell ref="B32:B35"/>
    <mergeCell ref="A42:A45"/>
    <mergeCell ref="B42:B45"/>
    <mergeCell ref="A46:A49"/>
    <mergeCell ref="B46:B49"/>
    <mergeCell ref="A50:A53"/>
    <mergeCell ref="B50:B53"/>
    <mergeCell ref="A54:A57"/>
    <mergeCell ref="B54:B57"/>
    <mergeCell ref="A58:A61"/>
    <mergeCell ref="B58:B61"/>
    <mergeCell ref="A62:A65"/>
    <mergeCell ref="B62:B65"/>
    <mergeCell ref="A66:A69"/>
    <mergeCell ref="B66:B69"/>
    <mergeCell ref="A70:A73"/>
    <mergeCell ref="B70:B73"/>
    <mergeCell ref="A74:A77"/>
    <mergeCell ref="B74:B77"/>
    <mergeCell ref="A78:A81"/>
    <mergeCell ref="B78:B81"/>
    <mergeCell ref="A82:A85"/>
    <mergeCell ref="B82:B85"/>
    <mergeCell ref="A86:A89"/>
    <mergeCell ref="B86:B89"/>
    <mergeCell ref="A92:B93"/>
    <mergeCell ref="A94:B95"/>
    <mergeCell ref="A96:B97"/>
    <mergeCell ref="W1:AC1"/>
    <mergeCell ref="O2:P2"/>
    <mergeCell ref="R3:AC3"/>
    <mergeCell ref="Q2:AC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1(РП)</vt:lpstr>
      <vt:lpstr>ПС Емваль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pavlenko-ng</cp:lastModifiedBy>
  <cp:lastPrinted>2013-12-27T05:14:06Z</cp:lastPrinted>
  <dcterms:created xsi:type="dcterms:W3CDTF">1996-10-08T23:32:33Z</dcterms:created>
  <dcterms:modified xsi:type="dcterms:W3CDTF">2014-01-16T12:13:12Z</dcterms:modified>
</cp:coreProperties>
</file>